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mivargaso_sena_edu_co/Documents/PAGOS/PAGO DICIEMBRE 2025/GF/"/>
    </mc:Choice>
  </mc:AlternateContent>
  <xr:revisionPtr revIDLastSave="1201" documentId="13_ncr:1_{2106244E-4C74-4FE1-BD1A-DD61DB3DA07A}" xr6:coauthVersionLast="47" xr6:coauthVersionMax="47" xr10:uidLastSave="{985047AB-1960-4EB5-BF53-2BAE840CBFAA}"/>
  <bookViews>
    <workbookView xWindow="-120" yWindow="-120" windowWidth="20730" windowHeight="11160" firstSheet="1" activeTab="2" xr2:uid="{B014B6D7-202C-4E07-A700-5E08133E285A}"/>
  </bookViews>
  <sheets>
    <sheet name="Detalle1" sheetId="4" state="hidden" r:id="rId1"/>
    <sheet name="Hoja1" sheetId="2" r:id="rId2"/>
    <sheet name="Consolidado" sheetId="1" r:id="rId3"/>
  </sheets>
  <externalReferences>
    <externalReference r:id="rId4"/>
  </externalReferences>
  <definedNames>
    <definedName name="_xlnm._FilterDatabase" localSheetId="2" hidden="1">Consolidado!$A$1:$BF$1874</definedName>
    <definedName name="_xlnm._FilterDatabase" localSheetId="1" hidden="1">Hoja1!$A$3:$J$318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3" i="1" l="1"/>
  <c r="AV3" i="1" s="1"/>
  <c r="AU4" i="1"/>
  <c r="AV4" i="1" s="1"/>
  <c r="AU5" i="1"/>
  <c r="AV5" i="1" s="1"/>
  <c r="AU6" i="1"/>
  <c r="AV6" i="1" s="1"/>
  <c r="AU7" i="1"/>
  <c r="AV7" i="1" s="1"/>
  <c r="AU8" i="1"/>
  <c r="AV8" i="1" s="1"/>
  <c r="AU9" i="1"/>
  <c r="AV9" i="1" s="1"/>
  <c r="AU10" i="1"/>
  <c r="AV10" i="1" s="1"/>
  <c r="AU11" i="1"/>
  <c r="AV11" i="1" s="1"/>
  <c r="AU12" i="1"/>
  <c r="AV12" i="1" s="1"/>
  <c r="AU13" i="1"/>
  <c r="AV13" i="1" s="1"/>
  <c r="AU14" i="1"/>
  <c r="AV14" i="1" s="1"/>
  <c r="AU15" i="1"/>
  <c r="AV15" i="1" s="1"/>
  <c r="AU16" i="1"/>
  <c r="AV16" i="1" s="1"/>
  <c r="AU17" i="1"/>
  <c r="AV17" i="1" s="1"/>
  <c r="AU18" i="1"/>
  <c r="AV18" i="1" s="1"/>
  <c r="AU19" i="1"/>
  <c r="AV19" i="1" s="1"/>
  <c r="AU20" i="1"/>
  <c r="AV20" i="1" s="1"/>
  <c r="AU21" i="1"/>
  <c r="AV21" i="1" s="1"/>
  <c r="AU22" i="1"/>
  <c r="AV22" i="1" s="1"/>
  <c r="AU23" i="1"/>
  <c r="AV23" i="1" s="1"/>
  <c r="AU24" i="1"/>
  <c r="AV24" i="1" s="1"/>
  <c r="AU25" i="1"/>
  <c r="AV25" i="1" s="1"/>
  <c r="AU26" i="1"/>
  <c r="AV26" i="1" s="1"/>
  <c r="AU27" i="1"/>
  <c r="AV27" i="1" s="1"/>
  <c r="AU28" i="1"/>
  <c r="AV28" i="1" s="1"/>
  <c r="AU29" i="1"/>
  <c r="AV29" i="1" s="1"/>
  <c r="AU30" i="1"/>
  <c r="AV30" i="1" s="1"/>
  <c r="AU31" i="1"/>
  <c r="AV31" i="1" s="1"/>
  <c r="AU32" i="1"/>
  <c r="AV32" i="1" s="1"/>
  <c r="AU33" i="1"/>
  <c r="AV33" i="1" s="1"/>
  <c r="AU34" i="1"/>
  <c r="AV34" i="1" s="1"/>
  <c r="AU35" i="1"/>
  <c r="AV35" i="1" s="1"/>
  <c r="AU36" i="1"/>
  <c r="AV36" i="1" s="1"/>
  <c r="AU37" i="1"/>
  <c r="AV37" i="1" s="1"/>
  <c r="AU38" i="1"/>
  <c r="AV38" i="1" s="1"/>
  <c r="AU39" i="1"/>
  <c r="AV39" i="1" s="1"/>
  <c r="AU40" i="1"/>
  <c r="AV40" i="1" s="1"/>
  <c r="AU41" i="1"/>
  <c r="AV41" i="1" s="1"/>
  <c r="AU42" i="1"/>
  <c r="AV42" i="1" s="1"/>
  <c r="AU43" i="1"/>
  <c r="AV43" i="1" s="1"/>
  <c r="AU44" i="1"/>
  <c r="AV44" i="1" s="1"/>
  <c r="AU45" i="1"/>
  <c r="AV45" i="1" s="1"/>
  <c r="AU46" i="1"/>
  <c r="AV46" i="1" s="1"/>
  <c r="AU47" i="1"/>
  <c r="AV47" i="1" s="1"/>
  <c r="AU48" i="1"/>
  <c r="AV48" i="1" s="1"/>
  <c r="AU49" i="1"/>
  <c r="AV49" i="1" s="1"/>
  <c r="AU50" i="1"/>
  <c r="AV50" i="1" s="1"/>
  <c r="AU51" i="1"/>
  <c r="AV51" i="1" s="1"/>
  <c r="AU52" i="1"/>
  <c r="AV52" i="1" s="1"/>
  <c r="AU53" i="1"/>
  <c r="AV53" i="1" s="1"/>
  <c r="AU54" i="1"/>
  <c r="AV54" i="1" s="1"/>
  <c r="AU55" i="1"/>
  <c r="AV55" i="1" s="1"/>
  <c r="AU56" i="1"/>
  <c r="AV56" i="1" s="1"/>
  <c r="AU57" i="1"/>
  <c r="AV57" i="1" s="1"/>
  <c r="AU58" i="1"/>
  <c r="AV58" i="1" s="1"/>
  <c r="AU59" i="1"/>
  <c r="AV59" i="1" s="1"/>
  <c r="AU60" i="1"/>
  <c r="AV60" i="1" s="1"/>
  <c r="AU61" i="1"/>
  <c r="AV61" i="1" s="1"/>
  <c r="AU62" i="1"/>
  <c r="AV62" i="1" s="1"/>
  <c r="AU63" i="1"/>
  <c r="AV63" i="1" s="1"/>
  <c r="AU64" i="1"/>
  <c r="AV64" i="1" s="1"/>
  <c r="AU65" i="1"/>
  <c r="AV65" i="1" s="1"/>
  <c r="AU66" i="1"/>
  <c r="AV66" i="1" s="1"/>
  <c r="AU67" i="1"/>
  <c r="AV67" i="1" s="1"/>
  <c r="AU68" i="1"/>
  <c r="AV68" i="1" s="1"/>
  <c r="AU69" i="1"/>
  <c r="AV69" i="1" s="1"/>
  <c r="AU70" i="1"/>
  <c r="AV70" i="1" s="1"/>
  <c r="AU71" i="1"/>
  <c r="AV71" i="1" s="1"/>
  <c r="AU72" i="1"/>
  <c r="AV72" i="1" s="1"/>
  <c r="AU73" i="1"/>
  <c r="AV73" i="1" s="1"/>
  <c r="AU74" i="1"/>
  <c r="AV74" i="1" s="1"/>
  <c r="AU75" i="1"/>
  <c r="AV75" i="1" s="1"/>
  <c r="AU76" i="1"/>
  <c r="AV76" i="1" s="1"/>
  <c r="AU77" i="1"/>
  <c r="AV77" i="1" s="1"/>
  <c r="AU78" i="1"/>
  <c r="AV78" i="1" s="1"/>
  <c r="AU79" i="1"/>
  <c r="AV79" i="1" s="1"/>
  <c r="AU80" i="1"/>
  <c r="AV80" i="1" s="1"/>
  <c r="AU81" i="1"/>
  <c r="AV81" i="1" s="1"/>
  <c r="AU82" i="1"/>
  <c r="AV82" i="1" s="1"/>
  <c r="AU83" i="1"/>
  <c r="AV83" i="1" s="1"/>
  <c r="AU84" i="1"/>
  <c r="AV84" i="1" s="1"/>
  <c r="AU85" i="1"/>
  <c r="AV85" i="1" s="1"/>
  <c r="AU86" i="1"/>
  <c r="AV86" i="1" s="1"/>
  <c r="AU87" i="1"/>
  <c r="AV87" i="1" s="1"/>
  <c r="AU88" i="1"/>
  <c r="AV88" i="1" s="1"/>
  <c r="AU89" i="1"/>
  <c r="AV89" i="1" s="1"/>
  <c r="AU90" i="1"/>
  <c r="AV90" i="1" s="1"/>
  <c r="AU91" i="1"/>
  <c r="AV91" i="1" s="1"/>
  <c r="AU92" i="1"/>
  <c r="AV92" i="1" s="1"/>
  <c r="AU93" i="1"/>
  <c r="AV93" i="1" s="1"/>
  <c r="AU94" i="1"/>
  <c r="AV94" i="1" s="1"/>
  <c r="AU95" i="1"/>
  <c r="AV95" i="1" s="1"/>
  <c r="AU96" i="1"/>
  <c r="AV96" i="1" s="1"/>
  <c r="AU97" i="1"/>
  <c r="AV97" i="1" s="1"/>
  <c r="AU98" i="1"/>
  <c r="AV98" i="1" s="1"/>
  <c r="AU99" i="1"/>
  <c r="AV99" i="1" s="1"/>
  <c r="AU100" i="1"/>
  <c r="AV100" i="1" s="1"/>
  <c r="AU101" i="1"/>
  <c r="AV101" i="1" s="1"/>
  <c r="AU102" i="1"/>
  <c r="AV102" i="1" s="1"/>
  <c r="AU103" i="1"/>
  <c r="AV103" i="1" s="1"/>
  <c r="AU104" i="1"/>
  <c r="AV104" i="1" s="1"/>
  <c r="AU105" i="1"/>
  <c r="AV105" i="1" s="1"/>
  <c r="AU106" i="1"/>
  <c r="AV106" i="1" s="1"/>
  <c r="AU107" i="1"/>
  <c r="AV107" i="1" s="1"/>
  <c r="AU108" i="1"/>
  <c r="AV108" i="1" s="1"/>
  <c r="AU109" i="1"/>
  <c r="AV109" i="1" s="1"/>
  <c r="AU110" i="1"/>
  <c r="AV110" i="1" s="1"/>
  <c r="AU111" i="1"/>
  <c r="AV111" i="1" s="1"/>
  <c r="AU112" i="1"/>
  <c r="AV112" i="1" s="1"/>
  <c r="AU113" i="1"/>
  <c r="AV113" i="1" s="1"/>
  <c r="AU114" i="1"/>
  <c r="AV114" i="1" s="1"/>
  <c r="AU115" i="1"/>
  <c r="AV115" i="1" s="1"/>
  <c r="AU116" i="1"/>
  <c r="AV116" i="1" s="1"/>
  <c r="AU117" i="1"/>
  <c r="AV117" i="1" s="1"/>
  <c r="AU118" i="1"/>
  <c r="AV118" i="1" s="1"/>
  <c r="AU119" i="1"/>
  <c r="AV119" i="1" s="1"/>
  <c r="AU120" i="1"/>
  <c r="AV120" i="1" s="1"/>
  <c r="AU121" i="1"/>
  <c r="AV121" i="1" s="1"/>
  <c r="AU122" i="1"/>
  <c r="AV122" i="1" s="1"/>
  <c r="AU123" i="1"/>
  <c r="AV123" i="1" s="1"/>
  <c r="AU124" i="1"/>
  <c r="AV124" i="1" s="1"/>
  <c r="AU125" i="1"/>
  <c r="AV125" i="1" s="1"/>
  <c r="AU126" i="1"/>
  <c r="AV126" i="1" s="1"/>
  <c r="AU127" i="1"/>
  <c r="AV127" i="1" s="1"/>
  <c r="AU128" i="1"/>
  <c r="AV128" i="1" s="1"/>
  <c r="AU129" i="1"/>
  <c r="AV129" i="1" s="1"/>
  <c r="AU130" i="1"/>
  <c r="AV130" i="1" s="1"/>
  <c r="AU131" i="1"/>
  <c r="AV131" i="1" s="1"/>
  <c r="AU132" i="1"/>
  <c r="AV132" i="1" s="1"/>
  <c r="AU133" i="1"/>
  <c r="AV133" i="1" s="1"/>
  <c r="AU134" i="1"/>
  <c r="AV134" i="1" s="1"/>
  <c r="AU135" i="1"/>
  <c r="AV135" i="1" s="1"/>
  <c r="AU136" i="1"/>
  <c r="AV136" i="1" s="1"/>
  <c r="AU137" i="1"/>
  <c r="AV137" i="1" s="1"/>
  <c r="AU138" i="1"/>
  <c r="AV138" i="1" s="1"/>
  <c r="AU139" i="1"/>
  <c r="AV139" i="1" s="1"/>
  <c r="AU140" i="1"/>
  <c r="AV140" i="1" s="1"/>
  <c r="AU141" i="1"/>
  <c r="AV141" i="1" s="1"/>
  <c r="AU142" i="1"/>
  <c r="AV142" i="1" s="1"/>
  <c r="AU143" i="1"/>
  <c r="AV143" i="1" s="1"/>
  <c r="AU144" i="1"/>
  <c r="AV144" i="1" s="1"/>
  <c r="AU145" i="1"/>
  <c r="AV145" i="1" s="1"/>
  <c r="AU146" i="1"/>
  <c r="AV146" i="1" s="1"/>
  <c r="AU147" i="1"/>
  <c r="AV147" i="1" s="1"/>
  <c r="AU148" i="1"/>
  <c r="AV148" i="1" s="1"/>
  <c r="AU149" i="1"/>
  <c r="AV149" i="1" s="1"/>
  <c r="AU150" i="1"/>
  <c r="AV150" i="1" s="1"/>
  <c r="AU151" i="1"/>
  <c r="AV151" i="1" s="1"/>
  <c r="AU152" i="1"/>
  <c r="AV152" i="1" s="1"/>
  <c r="AU153" i="1"/>
  <c r="AV153" i="1" s="1"/>
  <c r="AU154" i="1"/>
  <c r="AV154" i="1" s="1"/>
  <c r="AU155" i="1"/>
  <c r="AV155" i="1" s="1"/>
  <c r="AU156" i="1"/>
  <c r="AV156" i="1" s="1"/>
  <c r="AU157" i="1"/>
  <c r="AV157" i="1" s="1"/>
  <c r="AU158" i="1"/>
  <c r="AV158" i="1" s="1"/>
  <c r="AU159" i="1"/>
  <c r="AV159" i="1" s="1"/>
  <c r="AU160" i="1"/>
  <c r="AV160" i="1" s="1"/>
  <c r="AU161" i="1"/>
  <c r="AV161" i="1" s="1"/>
  <c r="AU162" i="1"/>
  <c r="AV162" i="1" s="1"/>
  <c r="AU163" i="1"/>
  <c r="AV163" i="1" s="1"/>
  <c r="AU164" i="1"/>
  <c r="AV164" i="1" s="1"/>
  <c r="AU165" i="1"/>
  <c r="AV165" i="1" s="1"/>
  <c r="AU166" i="1"/>
  <c r="AV166" i="1" s="1"/>
  <c r="AU167" i="1"/>
  <c r="AV167" i="1" s="1"/>
  <c r="AU168" i="1"/>
  <c r="AV168" i="1" s="1"/>
  <c r="AU169" i="1"/>
  <c r="AV169" i="1" s="1"/>
  <c r="AU170" i="1"/>
  <c r="AV170" i="1" s="1"/>
  <c r="AU171" i="1"/>
  <c r="AV171" i="1" s="1"/>
  <c r="AU172" i="1"/>
  <c r="AV172" i="1" s="1"/>
  <c r="AU173" i="1"/>
  <c r="AV173" i="1" s="1"/>
  <c r="AU174" i="1"/>
  <c r="AV174" i="1" s="1"/>
  <c r="AU175" i="1"/>
  <c r="AV175" i="1" s="1"/>
  <c r="AU176" i="1"/>
  <c r="AV176" i="1" s="1"/>
  <c r="AU177" i="1"/>
  <c r="AV177" i="1" s="1"/>
  <c r="AU178" i="1"/>
  <c r="AV178" i="1" s="1"/>
  <c r="AU179" i="1"/>
  <c r="AV179" i="1" s="1"/>
  <c r="AU180" i="1"/>
  <c r="AV180" i="1" s="1"/>
  <c r="AU181" i="1"/>
  <c r="AV181" i="1" s="1"/>
  <c r="AU182" i="1"/>
  <c r="AV182" i="1" s="1"/>
  <c r="AU183" i="1"/>
  <c r="AV183" i="1" s="1"/>
  <c r="AU184" i="1"/>
  <c r="AV184" i="1" s="1"/>
  <c r="AU185" i="1"/>
  <c r="AV185" i="1" s="1"/>
  <c r="AU186" i="1"/>
  <c r="AV186" i="1" s="1"/>
  <c r="AU187" i="1"/>
  <c r="AV187" i="1" s="1"/>
  <c r="AU188" i="1"/>
  <c r="AV188" i="1" s="1"/>
  <c r="AU189" i="1"/>
  <c r="AV189" i="1" s="1"/>
  <c r="AU190" i="1"/>
  <c r="AV190" i="1" s="1"/>
  <c r="AU191" i="1"/>
  <c r="AV191" i="1" s="1"/>
  <c r="AU192" i="1"/>
  <c r="AV192" i="1" s="1"/>
  <c r="AU193" i="1"/>
  <c r="AV193" i="1" s="1"/>
  <c r="AU194" i="1"/>
  <c r="AV194" i="1" s="1"/>
  <c r="AU195" i="1"/>
  <c r="AV195" i="1" s="1"/>
  <c r="AU196" i="1"/>
  <c r="AV196" i="1" s="1"/>
  <c r="AU197" i="1"/>
  <c r="AV197" i="1" s="1"/>
  <c r="AU198" i="1"/>
  <c r="AV198" i="1" s="1"/>
  <c r="AU199" i="1"/>
  <c r="AV199" i="1" s="1"/>
  <c r="AU200" i="1"/>
  <c r="AV200" i="1" s="1"/>
  <c r="AU201" i="1"/>
  <c r="AV201" i="1" s="1"/>
  <c r="AU202" i="1"/>
  <c r="AV202" i="1" s="1"/>
  <c r="AU203" i="1"/>
  <c r="AV203" i="1" s="1"/>
  <c r="AU204" i="1"/>
  <c r="AV204" i="1" s="1"/>
  <c r="AU205" i="1"/>
  <c r="AV205" i="1" s="1"/>
  <c r="AU206" i="1"/>
  <c r="AV206" i="1" s="1"/>
  <c r="AU207" i="1"/>
  <c r="AV207" i="1" s="1"/>
  <c r="AU208" i="1"/>
  <c r="AV208" i="1" s="1"/>
  <c r="AU209" i="1"/>
  <c r="AV209" i="1" s="1"/>
  <c r="AU210" i="1"/>
  <c r="AV210" i="1" s="1"/>
  <c r="AU211" i="1"/>
  <c r="AV211" i="1" s="1"/>
  <c r="AU212" i="1"/>
  <c r="AV212" i="1" s="1"/>
  <c r="AU213" i="1"/>
  <c r="AV213" i="1" s="1"/>
  <c r="AU214" i="1"/>
  <c r="AV214" i="1" s="1"/>
  <c r="AU215" i="1"/>
  <c r="AV215" i="1" s="1"/>
  <c r="AU216" i="1"/>
  <c r="AV216" i="1" s="1"/>
  <c r="AU217" i="1"/>
  <c r="AV217" i="1" s="1"/>
  <c r="AU218" i="1"/>
  <c r="AV218" i="1" s="1"/>
  <c r="AU219" i="1"/>
  <c r="AV219" i="1" s="1"/>
  <c r="AU220" i="1"/>
  <c r="AV220" i="1" s="1"/>
  <c r="AU221" i="1"/>
  <c r="AV221" i="1" s="1"/>
  <c r="AU222" i="1"/>
  <c r="AV222" i="1" s="1"/>
  <c r="AU223" i="1"/>
  <c r="AV223" i="1" s="1"/>
  <c r="AU224" i="1"/>
  <c r="AV224" i="1" s="1"/>
  <c r="AU225" i="1"/>
  <c r="AV225" i="1" s="1"/>
  <c r="AU226" i="1"/>
  <c r="AV226" i="1" s="1"/>
  <c r="AU227" i="1"/>
  <c r="AV227" i="1" s="1"/>
  <c r="AU228" i="1"/>
  <c r="AV228" i="1" s="1"/>
  <c r="AU229" i="1"/>
  <c r="AV229" i="1" s="1"/>
  <c r="AU230" i="1"/>
  <c r="AV230" i="1" s="1"/>
  <c r="AU231" i="1"/>
  <c r="AV231" i="1" s="1"/>
  <c r="AU232" i="1"/>
  <c r="AV232" i="1" s="1"/>
  <c r="AU233" i="1"/>
  <c r="AV233" i="1" s="1"/>
  <c r="AU234" i="1"/>
  <c r="AV234" i="1" s="1"/>
  <c r="AU235" i="1"/>
  <c r="AV235" i="1" s="1"/>
  <c r="AU236" i="1"/>
  <c r="AV236" i="1" s="1"/>
  <c r="AU237" i="1"/>
  <c r="AV237" i="1" s="1"/>
  <c r="AU238" i="1"/>
  <c r="AV238" i="1" s="1"/>
  <c r="AU239" i="1"/>
  <c r="AV239" i="1" s="1"/>
  <c r="AU240" i="1"/>
  <c r="AV240" i="1" s="1"/>
  <c r="AU241" i="1"/>
  <c r="AV241" i="1" s="1"/>
  <c r="AU242" i="1"/>
  <c r="AV242" i="1" s="1"/>
  <c r="AU243" i="1"/>
  <c r="AV243" i="1" s="1"/>
  <c r="AU244" i="1"/>
  <c r="AV244" i="1" s="1"/>
  <c r="AU245" i="1"/>
  <c r="AV245" i="1" s="1"/>
  <c r="AU246" i="1"/>
  <c r="AV246" i="1" s="1"/>
  <c r="AU247" i="1"/>
  <c r="AV247" i="1" s="1"/>
  <c r="AU248" i="1"/>
  <c r="AV248" i="1" s="1"/>
  <c r="AU249" i="1"/>
  <c r="AV249" i="1" s="1"/>
  <c r="AU250" i="1"/>
  <c r="AV250" i="1" s="1"/>
  <c r="AU251" i="1"/>
  <c r="AV251" i="1" s="1"/>
  <c r="AU252" i="1"/>
  <c r="AV252" i="1" s="1"/>
  <c r="AU253" i="1"/>
  <c r="AV253" i="1" s="1"/>
  <c r="AU254" i="1"/>
  <c r="AV254" i="1" s="1"/>
  <c r="AU255" i="1"/>
  <c r="AV255" i="1" s="1"/>
  <c r="AU256" i="1"/>
  <c r="AV256" i="1" s="1"/>
  <c r="AU257" i="1"/>
  <c r="AV257" i="1" s="1"/>
  <c r="AU258" i="1"/>
  <c r="AV258" i="1" s="1"/>
  <c r="AU259" i="1"/>
  <c r="AV259" i="1" s="1"/>
  <c r="AU260" i="1"/>
  <c r="AV260" i="1" s="1"/>
  <c r="AU261" i="1"/>
  <c r="AV261" i="1" s="1"/>
  <c r="AU262" i="1"/>
  <c r="AV262" i="1" s="1"/>
  <c r="AU263" i="1"/>
  <c r="AV263" i="1" s="1"/>
  <c r="AU264" i="1"/>
  <c r="AV264" i="1" s="1"/>
  <c r="AU265" i="1"/>
  <c r="AV265" i="1" s="1"/>
  <c r="AU266" i="1"/>
  <c r="AV266" i="1" s="1"/>
  <c r="AU267" i="1"/>
  <c r="AV267" i="1" s="1"/>
  <c r="AU268" i="1"/>
  <c r="AV268" i="1" s="1"/>
  <c r="AU269" i="1"/>
  <c r="AV269" i="1" s="1"/>
  <c r="AU270" i="1"/>
  <c r="AV270" i="1" s="1"/>
  <c r="AU271" i="1"/>
  <c r="AV271" i="1" s="1"/>
  <c r="AU272" i="1"/>
  <c r="AV272" i="1" s="1"/>
  <c r="AU273" i="1"/>
  <c r="AV273" i="1" s="1"/>
  <c r="AU274" i="1"/>
  <c r="AV274" i="1" s="1"/>
  <c r="AU275" i="1"/>
  <c r="AV275" i="1" s="1"/>
  <c r="AU276" i="1"/>
  <c r="AV276" i="1" s="1"/>
  <c r="AU277" i="1"/>
  <c r="AV277" i="1" s="1"/>
  <c r="AU278" i="1"/>
  <c r="AV278" i="1" s="1"/>
  <c r="AU279" i="1"/>
  <c r="AV279" i="1" s="1"/>
  <c r="AU280" i="1"/>
  <c r="AV280" i="1" s="1"/>
  <c r="AU281" i="1"/>
  <c r="AV281" i="1" s="1"/>
  <c r="AU282" i="1"/>
  <c r="AV282" i="1" s="1"/>
  <c r="AU283" i="1"/>
  <c r="AV283" i="1" s="1"/>
  <c r="AU284" i="1"/>
  <c r="AV284" i="1" s="1"/>
  <c r="AU285" i="1"/>
  <c r="AV285" i="1" s="1"/>
  <c r="AU286" i="1"/>
  <c r="AV286" i="1" s="1"/>
  <c r="AU287" i="1"/>
  <c r="AV287" i="1" s="1"/>
  <c r="AU288" i="1"/>
  <c r="AV288" i="1" s="1"/>
  <c r="AU289" i="1"/>
  <c r="AV289" i="1" s="1"/>
  <c r="AU290" i="1"/>
  <c r="AV290" i="1" s="1"/>
  <c r="AU291" i="1"/>
  <c r="AV291" i="1" s="1"/>
  <c r="AU292" i="1"/>
  <c r="AV292" i="1" s="1"/>
  <c r="AU293" i="1"/>
  <c r="AV293" i="1" s="1"/>
  <c r="AU294" i="1"/>
  <c r="AV294" i="1" s="1"/>
  <c r="AU295" i="1"/>
  <c r="AV295" i="1" s="1"/>
  <c r="AU296" i="1"/>
  <c r="AV296" i="1" s="1"/>
  <c r="AU297" i="1"/>
  <c r="AV297" i="1" s="1"/>
  <c r="AU298" i="1"/>
  <c r="AV298" i="1" s="1"/>
  <c r="AU299" i="1"/>
  <c r="AV299" i="1" s="1"/>
  <c r="AU300" i="1"/>
  <c r="AV300" i="1" s="1"/>
  <c r="AU301" i="1"/>
  <c r="AV301" i="1" s="1"/>
  <c r="AU302" i="1"/>
  <c r="AV302" i="1" s="1"/>
  <c r="AU303" i="1"/>
  <c r="AV303" i="1" s="1"/>
  <c r="AU304" i="1"/>
  <c r="AV304" i="1" s="1"/>
  <c r="AU305" i="1"/>
  <c r="AV305" i="1" s="1"/>
  <c r="AU306" i="1"/>
  <c r="AV306" i="1" s="1"/>
  <c r="AU307" i="1"/>
  <c r="AV307" i="1" s="1"/>
  <c r="AU308" i="1"/>
  <c r="AV308" i="1" s="1"/>
  <c r="AU309" i="1"/>
  <c r="AV309" i="1" s="1"/>
  <c r="AU310" i="1"/>
  <c r="AV310" i="1" s="1"/>
  <c r="AU311" i="1"/>
  <c r="AV311" i="1" s="1"/>
  <c r="AU312" i="1"/>
  <c r="AV312" i="1" s="1"/>
  <c r="AU313" i="1"/>
  <c r="AV313" i="1" s="1"/>
  <c r="AU314" i="1"/>
  <c r="AV314" i="1" s="1"/>
  <c r="AU315" i="1"/>
  <c r="AV315" i="1" s="1"/>
  <c r="AU316" i="1"/>
  <c r="AV316" i="1" s="1"/>
  <c r="AU317" i="1"/>
  <c r="AV317" i="1" s="1"/>
  <c r="AU318" i="1"/>
  <c r="AV318" i="1" s="1"/>
  <c r="AU319" i="1"/>
  <c r="AV319" i="1" s="1"/>
  <c r="AU320" i="1"/>
  <c r="AV320" i="1" s="1"/>
  <c r="AU321" i="1"/>
  <c r="AV321" i="1" s="1"/>
  <c r="AU322" i="1"/>
  <c r="AV322" i="1" s="1"/>
  <c r="AU323" i="1"/>
  <c r="AV323" i="1" s="1"/>
  <c r="AU324" i="1"/>
  <c r="AV324" i="1" s="1"/>
  <c r="AU325" i="1"/>
  <c r="AV325" i="1" s="1"/>
  <c r="AU326" i="1"/>
  <c r="AV326" i="1" s="1"/>
  <c r="AU327" i="1"/>
  <c r="AV327" i="1" s="1"/>
  <c r="AU328" i="1"/>
  <c r="AV328" i="1" s="1"/>
  <c r="AU329" i="1"/>
  <c r="AV329" i="1" s="1"/>
  <c r="AU330" i="1"/>
  <c r="AV330" i="1" s="1"/>
  <c r="AU331" i="1"/>
  <c r="AV331" i="1" s="1"/>
  <c r="AU332" i="1"/>
  <c r="AV332" i="1" s="1"/>
  <c r="AU333" i="1"/>
  <c r="AV333" i="1" s="1"/>
  <c r="AU334" i="1"/>
  <c r="AV334" i="1" s="1"/>
  <c r="AU335" i="1"/>
  <c r="AV335" i="1" s="1"/>
  <c r="AU336" i="1"/>
  <c r="AV336" i="1" s="1"/>
  <c r="AU337" i="1"/>
  <c r="AV337" i="1" s="1"/>
  <c r="AU338" i="1"/>
  <c r="AV338" i="1" s="1"/>
  <c r="AU339" i="1"/>
  <c r="AV339" i="1" s="1"/>
  <c r="AU340" i="1"/>
  <c r="AV340" i="1" s="1"/>
  <c r="AU341" i="1"/>
  <c r="AV341" i="1" s="1"/>
  <c r="AU342" i="1"/>
  <c r="AV342" i="1" s="1"/>
  <c r="AU343" i="1"/>
  <c r="AV343" i="1" s="1"/>
  <c r="AU344" i="1"/>
  <c r="AV344" i="1" s="1"/>
  <c r="AU345" i="1"/>
  <c r="AV345" i="1" s="1"/>
  <c r="AU346" i="1"/>
  <c r="AV346" i="1" s="1"/>
  <c r="AU347" i="1"/>
  <c r="AV347" i="1" s="1"/>
  <c r="AU348" i="1"/>
  <c r="AV348" i="1" s="1"/>
  <c r="AU349" i="1"/>
  <c r="AV349" i="1" s="1"/>
  <c r="AU350" i="1"/>
  <c r="AV350" i="1" s="1"/>
  <c r="AU351" i="1"/>
  <c r="AV351" i="1" s="1"/>
  <c r="AU352" i="1"/>
  <c r="AV352" i="1" s="1"/>
  <c r="AU353" i="1"/>
  <c r="AV353" i="1" s="1"/>
  <c r="AU354" i="1"/>
  <c r="AV354" i="1" s="1"/>
  <c r="AU355" i="1"/>
  <c r="AV355" i="1" s="1"/>
  <c r="AU356" i="1"/>
  <c r="AV356" i="1" s="1"/>
  <c r="AU357" i="1"/>
  <c r="AV357" i="1" s="1"/>
  <c r="AU358" i="1"/>
  <c r="AV358" i="1" s="1"/>
  <c r="AU359" i="1"/>
  <c r="AV359" i="1" s="1"/>
  <c r="AU360" i="1"/>
  <c r="AV360" i="1" s="1"/>
  <c r="AU361" i="1"/>
  <c r="AV361" i="1" s="1"/>
  <c r="AU362" i="1"/>
  <c r="AV362" i="1" s="1"/>
  <c r="AU363" i="1"/>
  <c r="AV363" i="1" s="1"/>
  <c r="AU364" i="1"/>
  <c r="AV364" i="1" s="1"/>
  <c r="AU365" i="1"/>
  <c r="AV365" i="1" s="1"/>
  <c r="AU366" i="1"/>
  <c r="AV366" i="1" s="1"/>
  <c r="AU367" i="1"/>
  <c r="AV367" i="1" s="1"/>
  <c r="AU368" i="1"/>
  <c r="AV368" i="1" s="1"/>
  <c r="AU369" i="1"/>
  <c r="AV369" i="1" s="1"/>
  <c r="AU370" i="1"/>
  <c r="AV370" i="1" s="1"/>
  <c r="AU371" i="1"/>
  <c r="AV371" i="1" s="1"/>
  <c r="AU372" i="1"/>
  <c r="AV372" i="1" s="1"/>
  <c r="AU373" i="1"/>
  <c r="AV373" i="1" s="1"/>
  <c r="AU374" i="1"/>
  <c r="AV374" i="1" s="1"/>
  <c r="AU375" i="1"/>
  <c r="AV375" i="1" s="1"/>
  <c r="AU376" i="1"/>
  <c r="AV376" i="1" s="1"/>
  <c r="AU377" i="1"/>
  <c r="AV377" i="1" s="1"/>
  <c r="AU378" i="1"/>
  <c r="AV378" i="1" s="1"/>
  <c r="AU379" i="1"/>
  <c r="AV379" i="1" s="1"/>
  <c r="AU380" i="1"/>
  <c r="AV380" i="1" s="1"/>
  <c r="AU381" i="1"/>
  <c r="AV381" i="1" s="1"/>
  <c r="AU382" i="1"/>
  <c r="AV382" i="1" s="1"/>
  <c r="AU383" i="1"/>
  <c r="AV383" i="1" s="1"/>
  <c r="AU384" i="1"/>
  <c r="AV384" i="1" s="1"/>
  <c r="AU385" i="1"/>
  <c r="AV385" i="1" s="1"/>
  <c r="AU386" i="1"/>
  <c r="AV386" i="1" s="1"/>
  <c r="AU387" i="1"/>
  <c r="AV387" i="1" s="1"/>
  <c r="AU388" i="1"/>
  <c r="AV388" i="1" s="1"/>
  <c r="AU389" i="1"/>
  <c r="AV389" i="1" s="1"/>
  <c r="AU390" i="1"/>
  <c r="AV390" i="1" s="1"/>
  <c r="AU391" i="1"/>
  <c r="AV391" i="1" s="1"/>
  <c r="AU392" i="1"/>
  <c r="AV392" i="1" s="1"/>
  <c r="AU393" i="1"/>
  <c r="AV393" i="1" s="1"/>
  <c r="AU394" i="1"/>
  <c r="AV394" i="1" s="1"/>
  <c r="AU395" i="1"/>
  <c r="AV395" i="1" s="1"/>
  <c r="AU396" i="1"/>
  <c r="AV396" i="1" s="1"/>
  <c r="AU397" i="1"/>
  <c r="AV397" i="1" s="1"/>
  <c r="AU398" i="1"/>
  <c r="AV398" i="1" s="1"/>
  <c r="AU399" i="1"/>
  <c r="AV399" i="1" s="1"/>
  <c r="AU400" i="1"/>
  <c r="AV400" i="1" s="1"/>
  <c r="AU401" i="1"/>
  <c r="AV401" i="1" s="1"/>
  <c r="AU402" i="1"/>
  <c r="AV402" i="1" s="1"/>
  <c r="AU403" i="1"/>
  <c r="AV403" i="1" s="1"/>
  <c r="AU404" i="1"/>
  <c r="AV404" i="1" s="1"/>
  <c r="AU405" i="1"/>
  <c r="AV405" i="1" s="1"/>
  <c r="AU406" i="1"/>
  <c r="AV406" i="1" s="1"/>
  <c r="AU407" i="1"/>
  <c r="AV407" i="1" s="1"/>
  <c r="AU408" i="1"/>
  <c r="AV408" i="1" s="1"/>
  <c r="AU409" i="1"/>
  <c r="AV409" i="1" s="1"/>
  <c r="AU410" i="1"/>
  <c r="AV410" i="1" s="1"/>
  <c r="AU411" i="1"/>
  <c r="AV411" i="1" s="1"/>
  <c r="AU412" i="1"/>
  <c r="AV412" i="1" s="1"/>
  <c r="AU413" i="1"/>
  <c r="AV413" i="1" s="1"/>
  <c r="AU414" i="1"/>
  <c r="AV414" i="1" s="1"/>
  <c r="AU415" i="1"/>
  <c r="AV415" i="1" s="1"/>
  <c r="AU416" i="1"/>
  <c r="AV416" i="1" s="1"/>
  <c r="AU417" i="1"/>
  <c r="AV417" i="1" s="1"/>
  <c r="AU418" i="1"/>
  <c r="AV418" i="1" s="1"/>
  <c r="AU419" i="1"/>
  <c r="AV419" i="1" s="1"/>
  <c r="AU420" i="1"/>
  <c r="AV420" i="1" s="1"/>
  <c r="AU421" i="1"/>
  <c r="AV421" i="1" s="1"/>
  <c r="AU422" i="1"/>
  <c r="AV422" i="1" s="1"/>
  <c r="AU423" i="1"/>
  <c r="AV423" i="1" s="1"/>
  <c r="AU424" i="1"/>
  <c r="AV424" i="1" s="1"/>
  <c r="AU425" i="1"/>
  <c r="AV425" i="1" s="1"/>
  <c r="AU426" i="1"/>
  <c r="AV426" i="1" s="1"/>
  <c r="AU427" i="1"/>
  <c r="AV427" i="1" s="1"/>
  <c r="AU428" i="1"/>
  <c r="AV428" i="1" s="1"/>
  <c r="AU429" i="1"/>
  <c r="AV429" i="1" s="1"/>
  <c r="AU430" i="1"/>
  <c r="AV430" i="1" s="1"/>
  <c r="AU431" i="1"/>
  <c r="AV431" i="1" s="1"/>
  <c r="AU432" i="1"/>
  <c r="AV432" i="1" s="1"/>
  <c r="AU433" i="1"/>
  <c r="AV433" i="1" s="1"/>
  <c r="AU434" i="1"/>
  <c r="AV434" i="1" s="1"/>
  <c r="AU435" i="1"/>
  <c r="AV435" i="1" s="1"/>
  <c r="AU436" i="1"/>
  <c r="AV436" i="1" s="1"/>
  <c r="AU437" i="1"/>
  <c r="AV437" i="1" s="1"/>
  <c r="AU438" i="1"/>
  <c r="AV438" i="1" s="1"/>
  <c r="AU439" i="1"/>
  <c r="AV439" i="1" s="1"/>
  <c r="AU440" i="1"/>
  <c r="AV440" i="1" s="1"/>
  <c r="AU441" i="1"/>
  <c r="AV441" i="1" s="1"/>
  <c r="AU442" i="1"/>
  <c r="AV442" i="1" s="1"/>
  <c r="AU443" i="1"/>
  <c r="AV443" i="1" s="1"/>
  <c r="AU444" i="1"/>
  <c r="AV444" i="1" s="1"/>
  <c r="AU445" i="1"/>
  <c r="AV445" i="1" s="1"/>
  <c r="AU446" i="1"/>
  <c r="AV446" i="1" s="1"/>
  <c r="AU447" i="1"/>
  <c r="AV447" i="1" s="1"/>
  <c r="AU448" i="1"/>
  <c r="AV448" i="1" s="1"/>
  <c r="AU449" i="1"/>
  <c r="AV449" i="1" s="1"/>
  <c r="AU450" i="1"/>
  <c r="AV450" i="1" s="1"/>
  <c r="AU451" i="1"/>
  <c r="AV451" i="1" s="1"/>
  <c r="AU452" i="1"/>
  <c r="AV452" i="1" s="1"/>
  <c r="AU453" i="1"/>
  <c r="AV453" i="1" s="1"/>
  <c r="AU454" i="1"/>
  <c r="AV454" i="1" s="1"/>
  <c r="AU455" i="1"/>
  <c r="AV455" i="1" s="1"/>
  <c r="AU456" i="1"/>
  <c r="AV456" i="1" s="1"/>
  <c r="AU457" i="1"/>
  <c r="AV457" i="1" s="1"/>
  <c r="AU458" i="1"/>
  <c r="AV458" i="1" s="1"/>
  <c r="AU459" i="1"/>
  <c r="AV459" i="1" s="1"/>
  <c r="AU460" i="1"/>
  <c r="AV460" i="1" s="1"/>
  <c r="AU461" i="1"/>
  <c r="AV461" i="1" s="1"/>
  <c r="AU462" i="1"/>
  <c r="AV462" i="1" s="1"/>
  <c r="AU463" i="1"/>
  <c r="AV463" i="1" s="1"/>
  <c r="AU464" i="1"/>
  <c r="AV464" i="1" s="1"/>
  <c r="AU465" i="1"/>
  <c r="AV465" i="1" s="1"/>
  <c r="AU466" i="1"/>
  <c r="AV466" i="1" s="1"/>
  <c r="AU467" i="1"/>
  <c r="AV467" i="1" s="1"/>
  <c r="AU468" i="1"/>
  <c r="AV468" i="1" s="1"/>
  <c r="AU469" i="1"/>
  <c r="AV469" i="1" s="1"/>
  <c r="AU470" i="1"/>
  <c r="AV470" i="1" s="1"/>
  <c r="AU471" i="1"/>
  <c r="AV471" i="1" s="1"/>
  <c r="AU472" i="1"/>
  <c r="AV472" i="1" s="1"/>
  <c r="AU473" i="1"/>
  <c r="AV473" i="1" s="1"/>
  <c r="AU474" i="1"/>
  <c r="AV474" i="1" s="1"/>
  <c r="AU475" i="1"/>
  <c r="AV475" i="1" s="1"/>
  <c r="AU476" i="1"/>
  <c r="AV476" i="1" s="1"/>
  <c r="AU477" i="1"/>
  <c r="AV477" i="1" s="1"/>
  <c r="AU478" i="1"/>
  <c r="AV478" i="1" s="1"/>
  <c r="AU479" i="1"/>
  <c r="AV479" i="1" s="1"/>
  <c r="AU480" i="1"/>
  <c r="AV480" i="1" s="1"/>
  <c r="AU481" i="1"/>
  <c r="AV481" i="1" s="1"/>
  <c r="AU482" i="1"/>
  <c r="AV482" i="1" s="1"/>
  <c r="AU483" i="1"/>
  <c r="AV483" i="1" s="1"/>
  <c r="AU484" i="1"/>
  <c r="AV484" i="1" s="1"/>
  <c r="AU485" i="1"/>
  <c r="AV485" i="1" s="1"/>
  <c r="AU486" i="1"/>
  <c r="AV486" i="1" s="1"/>
  <c r="AU487" i="1"/>
  <c r="AV487" i="1" s="1"/>
  <c r="AU488" i="1"/>
  <c r="AV488" i="1" s="1"/>
  <c r="AU489" i="1"/>
  <c r="AV489" i="1" s="1"/>
  <c r="AU490" i="1"/>
  <c r="AV490" i="1" s="1"/>
  <c r="AU491" i="1"/>
  <c r="AV491" i="1" s="1"/>
  <c r="AU492" i="1"/>
  <c r="AV492" i="1" s="1"/>
  <c r="AU493" i="1"/>
  <c r="AV493" i="1" s="1"/>
  <c r="AU494" i="1"/>
  <c r="AV494" i="1" s="1"/>
  <c r="AU495" i="1"/>
  <c r="AV495" i="1" s="1"/>
  <c r="AU496" i="1"/>
  <c r="AV496" i="1" s="1"/>
  <c r="AU497" i="1"/>
  <c r="AV497" i="1" s="1"/>
  <c r="AU498" i="1"/>
  <c r="AV498" i="1" s="1"/>
  <c r="AU499" i="1"/>
  <c r="AV499" i="1" s="1"/>
  <c r="AU500" i="1"/>
  <c r="AV500" i="1" s="1"/>
  <c r="AU501" i="1"/>
  <c r="AV501" i="1" s="1"/>
  <c r="AU502" i="1"/>
  <c r="AV502" i="1" s="1"/>
  <c r="AU503" i="1"/>
  <c r="AV503" i="1" s="1"/>
  <c r="AU504" i="1"/>
  <c r="AV504" i="1" s="1"/>
  <c r="AU505" i="1"/>
  <c r="AV505" i="1" s="1"/>
  <c r="AU506" i="1"/>
  <c r="AV506" i="1" s="1"/>
  <c r="AU507" i="1"/>
  <c r="AV507" i="1" s="1"/>
  <c r="AU508" i="1"/>
  <c r="AV508" i="1" s="1"/>
  <c r="AU509" i="1"/>
  <c r="AV509" i="1" s="1"/>
  <c r="AU510" i="1"/>
  <c r="AV510" i="1" s="1"/>
  <c r="AU511" i="1"/>
  <c r="AV511" i="1" s="1"/>
  <c r="AU512" i="1"/>
  <c r="AV512" i="1" s="1"/>
  <c r="AU513" i="1"/>
  <c r="AV513" i="1" s="1"/>
  <c r="AU514" i="1"/>
  <c r="AV514" i="1" s="1"/>
  <c r="AU515" i="1"/>
  <c r="AV515" i="1" s="1"/>
  <c r="AU516" i="1"/>
  <c r="AV516" i="1" s="1"/>
  <c r="AU517" i="1"/>
  <c r="AV517" i="1" s="1"/>
  <c r="AU518" i="1"/>
  <c r="AV518" i="1" s="1"/>
  <c r="AU519" i="1"/>
  <c r="AV519" i="1" s="1"/>
  <c r="AU520" i="1"/>
  <c r="AV520" i="1" s="1"/>
  <c r="AU521" i="1"/>
  <c r="AV521" i="1" s="1"/>
  <c r="AU522" i="1"/>
  <c r="AV522" i="1" s="1"/>
  <c r="AU523" i="1"/>
  <c r="AV523" i="1" s="1"/>
  <c r="AU524" i="1"/>
  <c r="AV524" i="1" s="1"/>
  <c r="AU525" i="1"/>
  <c r="AV525" i="1" s="1"/>
  <c r="AU526" i="1"/>
  <c r="AV526" i="1" s="1"/>
  <c r="AU527" i="1"/>
  <c r="AV527" i="1" s="1"/>
  <c r="AU528" i="1"/>
  <c r="AV528" i="1" s="1"/>
  <c r="AU529" i="1"/>
  <c r="AV529" i="1" s="1"/>
  <c r="AU530" i="1"/>
  <c r="AV530" i="1" s="1"/>
  <c r="AU531" i="1"/>
  <c r="AV531" i="1" s="1"/>
  <c r="AU532" i="1"/>
  <c r="AV532" i="1" s="1"/>
  <c r="AU533" i="1"/>
  <c r="AV533" i="1" s="1"/>
  <c r="AU534" i="1"/>
  <c r="AV534" i="1" s="1"/>
  <c r="AU535" i="1"/>
  <c r="AV535" i="1" s="1"/>
  <c r="AU536" i="1"/>
  <c r="AV536" i="1" s="1"/>
  <c r="AU537" i="1"/>
  <c r="AV537" i="1" s="1"/>
  <c r="AU538" i="1"/>
  <c r="AV538" i="1" s="1"/>
  <c r="AU539" i="1"/>
  <c r="AV539" i="1" s="1"/>
  <c r="AU540" i="1"/>
  <c r="AV540" i="1" s="1"/>
  <c r="AU541" i="1"/>
  <c r="AV541" i="1" s="1"/>
  <c r="AU542" i="1"/>
  <c r="AV542" i="1" s="1"/>
  <c r="AU543" i="1"/>
  <c r="AV543" i="1" s="1"/>
  <c r="AU544" i="1"/>
  <c r="AV544" i="1" s="1"/>
  <c r="AU545" i="1"/>
  <c r="AV545" i="1" s="1"/>
  <c r="AU546" i="1"/>
  <c r="AV546" i="1" s="1"/>
  <c r="AU547" i="1"/>
  <c r="AV547" i="1" s="1"/>
  <c r="AU548" i="1"/>
  <c r="AV548" i="1" s="1"/>
  <c r="AU549" i="1"/>
  <c r="AV549" i="1" s="1"/>
  <c r="AU550" i="1"/>
  <c r="AV550" i="1" s="1"/>
  <c r="AU551" i="1"/>
  <c r="AV551" i="1" s="1"/>
  <c r="AU552" i="1"/>
  <c r="AV552" i="1" s="1"/>
  <c r="AU553" i="1"/>
  <c r="AV553" i="1" s="1"/>
  <c r="AU554" i="1"/>
  <c r="AV554" i="1" s="1"/>
  <c r="AU555" i="1"/>
  <c r="AV555" i="1" s="1"/>
  <c r="AU556" i="1"/>
  <c r="AV556" i="1" s="1"/>
  <c r="AU557" i="1"/>
  <c r="AV557" i="1" s="1"/>
  <c r="AU558" i="1"/>
  <c r="AV558" i="1" s="1"/>
  <c r="AU559" i="1"/>
  <c r="AV559" i="1" s="1"/>
  <c r="AU560" i="1"/>
  <c r="AV560" i="1" s="1"/>
  <c r="AU561" i="1"/>
  <c r="AV561" i="1" s="1"/>
  <c r="AU562" i="1"/>
  <c r="AV562" i="1" s="1"/>
  <c r="AU563" i="1"/>
  <c r="AV563" i="1" s="1"/>
  <c r="AU564" i="1"/>
  <c r="AV564" i="1" s="1"/>
  <c r="AU565" i="1"/>
  <c r="AV565" i="1" s="1"/>
  <c r="AU566" i="1"/>
  <c r="AV566" i="1" s="1"/>
  <c r="AU567" i="1"/>
  <c r="AV567" i="1" s="1"/>
  <c r="AU568" i="1"/>
  <c r="AV568" i="1" s="1"/>
  <c r="AU569" i="1"/>
  <c r="AV569" i="1" s="1"/>
  <c r="AU570" i="1"/>
  <c r="AV570" i="1" s="1"/>
  <c r="AU571" i="1"/>
  <c r="AV571" i="1" s="1"/>
  <c r="AU572" i="1"/>
  <c r="AV572" i="1" s="1"/>
  <c r="AU573" i="1"/>
  <c r="AV573" i="1" s="1"/>
  <c r="AU574" i="1"/>
  <c r="AV574" i="1" s="1"/>
  <c r="AU575" i="1"/>
  <c r="AV575" i="1" s="1"/>
  <c r="AU576" i="1"/>
  <c r="AV576" i="1" s="1"/>
  <c r="AU577" i="1"/>
  <c r="AV577" i="1" s="1"/>
  <c r="AU578" i="1"/>
  <c r="AV578" i="1" s="1"/>
  <c r="AU579" i="1"/>
  <c r="AV579" i="1" s="1"/>
  <c r="AU580" i="1"/>
  <c r="AV580" i="1" s="1"/>
  <c r="AU581" i="1"/>
  <c r="AV581" i="1" s="1"/>
  <c r="AU582" i="1"/>
  <c r="AV582" i="1" s="1"/>
  <c r="AU583" i="1"/>
  <c r="AV583" i="1" s="1"/>
  <c r="AU584" i="1"/>
  <c r="AV584" i="1" s="1"/>
  <c r="AU585" i="1"/>
  <c r="AV585" i="1" s="1"/>
  <c r="AU586" i="1"/>
  <c r="AV586" i="1" s="1"/>
  <c r="AU587" i="1"/>
  <c r="AV587" i="1" s="1"/>
  <c r="AU588" i="1"/>
  <c r="AV588" i="1" s="1"/>
  <c r="AU589" i="1"/>
  <c r="AV589" i="1" s="1"/>
  <c r="AU590" i="1"/>
  <c r="AV590" i="1" s="1"/>
  <c r="AU591" i="1"/>
  <c r="AV591" i="1" s="1"/>
  <c r="AU592" i="1"/>
  <c r="AV592" i="1" s="1"/>
  <c r="AU593" i="1"/>
  <c r="AV593" i="1" s="1"/>
  <c r="AU594" i="1"/>
  <c r="AV594" i="1" s="1"/>
  <c r="AU595" i="1"/>
  <c r="AV595" i="1" s="1"/>
  <c r="AU596" i="1"/>
  <c r="AV596" i="1" s="1"/>
  <c r="AU597" i="1"/>
  <c r="AV597" i="1" s="1"/>
  <c r="AU598" i="1"/>
  <c r="AV598" i="1" s="1"/>
  <c r="AU599" i="1"/>
  <c r="AV599" i="1" s="1"/>
  <c r="AU600" i="1"/>
  <c r="AV600" i="1" s="1"/>
  <c r="AU601" i="1"/>
  <c r="AV601" i="1" s="1"/>
  <c r="AU602" i="1"/>
  <c r="AV602" i="1" s="1"/>
  <c r="AU603" i="1"/>
  <c r="AV603" i="1" s="1"/>
  <c r="AU604" i="1"/>
  <c r="AV604" i="1" s="1"/>
  <c r="AU605" i="1"/>
  <c r="AV605" i="1" s="1"/>
  <c r="AU606" i="1"/>
  <c r="AV606" i="1" s="1"/>
  <c r="AU607" i="1"/>
  <c r="AV607" i="1" s="1"/>
  <c r="AU608" i="1"/>
  <c r="AV608" i="1" s="1"/>
  <c r="AU609" i="1"/>
  <c r="AV609" i="1" s="1"/>
  <c r="AU610" i="1"/>
  <c r="AV610" i="1" s="1"/>
  <c r="AU611" i="1"/>
  <c r="AV611" i="1" s="1"/>
  <c r="AU612" i="1"/>
  <c r="AV612" i="1" s="1"/>
  <c r="AU613" i="1"/>
  <c r="AV613" i="1" s="1"/>
  <c r="AU614" i="1"/>
  <c r="AV614" i="1" s="1"/>
  <c r="AU615" i="1"/>
  <c r="AV615" i="1" s="1"/>
  <c r="AU616" i="1"/>
  <c r="AV616" i="1" s="1"/>
  <c r="AU617" i="1"/>
  <c r="AV617" i="1" s="1"/>
  <c r="AU618" i="1"/>
  <c r="AV618" i="1" s="1"/>
  <c r="AU619" i="1"/>
  <c r="AV619" i="1" s="1"/>
  <c r="AU620" i="1"/>
  <c r="AV620" i="1" s="1"/>
  <c r="AU621" i="1"/>
  <c r="AV621" i="1" s="1"/>
  <c r="AU622" i="1"/>
  <c r="AV622" i="1" s="1"/>
  <c r="AU623" i="1"/>
  <c r="AV623" i="1" s="1"/>
  <c r="AU624" i="1"/>
  <c r="AV624" i="1" s="1"/>
  <c r="AU625" i="1"/>
  <c r="AV625" i="1" s="1"/>
  <c r="AU626" i="1"/>
  <c r="AV626" i="1" s="1"/>
  <c r="AU627" i="1"/>
  <c r="AV627" i="1" s="1"/>
  <c r="AU628" i="1"/>
  <c r="AV628" i="1" s="1"/>
  <c r="AU629" i="1"/>
  <c r="AV629" i="1" s="1"/>
  <c r="AU630" i="1"/>
  <c r="AV630" i="1" s="1"/>
  <c r="AU631" i="1"/>
  <c r="AV631" i="1" s="1"/>
  <c r="AU632" i="1"/>
  <c r="AV632" i="1" s="1"/>
  <c r="AU633" i="1"/>
  <c r="AV633" i="1" s="1"/>
  <c r="AU634" i="1"/>
  <c r="AV634" i="1" s="1"/>
  <c r="AU635" i="1"/>
  <c r="AV635" i="1" s="1"/>
  <c r="AU636" i="1"/>
  <c r="AV636" i="1" s="1"/>
  <c r="AU637" i="1"/>
  <c r="AV637" i="1" s="1"/>
  <c r="AU638" i="1"/>
  <c r="AV638" i="1" s="1"/>
  <c r="AU639" i="1"/>
  <c r="AV639" i="1" s="1"/>
  <c r="AU640" i="1"/>
  <c r="AV640" i="1" s="1"/>
  <c r="AU641" i="1"/>
  <c r="AV641" i="1" s="1"/>
  <c r="AU642" i="1"/>
  <c r="AV642" i="1" s="1"/>
  <c r="AU643" i="1"/>
  <c r="AV643" i="1" s="1"/>
  <c r="AU644" i="1"/>
  <c r="AV644" i="1" s="1"/>
  <c r="AU645" i="1"/>
  <c r="AV645" i="1" s="1"/>
  <c r="AU646" i="1"/>
  <c r="AV646" i="1" s="1"/>
  <c r="AU647" i="1"/>
  <c r="AV647" i="1" s="1"/>
  <c r="AU648" i="1"/>
  <c r="AV648" i="1" s="1"/>
  <c r="AU649" i="1"/>
  <c r="AV649" i="1" s="1"/>
  <c r="AU650" i="1"/>
  <c r="AV650" i="1" s="1"/>
  <c r="AU651" i="1"/>
  <c r="AV651" i="1" s="1"/>
  <c r="AU652" i="1"/>
  <c r="AV652" i="1" s="1"/>
  <c r="AU653" i="1"/>
  <c r="AV653" i="1" s="1"/>
  <c r="AU654" i="1"/>
  <c r="AV654" i="1" s="1"/>
  <c r="AU655" i="1"/>
  <c r="AV655" i="1" s="1"/>
  <c r="AU656" i="1"/>
  <c r="AV656" i="1" s="1"/>
  <c r="AU657" i="1"/>
  <c r="AV657" i="1" s="1"/>
  <c r="AU658" i="1"/>
  <c r="AV658" i="1" s="1"/>
  <c r="AU659" i="1"/>
  <c r="AV659" i="1" s="1"/>
  <c r="AU660" i="1"/>
  <c r="AV660" i="1" s="1"/>
  <c r="AU661" i="1"/>
  <c r="AV661" i="1" s="1"/>
  <c r="AU662" i="1"/>
  <c r="AV662" i="1" s="1"/>
  <c r="AU663" i="1"/>
  <c r="AV663" i="1" s="1"/>
  <c r="AU664" i="1"/>
  <c r="AV664" i="1" s="1"/>
  <c r="AU665" i="1"/>
  <c r="AV665" i="1" s="1"/>
  <c r="AU666" i="1"/>
  <c r="AV666" i="1" s="1"/>
  <c r="AU667" i="1"/>
  <c r="AV667" i="1" s="1"/>
  <c r="AU668" i="1"/>
  <c r="AV668" i="1" s="1"/>
  <c r="AU669" i="1"/>
  <c r="AV669" i="1" s="1"/>
  <c r="AU670" i="1"/>
  <c r="AV670" i="1" s="1"/>
  <c r="AU671" i="1"/>
  <c r="AV671" i="1" s="1"/>
  <c r="AU672" i="1"/>
  <c r="AV672" i="1" s="1"/>
  <c r="AU673" i="1"/>
  <c r="AV673" i="1" s="1"/>
  <c r="AU674" i="1"/>
  <c r="AV674" i="1" s="1"/>
  <c r="AU675" i="1"/>
  <c r="AV675" i="1" s="1"/>
  <c r="AU676" i="1"/>
  <c r="AV676" i="1" s="1"/>
  <c r="AU677" i="1"/>
  <c r="AV677" i="1" s="1"/>
  <c r="AU678" i="1"/>
  <c r="AV678" i="1" s="1"/>
  <c r="AU679" i="1"/>
  <c r="AV679" i="1" s="1"/>
  <c r="AU680" i="1"/>
  <c r="AV680" i="1" s="1"/>
  <c r="AU681" i="1"/>
  <c r="AV681" i="1" s="1"/>
  <c r="AU682" i="1"/>
  <c r="AV682" i="1" s="1"/>
  <c r="AU683" i="1"/>
  <c r="AV683" i="1" s="1"/>
  <c r="AU684" i="1"/>
  <c r="AV684" i="1" s="1"/>
  <c r="AU685" i="1"/>
  <c r="AV685" i="1" s="1"/>
  <c r="AU686" i="1"/>
  <c r="AV686" i="1" s="1"/>
  <c r="AU687" i="1"/>
  <c r="AV687" i="1" s="1"/>
  <c r="AU688" i="1"/>
  <c r="AV688" i="1" s="1"/>
  <c r="AU689" i="1"/>
  <c r="AV689" i="1" s="1"/>
  <c r="AU690" i="1"/>
  <c r="AV690" i="1" s="1"/>
  <c r="AU691" i="1"/>
  <c r="AV691" i="1" s="1"/>
  <c r="AU692" i="1"/>
  <c r="AV692" i="1" s="1"/>
  <c r="AU693" i="1"/>
  <c r="AV693" i="1" s="1"/>
  <c r="AU694" i="1"/>
  <c r="AV694" i="1" s="1"/>
  <c r="AU695" i="1"/>
  <c r="AV695" i="1" s="1"/>
  <c r="AU696" i="1"/>
  <c r="AV696" i="1" s="1"/>
  <c r="AU697" i="1"/>
  <c r="AV697" i="1" s="1"/>
  <c r="AU698" i="1"/>
  <c r="AV698" i="1" s="1"/>
  <c r="AU699" i="1"/>
  <c r="AV699" i="1" s="1"/>
  <c r="AU700" i="1"/>
  <c r="AV700" i="1" s="1"/>
  <c r="AU701" i="1"/>
  <c r="AV701" i="1" s="1"/>
  <c r="AU702" i="1"/>
  <c r="AV702" i="1" s="1"/>
  <c r="AU703" i="1"/>
  <c r="AV703" i="1" s="1"/>
  <c r="AU704" i="1"/>
  <c r="AV704" i="1" s="1"/>
  <c r="AU705" i="1"/>
  <c r="AV705" i="1" s="1"/>
  <c r="AU706" i="1"/>
  <c r="AV706" i="1" s="1"/>
  <c r="AU707" i="1"/>
  <c r="AV707" i="1" s="1"/>
  <c r="AU708" i="1"/>
  <c r="AV708" i="1" s="1"/>
  <c r="AU709" i="1"/>
  <c r="AV709" i="1" s="1"/>
  <c r="AU710" i="1"/>
  <c r="AV710" i="1" s="1"/>
  <c r="AU711" i="1"/>
  <c r="AV711" i="1" s="1"/>
  <c r="AU712" i="1"/>
  <c r="AV712" i="1" s="1"/>
  <c r="AU713" i="1"/>
  <c r="AV713" i="1" s="1"/>
  <c r="AU714" i="1"/>
  <c r="AV714" i="1" s="1"/>
  <c r="AU715" i="1"/>
  <c r="AV715" i="1" s="1"/>
  <c r="AU716" i="1"/>
  <c r="AV716" i="1" s="1"/>
  <c r="AU717" i="1"/>
  <c r="AV717" i="1" s="1"/>
  <c r="AU718" i="1"/>
  <c r="AV718" i="1" s="1"/>
  <c r="AU719" i="1"/>
  <c r="AV719" i="1" s="1"/>
  <c r="AU720" i="1"/>
  <c r="AV720" i="1" s="1"/>
  <c r="AU721" i="1"/>
  <c r="AV721" i="1" s="1"/>
  <c r="AU722" i="1"/>
  <c r="AV722" i="1" s="1"/>
  <c r="AU723" i="1"/>
  <c r="AV723" i="1" s="1"/>
  <c r="AU724" i="1"/>
  <c r="AV724" i="1" s="1"/>
  <c r="AU725" i="1"/>
  <c r="AV725" i="1" s="1"/>
  <c r="AU726" i="1"/>
  <c r="AV726" i="1" s="1"/>
  <c r="AU727" i="1"/>
  <c r="AV727" i="1" s="1"/>
  <c r="AU728" i="1"/>
  <c r="AV728" i="1" s="1"/>
  <c r="AU729" i="1"/>
  <c r="AV729" i="1" s="1"/>
  <c r="AU730" i="1"/>
  <c r="AV730" i="1" s="1"/>
  <c r="AU731" i="1"/>
  <c r="AV731" i="1" s="1"/>
  <c r="AU732" i="1"/>
  <c r="AV732" i="1" s="1"/>
  <c r="AU733" i="1"/>
  <c r="AV733" i="1" s="1"/>
  <c r="AU734" i="1"/>
  <c r="AV734" i="1" s="1"/>
  <c r="AU735" i="1"/>
  <c r="AV735" i="1" s="1"/>
  <c r="AU736" i="1"/>
  <c r="AV736" i="1" s="1"/>
  <c r="AU737" i="1"/>
  <c r="AV737" i="1" s="1"/>
  <c r="AU738" i="1"/>
  <c r="AV738" i="1" s="1"/>
  <c r="AU739" i="1"/>
  <c r="AV739" i="1" s="1"/>
  <c r="AU740" i="1"/>
  <c r="AV740" i="1" s="1"/>
  <c r="AU741" i="1"/>
  <c r="AV741" i="1" s="1"/>
  <c r="AU742" i="1"/>
  <c r="AV742" i="1" s="1"/>
  <c r="AU743" i="1"/>
  <c r="AV743" i="1" s="1"/>
  <c r="AU744" i="1"/>
  <c r="AV744" i="1" s="1"/>
  <c r="AU745" i="1"/>
  <c r="AV745" i="1" s="1"/>
  <c r="AU746" i="1"/>
  <c r="AV746" i="1" s="1"/>
  <c r="AU747" i="1"/>
  <c r="AV747" i="1" s="1"/>
  <c r="AU748" i="1"/>
  <c r="AV748" i="1" s="1"/>
  <c r="AU749" i="1"/>
  <c r="AV749" i="1" s="1"/>
  <c r="AU750" i="1"/>
  <c r="AV750" i="1" s="1"/>
  <c r="AU751" i="1"/>
  <c r="AV751" i="1" s="1"/>
  <c r="AU752" i="1"/>
  <c r="AV752" i="1" s="1"/>
  <c r="AU753" i="1"/>
  <c r="AV753" i="1" s="1"/>
  <c r="AU754" i="1"/>
  <c r="AV754" i="1" s="1"/>
  <c r="AU755" i="1"/>
  <c r="AV755" i="1" s="1"/>
  <c r="AU756" i="1"/>
  <c r="AV756" i="1" s="1"/>
  <c r="AU757" i="1"/>
  <c r="AV757" i="1" s="1"/>
  <c r="AU758" i="1"/>
  <c r="AV758" i="1" s="1"/>
  <c r="AU759" i="1"/>
  <c r="AV759" i="1" s="1"/>
  <c r="AU760" i="1"/>
  <c r="AV760" i="1" s="1"/>
  <c r="AU761" i="1"/>
  <c r="AV761" i="1" s="1"/>
  <c r="AU762" i="1"/>
  <c r="AV762" i="1" s="1"/>
  <c r="AU763" i="1"/>
  <c r="AV763" i="1" s="1"/>
  <c r="AU764" i="1"/>
  <c r="AV764" i="1" s="1"/>
  <c r="AU765" i="1"/>
  <c r="AV765" i="1" s="1"/>
  <c r="AU766" i="1"/>
  <c r="AV766" i="1" s="1"/>
  <c r="AU767" i="1"/>
  <c r="AV767" i="1" s="1"/>
  <c r="AU768" i="1"/>
  <c r="AV768" i="1" s="1"/>
  <c r="AU769" i="1"/>
  <c r="AV769" i="1" s="1"/>
  <c r="AU770" i="1"/>
  <c r="AV770" i="1" s="1"/>
  <c r="AU771" i="1"/>
  <c r="AV771" i="1" s="1"/>
  <c r="AU772" i="1"/>
  <c r="AV772" i="1" s="1"/>
  <c r="AU773" i="1"/>
  <c r="AV773" i="1" s="1"/>
  <c r="AU774" i="1"/>
  <c r="AV774" i="1" s="1"/>
  <c r="AU775" i="1"/>
  <c r="AV775" i="1" s="1"/>
  <c r="AU776" i="1"/>
  <c r="AV776" i="1" s="1"/>
  <c r="AU777" i="1"/>
  <c r="AV777" i="1" s="1"/>
  <c r="AU778" i="1"/>
  <c r="AV778" i="1" s="1"/>
  <c r="AU779" i="1"/>
  <c r="AV779" i="1" s="1"/>
  <c r="AU780" i="1"/>
  <c r="AV780" i="1" s="1"/>
  <c r="AU781" i="1"/>
  <c r="AV781" i="1" s="1"/>
  <c r="AU782" i="1"/>
  <c r="AV782" i="1" s="1"/>
  <c r="AU783" i="1"/>
  <c r="AV783" i="1" s="1"/>
  <c r="AU784" i="1"/>
  <c r="AV784" i="1" s="1"/>
  <c r="AU785" i="1"/>
  <c r="AV785" i="1" s="1"/>
  <c r="AU786" i="1"/>
  <c r="AV786" i="1" s="1"/>
  <c r="AU787" i="1"/>
  <c r="AV787" i="1" s="1"/>
  <c r="AU788" i="1"/>
  <c r="AV788" i="1" s="1"/>
  <c r="AU789" i="1"/>
  <c r="AV789" i="1" s="1"/>
  <c r="AU790" i="1"/>
  <c r="AV790" i="1" s="1"/>
  <c r="AU791" i="1"/>
  <c r="AV791" i="1" s="1"/>
  <c r="AU792" i="1"/>
  <c r="AV792" i="1" s="1"/>
  <c r="AU793" i="1"/>
  <c r="AV793" i="1" s="1"/>
  <c r="AU794" i="1"/>
  <c r="AV794" i="1" s="1"/>
  <c r="AU795" i="1"/>
  <c r="AV795" i="1" s="1"/>
  <c r="AU796" i="1"/>
  <c r="AV796" i="1" s="1"/>
  <c r="AU797" i="1"/>
  <c r="AV797" i="1" s="1"/>
  <c r="AU798" i="1"/>
  <c r="AV798" i="1" s="1"/>
  <c r="AU799" i="1"/>
  <c r="AV799" i="1" s="1"/>
  <c r="AU800" i="1"/>
  <c r="AV800" i="1" s="1"/>
  <c r="AU801" i="1"/>
  <c r="AV801" i="1" s="1"/>
  <c r="AU802" i="1"/>
  <c r="AV802" i="1" s="1"/>
  <c r="AU803" i="1"/>
  <c r="AV803" i="1" s="1"/>
  <c r="AU804" i="1"/>
  <c r="AV804" i="1" s="1"/>
  <c r="AU805" i="1"/>
  <c r="AV805" i="1" s="1"/>
  <c r="AU806" i="1"/>
  <c r="AV806" i="1" s="1"/>
  <c r="AU807" i="1"/>
  <c r="AV807" i="1" s="1"/>
  <c r="AU808" i="1"/>
  <c r="AV808" i="1" s="1"/>
  <c r="AU809" i="1"/>
  <c r="AV809" i="1" s="1"/>
  <c r="AU810" i="1"/>
  <c r="AV810" i="1" s="1"/>
  <c r="AU811" i="1"/>
  <c r="AV811" i="1" s="1"/>
  <c r="AU812" i="1"/>
  <c r="AV812" i="1" s="1"/>
  <c r="AU813" i="1"/>
  <c r="AV813" i="1" s="1"/>
  <c r="AU814" i="1"/>
  <c r="AV814" i="1" s="1"/>
  <c r="AU815" i="1"/>
  <c r="AV815" i="1" s="1"/>
  <c r="AU816" i="1"/>
  <c r="AV816" i="1" s="1"/>
  <c r="AU817" i="1"/>
  <c r="AV817" i="1" s="1"/>
  <c r="AU818" i="1"/>
  <c r="AV818" i="1" s="1"/>
  <c r="AU819" i="1"/>
  <c r="AV819" i="1" s="1"/>
  <c r="AU820" i="1"/>
  <c r="AV820" i="1" s="1"/>
  <c r="AU821" i="1"/>
  <c r="AV821" i="1" s="1"/>
  <c r="AU822" i="1"/>
  <c r="AV822" i="1" s="1"/>
  <c r="AU823" i="1"/>
  <c r="AV823" i="1" s="1"/>
  <c r="AU824" i="1"/>
  <c r="AV824" i="1" s="1"/>
  <c r="AU825" i="1"/>
  <c r="AV825" i="1" s="1"/>
  <c r="AU826" i="1"/>
  <c r="AV826" i="1" s="1"/>
  <c r="AU827" i="1"/>
  <c r="AV827" i="1" s="1"/>
  <c r="AU828" i="1"/>
  <c r="AV828" i="1" s="1"/>
  <c r="AU829" i="1"/>
  <c r="AV829" i="1" s="1"/>
  <c r="AU830" i="1"/>
  <c r="AV830" i="1" s="1"/>
  <c r="AU831" i="1"/>
  <c r="AV831" i="1" s="1"/>
  <c r="AU832" i="1"/>
  <c r="AV832" i="1" s="1"/>
  <c r="AU833" i="1"/>
  <c r="AV833" i="1" s="1"/>
  <c r="AU834" i="1"/>
  <c r="AV834" i="1" s="1"/>
  <c r="AU835" i="1"/>
  <c r="AV835" i="1" s="1"/>
  <c r="AU836" i="1"/>
  <c r="AV836" i="1" s="1"/>
  <c r="AU837" i="1"/>
  <c r="AV837" i="1" s="1"/>
  <c r="AU838" i="1"/>
  <c r="AV838" i="1" s="1"/>
  <c r="AU839" i="1"/>
  <c r="AV839" i="1" s="1"/>
  <c r="AU840" i="1"/>
  <c r="AV840" i="1" s="1"/>
  <c r="AU841" i="1"/>
  <c r="AV841" i="1" s="1"/>
  <c r="AU842" i="1"/>
  <c r="AV842" i="1" s="1"/>
  <c r="AU843" i="1"/>
  <c r="AV843" i="1" s="1"/>
  <c r="AU844" i="1"/>
  <c r="AV844" i="1" s="1"/>
  <c r="AU845" i="1"/>
  <c r="AV845" i="1" s="1"/>
  <c r="AU846" i="1"/>
  <c r="AV846" i="1" s="1"/>
  <c r="AU847" i="1"/>
  <c r="AV847" i="1" s="1"/>
  <c r="AU848" i="1"/>
  <c r="AV848" i="1" s="1"/>
  <c r="AU849" i="1"/>
  <c r="AV849" i="1" s="1"/>
  <c r="AU850" i="1"/>
  <c r="AV850" i="1" s="1"/>
  <c r="AU851" i="1"/>
  <c r="AV851" i="1" s="1"/>
  <c r="AU852" i="1"/>
  <c r="AV852" i="1" s="1"/>
  <c r="AU853" i="1"/>
  <c r="AV853" i="1" s="1"/>
  <c r="AU854" i="1"/>
  <c r="AV854" i="1" s="1"/>
  <c r="AU855" i="1"/>
  <c r="AV855" i="1" s="1"/>
  <c r="AU856" i="1"/>
  <c r="AV856" i="1" s="1"/>
  <c r="AU857" i="1"/>
  <c r="AV857" i="1" s="1"/>
  <c r="AU858" i="1"/>
  <c r="AV858" i="1" s="1"/>
  <c r="AU859" i="1"/>
  <c r="AV859" i="1" s="1"/>
  <c r="AU860" i="1"/>
  <c r="AV860" i="1" s="1"/>
  <c r="AU861" i="1"/>
  <c r="AV861" i="1" s="1"/>
  <c r="AU862" i="1"/>
  <c r="AV862" i="1" s="1"/>
  <c r="AU863" i="1"/>
  <c r="AV863" i="1" s="1"/>
  <c r="AU864" i="1"/>
  <c r="AV864" i="1" s="1"/>
  <c r="AU865" i="1"/>
  <c r="AV865" i="1" s="1"/>
  <c r="AU866" i="1"/>
  <c r="AV866" i="1" s="1"/>
  <c r="AU867" i="1"/>
  <c r="AV867" i="1" s="1"/>
  <c r="AU868" i="1"/>
  <c r="AV868" i="1" s="1"/>
  <c r="AU869" i="1"/>
  <c r="AV869" i="1" s="1"/>
  <c r="AU870" i="1"/>
  <c r="AV870" i="1" s="1"/>
  <c r="AU871" i="1"/>
  <c r="AV871" i="1" s="1"/>
  <c r="AU872" i="1"/>
  <c r="AV872" i="1" s="1"/>
  <c r="AU873" i="1"/>
  <c r="AV873" i="1" s="1"/>
  <c r="AU874" i="1"/>
  <c r="AV874" i="1" s="1"/>
  <c r="AU875" i="1"/>
  <c r="AV875" i="1" s="1"/>
  <c r="AU876" i="1"/>
  <c r="AV876" i="1" s="1"/>
  <c r="AU877" i="1"/>
  <c r="AV877" i="1" s="1"/>
  <c r="AU878" i="1"/>
  <c r="AV878" i="1" s="1"/>
  <c r="AU879" i="1"/>
  <c r="AV879" i="1" s="1"/>
  <c r="AU880" i="1"/>
  <c r="AV880" i="1" s="1"/>
  <c r="AU881" i="1"/>
  <c r="AV881" i="1" s="1"/>
  <c r="AU882" i="1"/>
  <c r="AV882" i="1" s="1"/>
  <c r="AU883" i="1"/>
  <c r="AV883" i="1" s="1"/>
  <c r="AU884" i="1"/>
  <c r="AV884" i="1" s="1"/>
  <c r="AU885" i="1"/>
  <c r="AV885" i="1" s="1"/>
  <c r="AU886" i="1"/>
  <c r="AV886" i="1" s="1"/>
  <c r="AU887" i="1"/>
  <c r="AV887" i="1" s="1"/>
  <c r="AU888" i="1"/>
  <c r="AV888" i="1" s="1"/>
  <c r="AU889" i="1"/>
  <c r="AV889" i="1" s="1"/>
  <c r="AU890" i="1"/>
  <c r="AV890" i="1" s="1"/>
  <c r="AU891" i="1"/>
  <c r="AV891" i="1" s="1"/>
  <c r="AU892" i="1"/>
  <c r="AV892" i="1" s="1"/>
  <c r="AU893" i="1"/>
  <c r="AV893" i="1" s="1"/>
  <c r="AU894" i="1"/>
  <c r="AV894" i="1" s="1"/>
  <c r="AU895" i="1"/>
  <c r="AV895" i="1" s="1"/>
  <c r="AU896" i="1"/>
  <c r="AV896" i="1" s="1"/>
  <c r="AU897" i="1"/>
  <c r="AV897" i="1" s="1"/>
  <c r="AU898" i="1"/>
  <c r="AV898" i="1" s="1"/>
  <c r="AU899" i="1"/>
  <c r="AV899" i="1" s="1"/>
  <c r="AU900" i="1"/>
  <c r="AV900" i="1" s="1"/>
  <c r="AU901" i="1"/>
  <c r="AV901" i="1" s="1"/>
  <c r="AU902" i="1"/>
  <c r="AV902" i="1" s="1"/>
  <c r="AU903" i="1"/>
  <c r="AV903" i="1" s="1"/>
  <c r="AU904" i="1"/>
  <c r="AV904" i="1" s="1"/>
  <c r="AU905" i="1"/>
  <c r="AV905" i="1" s="1"/>
  <c r="AU906" i="1"/>
  <c r="AV906" i="1" s="1"/>
  <c r="AU907" i="1"/>
  <c r="AV907" i="1" s="1"/>
  <c r="AU908" i="1"/>
  <c r="AV908" i="1" s="1"/>
  <c r="AU909" i="1"/>
  <c r="AV909" i="1" s="1"/>
  <c r="AU910" i="1"/>
  <c r="AV910" i="1" s="1"/>
  <c r="AU911" i="1"/>
  <c r="AV911" i="1" s="1"/>
  <c r="AU912" i="1"/>
  <c r="AV912" i="1" s="1"/>
  <c r="AU913" i="1"/>
  <c r="AV913" i="1" s="1"/>
  <c r="AU914" i="1"/>
  <c r="AV914" i="1" s="1"/>
  <c r="AU915" i="1"/>
  <c r="AV915" i="1" s="1"/>
  <c r="AU916" i="1"/>
  <c r="AV916" i="1" s="1"/>
  <c r="AU917" i="1"/>
  <c r="AV917" i="1" s="1"/>
  <c r="AU918" i="1"/>
  <c r="AV918" i="1" s="1"/>
  <c r="AU919" i="1"/>
  <c r="AV919" i="1" s="1"/>
  <c r="AU920" i="1"/>
  <c r="AV920" i="1" s="1"/>
  <c r="AU921" i="1"/>
  <c r="AV921" i="1" s="1"/>
  <c r="AU922" i="1"/>
  <c r="AV922" i="1" s="1"/>
  <c r="AU923" i="1"/>
  <c r="AV923" i="1" s="1"/>
  <c r="AU924" i="1"/>
  <c r="AV924" i="1" s="1"/>
  <c r="AU925" i="1"/>
  <c r="AV925" i="1" s="1"/>
  <c r="AU926" i="1"/>
  <c r="AV926" i="1" s="1"/>
  <c r="AU927" i="1"/>
  <c r="AV927" i="1" s="1"/>
  <c r="AU928" i="1"/>
  <c r="AV928" i="1" s="1"/>
  <c r="AU929" i="1"/>
  <c r="AV929" i="1" s="1"/>
  <c r="AU930" i="1"/>
  <c r="AV930" i="1" s="1"/>
  <c r="AU931" i="1"/>
  <c r="AV931" i="1" s="1"/>
  <c r="AU932" i="1"/>
  <c r="AV932" i="1" s="1"/>
  <c r="AU933" i="1"/>
  <c r="AV933" i="1" s="1"/>
  <c r="AU934" i="1"/>
  <c r="AV934" i="1" s="1"/>
  <c r="AU935" i="1"/>
  <c r="AV935" i="1" s="1"/>
  <c r="AU936" i="1"/>
  <c r="AV936" i="1" s="1"/>
  <c r="AU937" i="1"/>
  <c r="AV937" i="1" s="1"/>
  <c r="AU938" i="1"/>
  <c r="AV938" i="1" s="1"/>
  <c r="AU939" i="1"/>
  <c r="AV939" i="1" s="1"/>
  <c r="AU940" i="1"/>
  <c r="AV940" i="1" s="1"/>
  <c r="AU941" i="1"/>
  <c r="AV941" i="1" s="1"/>
  <c r="AU942" i="1"/>
  <c r="AV942" i="1" s="1"/>
  <c r="AU943" i="1"/>
  <c r="AV943" i="1" s="1"/>
  <c r="AU944" i="1"/>
  <c r="AV944" i="1" s="1"/>
  <c r="AU945" i="1"/>
  <c r="AV945" i="1" s="1"/>
  <c r="AU946" i="1"/>
  <c r="AV946" i="1" s="1"/>
  <c r="AU947" i="1"/>
  <c r="AV947" i="1" s="1"/>
  <c r="AU948" i="1"/>
  <c r="AV948" i="1" s="1"/>
  <c r="AU949" i="1"/>
  <c r="AV949" i="1" s="1"/>
  <c r="AU950" i="1"/>
  <c r="AV950" i="1" s="1"/>
  <c r="AU951" i="1"/>
  <c r="AV951" i="1" s="1"/>
  <c r="AU952" i="1"/>
  <c r="AV952" i="1" s="1"/>
  <c r="AU953" i="1"/>
  <c r="AV953" i="1" s="1"/>
  <c r="AU954" i="1"/>
  <c r="AV954" i="1" s="1"/>
  <c r="AU955" i="1"/>
  <c r="AV955" i="1" s="1"/>
  <c r="AU956" i="1"/>
  <c r="AV956" i="1" s="1"/>
  <c r="AU957" i="1"/>
  <c r="AV957" i="1" s="1"/>
  <c r="AU958" i="1"/>
  <c r="AV958" i="1" s="1"/>
  <c r="AU959" i="1"/>
  <c r="AV959" i="1" s="1"/>
  <c r="AU960" i="1"/>
  <c r="AV960" i="1" s="1"/>
  <c r="AU961" i="1"/>
  <c r="AV961" i="1" s="1"/>
  <c r="AU962" i="1"/>
  <c r="AV962" i="1" s="1"/>
  <c r="AU963" i="1"/>
  <c r="AV963" i="1" s="1"/>
  <c r="AU964" i="1"/>
  <c r="AV964" i="1" s="1"/>
  <c r="AU965" i="1"/>
  <c r="AV965" i="1" s="1"/>
  <c r="AU966" i="1"/>
  <c r="AV966" i="1" s="1"/>
  <c r="AU967" i="1"/>
  <c r="AV967" i="1" s="1"/>
  <c r="AU968" i="1"/>
  <c r="AV968" i="1" s="1"/>
  <c r="AU969" i="1"/>
  <c r="AV969" i="1" s="1"/>
  <c r="AU970" i="1"/>
  <c r="AV970" i="1" s="1"/>
  <c r="AU971" i="1"/>
  <c r="AV971" i="1" s="1"/>
  <c r="AU972" i="1"/>
  <c r="AV972" i="1" s="1"/>
  <c r="AU973" i="1"/>
  <c r="AV973" i="1" s="1"/>
  <c r="AU974" i="1"/>
  <c r="AV974" i="1" s="1"/>
  <c r="AU975" i="1"/>
  <c r="AV975" i="1" s="1"/>
  <c r="AU976" i="1"/>
  <c r="AV976" i="1" s="1"/>
  <c r="AU977" i="1"/>
  <c r="AV977" i="1" s="1"/>
  <c r="AU978" i="1"/>
  <c r="AV978" i="1" s="1"/>
  <c r="AU979" i="1"/>
  <c r="AV979" i="1" s="1"/>
  <c r="AU980" i="1"/>
  <c r="AV980" i="1" s="1"/>
  <c r="AU981" i="1"/>
  <c r="AV981" i="1" s="1"/>
  <c r="AU982" i="1"/>
  <c r="AV982" i="1" s="1"/>
  <c r="AU983" i="1"/>
  <c r="AV983" i="1" s="1"/>
  <c r="AU984" i="1"/>
  <c r="AV984" i="1" s="1"/>
  <c r="AU985" i="1"/>
  <c r="AV985" i="1" s="1"/>
  <c r="AU986" i="1"/>
  <c r="AV986" i="1" s="1"/>
  <c r="AU987" i="1"/>
  <c r="AV987" i="1" s="1"/>
  <c r="AU988" i="1"/>
  <c r="AV988" i="1" s="1"/>
  <c r="AU989" i="1"/>
  <c r="AV989" i="1" s="1"/>
  <c r="AU990" i="1"/>
  <c r="AV990" i="1" s="1"/>
  <c r="AU991" i="1"/>
  <c r="AV991" i="1" s="1"/>
  <c r="AU992" i="1"/>
  <c r="AV992" i="1" s="1"/>
  <c r="AU993" i="1"/>
  <c r="AV993" i="1" s="1"/>
  <c r="AU994" i="1"/>
  <c r="AV994" i="1" s="1"/>
  <c r="AU995" i="1"/>
  <c r="AV995" i="1" s="1"/>
  <c r="AU996" i="1"/>
  <c r="AV996" i="1" s="1"/>
  <c r="AU997" i="1"/>
  <c r="AV997" i="1" s="1"/>
  <c r="AU998" i="1"/>
  <c r="AV998" i="1" s="1"/>
  <c r="AU999" i="1"/>
  <c r="AV999" i="1" s="1"/>
  <c r="AU1000" i="1"/>
  <c r="AV1000" i="1" s="1"/>
  <c r="AU1001" i="1"/>
  <c r="AV1001" i="1" s="1"/>
  <c r="AU1002" i="1"/>
  <c r="AV1002" i="1" s="1"/>
  <c r="AU1003" i="1"/>
  <c r="AV1003" i="1" s="1"/>
  <c r="AU1004" i="1"/>
  <c r="AV1004" i="1" s="1"/>
  <c r="AU1005" i="1"/>
  <c r="AV1005" i="1" s="1"/>
  <c r="AU1006" i="1"/>
  <c r="AV1006" i="1" s="1"/>
  <c r="AU1007" i="1"/>
  <c r="AV1007" i="1" s="1"/>
  <c r="AU1008" i="1"/>
  <c r="AV1008" i="1" s="1"/>
  <c r="AU1009" i="1"/>
  <c r="AV1009" i="1" s="1"/>
  <c r="AU1010" i="1"/>
  <c r="AV1010" i="1" s="1"/>
  <c r="AU1011" i="1"/>
  <c r="AV1011" i="1" s="1"/>
  <c r="AU1012" i="1"/>
  <c r="AV1012" i="1" s="1"/>
  <c r="AU1013" i="1"/>
  <c r="AV1013" i="1" s="1"/>
  <c r="AU1014" i="1"/>
  <c r="AV1014" i="1" s="1"/>
  <c r="AU1015" i="1"/>
  <c r="AV1015" i="1" s="1"/>
  <c r="AU1016" i="1"/>
  <c r="AV1016" i="1" s="1"/>
  <c r="AU1017" i="1"/>
  <c r="AV1017" i="1" s="1"/>
  <c r="AU1018" i="1"/>
  <c r="AV1018" i="1" s="1"/>
  <c r="AU1019" i="1"/>
  <c r="AV1019" i="1" s="1"/>
  <c r="AU1020" i="1"/>
  <c r="AV1020" i="1" s="1"/>
  <c r="AU1021" i="1"/>
  <c r="AV1021" i="1" s="1"/>
  <c r="AU1022" i="1"/>
  <c r="AV1022" i="1" s="1"/>
  <c r="AU1023" i="1"/>
  <c r="AV1023" i="1" s="1"/>
  <c r="AU1024" i="1"/>
  <c r="AV1024" i="1" s="1"/>
  <c r="AU1025" i="1"/>
  <c r="AV1025" i="1" s="1"/>
  <c r="AU1026" i="1"/>
  <c r="AV1026" i="1" s="1"/>
  <c r="AU1027" i="1"/>
  <c r="AV1027" i="1" s="1"/>
  <c r="AU1028" i="1"/>
  <c r="AV1028" i="1" s="1"/>
  <c r="AU1029" i="1"/>
  <c r="AV1029" i="1" s="1"/>
  <c r="AU1030" i="1"/>
  <c r="AV1030" i="1" s="1"/>
  <c r="AU1031" i="1"/>
  <c r="AV1031" i="1" s="1"/>
  <c r="AU1032" i="1"/>
  <c r="AV1032" i="1" s="1"/>
  <c r="AU1033" i="1"/>
  <c r="AV1033" i="1" s="1"/>
  <c r="AU1034" i="1"/>
  <c r="AV1034" i="1" s="1"/>
  <c r="AU1035" i="1"/>
  <c r="AV1035" i="1" s="1"/>
  <c r="AU1036" i="1"/>
  <c r="AV1036" i="1" s="1"/>
  <c r="AU1037" i="1"/>
  <c r="AV1037" i="1" s="1"/>
  <c r="AU1038" i="1"/>
  <c r="AV1038" i="1" s="1"/>
  <c r="AU1039" i="1"/>
  <c r="AV1039" i="1" s="1"/>
  <c r="AU1040" i="1"/>
  <c r="AV1040" i="1" s="1"/>
  <c r="AU1041" i="1"/>
  <c r="AV1041" i="1" s="1"/>
  <c r="AU1042" i="1"/>
  <c r="AV1042" i="1" s="1"/>
  <c r="AU1043" i="1"/>
  <c r="AV1043" i="1" s="1"/>
  <c r="AU1044" i="1"/>
  <c r="AV1044" i="1" s="1"/>
  <c r="AU1045" i="1"/>
  <c r="AV1045" i="1" s="1"/>
  <c r="AU1046" i="1"/>
  <c r="AV1046" i="1" s="1"/>
  <c r="AU1047" i="1"/>
  <c r="AV1047" i="1" s="1"/>
  <c r="AU1048" i="1"/>
  <c r="AV1048" i="1" s="1"/>
  <c r="AU1049" i="1"/>
  <c r="AV1049" i="1" s="1"/>
  <c r="AU1050" i="1"/>
  <c r="AV1050" i="1" s="1"/>
  <c r="AU1051" i="1"/>
  <c r="AV1051" i="1" s="1"/>
  <c r="AU1052" i="1"/>
  <c r="AV1052" i="1" s="1"/>
  <c r="AU1053" i="1"/>
  <c r="AV1053" i="1" s="1"/>
  <c r="AU1054" i="1"/>
  <c r="AV1054" i="1" s="1"/>
  <c r="AU1055" i="1"/>
  <c r="AV1055" i="1" s="1"/>
  <c r="AU1056" i="1"/>
  <c r="AV1056" i="1" s="1"/>
  <c r="AU1057" i="1"/>
  <c r="AV1057" i="1" s="1"/>
  <c r="AU1058" i="1"/>
  <c r="AV1058" i="1" s="1"/>
  <c r="AU1059" i="1"/>
  <c r="AV1059" i="1" s="1"/>
  <c r="AU1060" i="1"/>
  <c r="AV1060" i="1" s="1"/>
  <c r="AU1061" i="1"/>
  <c r="AV1061" i="1" s="1"/>
  <c r="AU1062" i="1"/>
  <c r="AV1062" i="1" s="1"/>
  <c r="AU1063" i="1"/>
  <c r="AV1063" i="1" s="1"/>
  <c r="AU1064" i="1"/>
  <c r="AV1064" i="1" s="1"/>
  <c r="AU1065" i="1"/>
  <c r="AV1065" i="1" s="1"/>
  <c r="AU1066" i="1"/>
  <c r="AV1066" i="1" s="1"/>
  <c r="AU1067" i="1"/>
  <c r="AV1067" i="1" s="1"/>
  <c r="AU1068" i="1"/>
  <c r="AV1068" i="1" s="1"/>
  <c r="AU1069" i="1"/>
  <c r="AV1069" i="1" s="1"/>
  <c r="AU1070" i="1"/>
  <c r="AV1070" i="1" s="1"/>
  <c r="AU1071" i="1"/>
  <c r="AV1071" i="1" s="1"/>
  <c r="AU1072" i="1"/>
  <c r="AV1072" i="1" s="1"/>
  <c r="AU1073" i="1"/>
  <c r="AV1073" i="1" s="1"/>
  <c r="AU1074" i="1"/>
  <c r="AV1074" i="1" s="1"/>
  <c r="AU1075" i="1"/>
  <c r="AV1075" i="1" s="1"/>
  <c r="AU1076" i="1"/>
  <c r="AV1076" i="1" s="1"/>
  <c r="AU1077" i="1"/>
  <c r="AV1077" i="1" s="1"/>
  <c r="AU1078" i="1"/>
  <c r="AV1078" i="1" s="1"/>
  <c r="AU1079" i="1"/>
  <c r="AV1079" i="1" s="1"/>
  <c r="AU1080" i="1"/>
  <c r="AV1080" i="1" s="1"/>
  <c r="AU1081" i="1"/>
  <c r="AV1081" i="1" s="1"/>
  <c r="AU1082" i="1"/>
  <c r="AV1082" i="1" s="1"/>
  <c r="AU1083" i="1"/>
  <c r="AV1083" i="1" s="1"/>
  <c r="AU1084" i="1"/>
  <c r="AV1084" i="1" s="1"/>
  <c r="AU1085" i="1"/>
  <c r="AV1085" i="1" s="1"/>
  <c r="AU1086" i="1"/>
  <c r="AV1086" i="1" s="1"/>
  <c r="AU1087" i="1"/>
  <c r="AV1087" i="1" s="1"/>
  <c r="AU1088" i="1"/>
  <c r="AV1088" i="1" s="1"/>
  <c r="AU1089" i="1"/>
  <c r="AV1089" i="1" s="1"/>
  <c r="AU1090" i="1"/>
  <c r="AV1090" i="1" s="1"/>
  <c r="AU1091" i="1"/>
  <c r="AV1091" i="1" s="1"/>
  <c r="AU1092" i="1"/>
  <c r="AV1092" i="1" s="1"/>
  <c r="AU1093" i="1"/>
  <c r="AV1093" i="1" s="1"/>
  <c r="AU1094" i="1"/>
  <c r="AV1094" i="1" s="1"/>
  <c r="AU1095" i="1"/>
  <c r="AV1095" i="1" s="1"/>
  <c r="AU1096" i="1"/>
  <c r="AV1096" i="1" s="1"/>
  <c r="AU1097" i="1"/>
  <c r="AV1097" i="1" s="1"/>
  <c r="AU1098" i="1"/>
  <c r="AV1098" i="1" s="1"/>
  <c r="AU1099" i="1"/>
  <c r="AV1099" i="1" s="1"/>
  <c r="AU1100" i="1"/>
  <c r="AV1100" i="1" s="1"/>
  <c r="AU1101" i="1"/>
  <c r="AV1101" i="1" s="1"/>
  <c r="AU1102" i="1"/>
  <c r="AV1102" i="1" s="1"/>
  <c r="AU1103" i="1"/>
  <c r="AV1103" i="1" s="1"/>
  <c r="AU1104" i="1"/>
  <c r="AV1104" i="1" s="1"/>
  <c r="AU1105" i="1"/>
  <c r="AV1105" i="1" s="1"/>
  <c r="AU1106" i="1"/>
  <c r="AV1106" i="1" s="1"/>
  <c r="AU1107" i="1"/>
  <c r="AV1107" i="1" s="1"/>
  <c r="AU1108" i="1"/>
  <c r="AV1108" i="1" s="1"/>
  <c r="AU1109" i="1"/>
  <c r="AV1109" i="1" s="1"/>
  <c r="AU1110" i="1"/>
  <c r="AV1110" i="1" s="1"/>
  <c r="AU1111" i="1"/>
  <c r="AV1111" i="1" s="1"/>
  <c r="AU1112" i="1"/>
  <c r="AV1112" i="1" s="1"/>
  <c r="AU1113" i="1"/>
  <c r="AV1113" i="1" s="1"/>
  <c r="AU1114" i="1"/>
  <c r="AV1114" i="1" s="1"/>
  <c r="AU1115" i="1"/>
  <c r="AV1115" i="1" s="1"/>
  <c r="AU1116" i="1"/>
  <c r="AV1116" i="1" s="1"/>
  <c r="AU1117" i="1"/>
  <c r="AV1117" i="1" s="1"/>
  <c r="AU1118" i="1"/>
  <c r="AV1118" i="1" s="1"/>
  <c r="AU1119" i="1"/>
  <c r="AV1119" i="1" s="1"/>
  <c r="AU1120" i="1"/>
  <c r="AV1120" i="1" s="1"/>
  <c r="AU1121" i="1"/>
  <c r="AV1121" i="1" s="1"/>
  <c r="AU1122" i="1"/>
  <c r="AV1122" i="1" s="1"/>
  <c r="AU1123" i="1"/>
  <c r="AV1123" i="1" s="1"/>
  <c r="AU1124" i="1"/>
  <c r="AV1124" i="1" s="1"/>
  <c r="AU1125" i="1"/>
  <c r="AV1125" i="1" s="1"/>
  <c r="AU1126" i="1"/>
  <c r="AV1126" i="1" s="1"/>
  <c r="AU1127" i="1"/>
  <c r="AV1127" i="1" s="1"/>
  <c r="AU1128" i="1"/>
  <c r="AV1128" i="1" s="1"/>
  <c r="AU1129" i="1"/>
  <c r="AV1129" i="1" s="1"/>
  <c r="AU1130" i="1"/>
  <c r="AV1130" i="1" s="1"/>
  <c r="AU1131" i="1"/>
  <c r="AV1131" i="1" s="1"/>
  <c r="AU1132" i="1"/>
  <c r="AV1132" i="1" s="1"/>
  <c r="AU1133" i="1"/>
  <c r="AV1133" i="1" s="1"/>
  <c r="AU1134" i="1"/>
  <c r="AV1134" i="1" s="1"/>
  <c r="AU1135" i="1"/>
  <c r="AV1135" i="1" s="1"/>
  <c r="AU1136" i="1"/>
  <c r="AV1136" i="1" s="1"/>
  <c r="AU1137" i="1"/>
  <c r="AV1137" i="1" s="1"/>
  <c r="AU1138" i="1"/>
  <c r="AV1138" i="1" s="1"/>
  <c r="AU1139" i="1"/>
  <c r="AV1139" i="1" s="1"/>
  <c r="AU1140" i="1"/>
  <c r="AV1140" i="1" s="1"/>
  <c r="AU1141" i="1"/>
  <c r="AV1141" i="1" s="1"/>
  <c r="AU1142" i="1"/>
  <c r="AV1142" i="1" s="1"/>
  <c r="AU1143" i="1"/>
  <c r="AV1143" i="1" s="1"/>
  <c r="AU1144" i="1"/>
  <c r="AV1144" i="1" s="1"/>
  <c r="AU1145" i="1"/>
  <c r="AV1145" i="1" s="1"/>
  <c r="AU1146" i="1"/>
  <c r="AV1146" i="1" s="1"/>
  <c r="AU1147" i="1"/>
  <c r="AV1147" i="1" s="1"/>
  <c r="AU1148" i="1"/>
  <c r="AV1148" i="1" s="1"/>
  <c r="AU1149" i="1"/>
  <c r="AV1149" i="1" s="1"/>
  <c r="AU1150" i="1"/>
  <c r="AV1150" i="1" s="1"/>
  <c r="AU1151" i="1"/>
  <c r="AV1151" i="1" s="1"/>
  <c r="AU1152" i="1"/>
  <c r="AV1152" i="1" s="1"/>
  <c r="AU1153" i="1"/>
  <c r="AV1153" i="1" s="1"/>
  <c r="AU1154" i="1"/>
  <c r="AV1154" i="1" s="1"/>
  <c r="AU1155" i="1"/>
  <c r="AV1155" i="1" s="1"/>
  <c r="AU1156" i="1"/>
  <c r="AV1156" i="1" s="1"/>
  <c r="AU1157" i="1"/>
  <c r="AV1157" i="1" s="1"/>
  <c r="AU1158" i="1"/>
  <c r="AV1158" i="1" s="1"/>
  <c r="AU1159" i="1"/>
  <c r="AV1159" i="1" s="1"/>
  <c r="AU1160" i="1"/>
  <c r="AV1160" i="1" s="1"/>
  <c r="AU1161" i="1"/>
  <c r="AV1161" i="1" s="1"/>
  <c r="AU1162" i="1"/>
  <c r="AV1162" i="1" s="1"/>
  <c r="AU1163" i="1"/>
  <c r="AV1163" i="1" s="1"/>
  <c r="AU1164" i="1"/>
  <c r="AV1164" i="1" s="1"/>
  <c r="AU1165" i="1"/>
  <c r="AV1165" i="1" s="1"/>
  <c r="AU1166" i="1"/>
  <c r="AV1166" i="1" s="1"/>
  <c r="AU1167" i="1"/>
  <c r="AV1167" i="1" s="1"/>
  <c r="AU1168" i="1"/>
  <c r="AV1168" i="1" s="1"/>
  <c r="AU1169" i="1"/>
  <c r="AV1169" i="1" s="1"/>
  <c r="AU1170" i="1"/>
  <c r="AV1170" i="1" s="1"/>
  <c r="AU1171" i="1"/>
  <c r="AV1171" i="1" s="1"/>
  <c r="AU1172" i="1"/>
  <c r="AV1172" i="1" s="1"/>
  <c r="AU1173" i="1"/>
  <c r="AV1173" i="1" s="1"/>
  <c r="AU1174" i="1"/>
  <c r="AV1174" i="1" s="1"/>
  <c r="AU1175" i="1"/>
  <c r="AV1175" i="1" s="1"/>
  <c r="AU1176" i="1"/>
  <c r="AV1176" i="1" s="1"/>
  <c r="AU1177" i="1"/>
  <c r="AV1177" i="1" s="1"/>
  <c r="AU1178" i="1"/>
  <c r="AV1178" i="1" s="1"/>
  <c r="AU1179" i="1"/>
  <c r="AV1179" i="1" s="1"/>
  <c r="AU1180" i="1"/>
  <c r="AV1180" i="1" s="1"/>
  <c r="AU1181" i="1"/>
  <c r="AV1181" i="1" s="1"/>
  <c r="AU1182" i="1"/>
  <c r="AV1182" i="1" s="1"/>
  <c r="AU1183" i="1"/>
  <c r="AV1183" i="1" s="1"/>
  <c r="AU1184" i="1"/>
  <c r="AV1184" i="1" s="1"/>
  <c r="AU1185" i="1"/>
  <c r="AV1185" i="1" s="1"/>
  <c r="AU1186" i="1"/>
  <c r="AV1186" i="1" s="1"/>
  <c r="AU1187" i="1"/>
  <c r="AV1187" i="1" s="1"/>
  <c r="AU1188" i="1"/>
  <c r="AV1188" i="1" s="1"/>
  <c r="AU1189" i="1"/>
  <c r="AV1189" i="1" s="1"/>
  <c r="AU1190" i="1"/>
  <c r="AV1190" i="1" s="1"/>
  <c r="AU1191" i="1"/>
  <c r="AV1191" i="1" s="1"/>
  <c r="AU1192" i="1"/>
  <c r="AV1192" i="1" s="1"/>
  <c r="AU1193" i="1"/>
  <c r="AV1193" i="1" s="1"/>
  <c r="AU1194" i="1"/>
  <c r="AV1194" i="1" s="1"/>
  <c r="AU1195" i="1"/>
  <c r="AV1195" i="1" s="1"/>
  <c r="AU1196" i="1"/>
  <c r="AV1196" i="1" s="1"/>
  <c r="AU1197" i="1"/>
  <c r="AV1197" i="1" s="1"/>
  <c r="AU1198" i="1"/>
  <c r="AV1198" i="1" s="1"/>
  <c r="AU1199" i="1"/>
  <c r="AV1199" i="1" s="1"/>
  <c r="AU1200" i="1"/>
  <c r="AV1200" i="1" s="1"/>
  <c r="AU1201" i="1"/>
  <c r="AV1201" i="1" s="1"/>
  <c r="AU1202" i="1"/>
  <c r="AV1202" i="1" s="1"/>
  <c r="AU1203" i="1"/>
  <c r="AV1203" i="1" s="1"/>
  <c r="AU1204" i="1"/>
  <c r="AV1204" i="1" s="1"/>
  <c r="AU1205" i="1"/>
  <c r="AV1205" i="1" s="1"/>
  <c r="AU1206" i="1"/>
  <c r="AV1206" i="1" s="1"/>
  <c r="AU1207" i="1"/>
  <c r="AV1207" i="1" s="1"/>
  <c r="AU1208" i="1"/>
  <c r="AV1208" i="1" s="1"/>
  <c r="AU1209" i="1"/>
  <c r="AV1209" i="1" s="1"/>
  <c r="AU1210" i="1"/>
  <c r="AV1210" i="1" s="1"/>
  <c r="AU1211" i="1"/>
  <c r="AV1211" i="1" s="1"/>
  <c r="AU1212" i="1"/>
  <c r="AV1212" i="1" s="1"/>
  <c r="AU1213" i="1"/>
  <c r="AV1213" i="1" s="1"/>
  <c r="AU1214" i="1"/>
  <c r="AV1214" i="1" s="1"/>
  <c r="AU1215" i="1"/>
  <c r="AV1215" i="1" s="1"/>
  <c r="AU1216" i="1"/>
  <c r="AV1216" i="1" s="1"/>
  <c r="AU1217" i="1"/>
  <c r="AV1217" i="1" s="1"/>
  <c r="AU1218" i="1"/>
  <c r="AV1218" i="1" s="1"/>
  <c r="AU1219" i="1"/>
  <c r="AV1219" i="1" s="1"/>
  <c r="AU1220" i="1"/>
  <c r="AV1220" i="1" s="1"/>
  <c r="AU1221" i="1"/>
  <c r="AV1221" i="1" s="1"/>
  <c r="AU1222" i="1"/>
  <c r="AV1222" i="1" s="1"/>
  <c r="AU1223" i="1"/>
  <c r="AV1223" i="1" s="1"/>
  <c r="AU1224" i="1"/>
  <c r="AV1224" i="1" s="1"/>
  <c r="AU1225" i="1"/>
  <c r="AV1225" i="1" s="1"/>
  <c r="AU1226" i="1"/>
  <c r="AV1226" i="1" s="1"/>
  <c r="AU1227" i="1"/>
  <c r="AV1227" i="1" s="1"/>
  <c r="AU1228" i="1"/>
  <c r="AV1228" i="1" s="1"/>
  <c r="AU1229" i="1"/>
  <c r="AV1229" i="1" s="1"/>
  <c r="AU1230" i="1"/>
  <c r="AV1230" i="1" s="1"/>
  <c r="AU1231" i="1"/>
  <c r="AV1231" i="1" s="1"/>
  <c r="AU1232" i="1"/>
  <c r="AV1232" i="1" s="1"/>
  <c r="AU1233" i="1"/>
  <c r="AV1233" i="1" s="1"/>
  <c r="AU1234" i="1"/>
  <c r="AV1234" i="1" s="1"/>
  <c r="AU1235" i="1"/>
  <c r="AV1235" i="1" s="1"/>
  <c r="AU1236" i="1"/>
  <c r="AV1236" i="1" s="1"/>
  <c r="AU1237" i="1"/>
  <c r="AV1237" i="1" s="1"/>
  <c r="AU1238" i="1"/>
  <c r="AV1238" i="1" s="1"/>
  <c r="AU1239" i="1"/>
  <c r="AV1239" i="1" s="1"/>
  <c r="AU1240" i="1"/>
  <c r="AV1240" i="1" s="1"/>
  <c r="AU1241" i="1"/>
  <c r="AV1241" i="1" s="1"/>
  <c r="AU1242" i="1"/>
  <c r="AV1242" i="1" s="1"/>
  <c r="AU1243" i="1"/>
  <c r="AV1243" i="1" s="1"/>
  <c r="AU1244" i="1"/>
  <c r="AV1244" i="1" s="1"/>
  <c r="AU1245" i="1"/>
  <c r="AV1245" i="1" s="1"/>
  <c r="AU1246" i="1"/>
  <c r="AV1246" i="1" s="1"/>
  <c r="AU1247" i="1"/>
  <c r="AV1247" i="1" s="1"/>
  <c r="AU1248" i="1"/>
  <c r="AV1248" i="1" s="1"/>
  <c r="AU1249" i="1"/>
  <c r="AV1249" i="1" s="1"/>
  <c r="AU1250" i="1"/>
  <c r="AV1250" i="1" s="1"/>
  <c r="AU1251" i="1"/>
  <c r="AV1251" i="1" s="1"/>
  <c r="AU1252" i="1"/>
  <c r="AV1252" i="1" s="1"/>
  <c r="AU1253" i="1"/>
  <c r="AV1253" i="1" s="1"/>
  <c r="AU1254" i="1"/>
  <c r="AV1254" i="1" s="1"/>
  <c r="AU1255" i="1"/>
  <c r="AV1255" i="1" s="1"/>
  <c r="AU1256" i="1"/>
  <c r="AV1256" i="1" s="1"/>
  <c r="AU1257" i="1"/>
  <c r="AV1257" i="1" s="1"/>
  <c r="AU1258" i="1"/>
  <c r="AV1258" i="1" s="1"/>
  <c r="AU1259" i="1"/>
  <c r="AV1259" i="1" s="1"/>
  <c r="AU1260" i="1"/>
  <c r="AV1260" i="1" s="1"/>
  <c r="AU1261" i="1"/>
  <c r="AV1261" i="1" s="1"/>
  <c r="AU1262" i="1"/>
  <c r="AV1262" i="1" s="1"/>
  <c r="AU1263" i="1"/>
  <c r="AV1263" i="1" s="1"/>
  <c r="AU1264" i="1"/>
  <c r="AV1264" i="1" s="1"/>
  <c r="AU1265" i="1"/>
  <c r="AV1265" i="1" s="1"/>
  <c r="AU1266" i="1"/>
  <c r="AV1266" i="1" s="1"/>
  <c r="AU1267" i="1"/>
  <c r="AV1267" i="1" s="1"/>
  <c r="AU1268" i="1"/>
  <c r="AV1268" i="1" s="1"/>
  <c r="AU1269" i="1"/>
  <c r="AV1269" i="1" s="1"/>
  <c r="AU1270" i="1"/>
  <c r="AV1270" i="1" s="1"/>
  <c r="AU1271" i="1"/>
  <c r="AV1271" i="1" s="1"/>
  <c r="AU1272" i="1"/>
  <c r="AV1272" i="1" s="1"/>
  <c r="AU1273" i="1"/>
  <c r="AV1273" i="1" s="1"/>
  <c r="AU1274" i="1"/>
  <c r="AV1274" i="1" s="1"/>
  <c r="AU1275" i="1"/>
  <c r="AV1275" i="1" s="1"/>
  <c r="AU1276" i="1"/>
  <c r="AV1276" i="1" s="1"/>
  <c r="AU1277" i="1"/>
  <c r="AV1277" i="1" s="1"/>
  <c r="AU1278" i="1"/>
  <c r="AV1278" i="1" s="1"/>
  <c r="AU1279" i="1"/>
  <c r="AV1279" i="1" s="1"/>
  <c r="AU1280" i="1"/>
  <c r="AV1280" i="1" s="1"/>
  <c r="AU1281" i="1"/>
  <c r="AV1281" i="1" s="1"/>
  <c r="AU1282" i="1"/>
  <c r="AV1282" i="1" s="1"/>
  <c r="AU1283" i="1"/>
  <c r="AV1283" i="1" s="1"/>
  <c r="AU1284" i="1"/>
  <c r="AV1284" i="1" s="1"/>
  <c r="AU1285" i="1"/>
  <c r="AV1285" i="1" s="1"/>
  <c r="AU1286" i="1"/>
  <c r="AV1286" i="1" s="1"/>
  <c r="AU1287" i="1"/>
  <c r="AV1287" i="1" s="1"/>
  <c r="AU1288" i="1"/>
  <c r="AV1288" i="1" s="1"/>
  <c r="AU1289" i="1"/>
  <c r="AV1289" i="1" s="1"/>
  <c r="AU1290" i="1"/>
  <c r="AV1290" i="1" s="1"/>
  <c r="AU1291" i="1"/>
  <c r="AV1291" i="1" s="1"/>
  <c r="AU1292" i="1"/>
  <c r="AV1292" i="1" s="1"/>
  <c r="AU1293" i="1"/>
  <c r="AV1293" i="1" s="1"/>
  <c r="AU1294" i="1"/>
  <c r="AV1294" i="1" s="1"/>
  <c r="AU1295" i="1"/>
  <c r="AV1295" i="1" s="1"/>
  <c r="AU1296" i="1"/>
  <c r="AV1296" i="1" s="1"/>
  <c r="AU1297" i="1"/>
  <c r="AV1297" i="1" s="1"/>
  <c r="AU1298" i="1"/>
  <c r="AV1298" i="1" s="1"/>
  <c r="AU1299" i="1"/>
  <c r="AV1299" i="1" s="1"/>
  <c r="AU1300" i="1"/>
  <c r="AV1300" i="1" s="1"/>
  <c r="AU1301" i="1"/>
  <c r="AV1301" i="1" s="1"/>
  <c r="AU1302" i="1"/>
  <c r="AV1302" i="1" s="1"/>
  <c r="AU1303" i="1"/>
  <c r="AV1303" i="1" s="1"/>
  <c r="AU1304" i="1"/>
  <c r="AV1304" i="1" s="1"/>
  <c r="AU1305" i="1"/>
  <c r="AV1305" i="1" s="1"/>
  <c r="AU1306" i="1"/>
  <c r="AV1306" i="1" s="1"/>
  <c r="AU1307" i="1"/>
  <c r="AV1307" i="1" s="1"/>
  <c r="AU1308" i="1"/>
  <c r="AV1308" i="1" s="1"/>
  <c r="AU1309" i="1"/>
  <c r="AV1309" i="1" s="1"/>
  <c r="AU1310" i="1"/>
  <c r="AV1310" i="1" s="1"/>
  <c r="AU1311" i="1"/>
  <c r="AV1311" i="1" s="1"/>
  <c r="AU1312" i="1"/>
  <c r="AV1312" i="1" s="1"/>
  <c r="AU1313" i="1"/>
  <c r="AV1313" i="1" s="1"/>
  <c r="AU1314" i="1"/>
  <c r="AV1314" i="1" s="1"/>
  <c r="AU1315" i="1"/>
  <c r="AV1315" i="1" s="1"/>
  <c r="AU1316" i="1"/>
  <c r="AV1316" i="1" s="1"/>
  <c r="AU1317" i="1"/>
  <c r="AV1317" i="1" s="1"/>
  <c r="AU1318" i="1"/>
  <c r="AV1318" i="1" s="1"/>
  <c r="AU1319" i="1"/>
  <c r="AV1319" i="1" s="1"/>
  <c r="AU1320" i="1"/>
  <c r="AV1320" i="1" s="1"/>
  <c r="AU1321" i="1"/>
  <c r="AV1321" i="1" s="1"/>
  <c r="AU1322" i="1"/>
  <c r="AV1322" i="1" s="1"/>
  <c r="AU1323" i="1"/>
  <c r="AV1323" i="1" s="1"/>
  <c r="AU1324" i="1"/>
  <c r="AV1324" i="1" s="1"/>
  <c r="AU1325" i="1"/>
  <c r="AV1325" i="1" s="1"/>
  <c r="AU1326" i="1"/>
  <c r="AV1326" i="1" s="1"/>
  <c r="AU1327" i="1"/>
  <c r="AV1327" i="1" s="1"/>
  <c r="AU1328" i="1"/>
  <c r="AV1328" i="1" s="1"/>
  <c r="AU1329" i="1"/>
  <c r="AV1329" i="1" s="1"/>
  <c r="AU1330" i="1"/>
  <c r="AV1330" i="1" s="1"/>
  <c r="AU1331" i="1"/>
  <c r="AV1331" i="1" s="1"/>
  <c r="AU1332" i="1"/>
  <c r="AV1332" i="1" s="1"/>
  <c r="AU1333" i="1"/>
  <c r="AV1333" i="1" s="1"/>
  <c r="AU1334" i="1"/>
  <c r="AV1334" i="1" s="1"/>
  <c r="AU1335" i="1"/>
  <c r="AV1335" i="1" s="1"/>
  <c r="AU1336" i="1"/>
  <c r="AV1336" i="1" s="1"/>
  <c r="AU1337" i="1"/>
  <c r="AV1337" i="1" s="1"/>
  <c r="AU1338" i="1"/>
  <c r="AV1338" i="1" s="1"/>
  <c r="AU1339" i="1"/>
  <c r="AV1339" i="1" s="1"/>
  <c r="AU1340" i="1"/>
  <c r="AV1340" i="1" s="1"/>
  <c r="AU1341" i="1"/>
  <c r="AV1341" i="1" s="1"/>
  <c r="AU1342" i="1"/>
  <c r="AV1342" i="1" s="1"/>
  <c r="AU1343" i="1"/>
  <c r="AV1343" i="1" s="1"/>
  <c r="AU1344" i="1"/>
  <c r="AV1344" i="1" s="1"/>
  <c r="AU1345" i="1"/>
  <c r="AV1345" i="1" s="1"/>
  <c r="AU1346" i="1"/>
  <c r="AV1346" i="1" s="1"/>
  <c r="AU1347" i="1"/>
  <c r="AV1347" i="1" s="1"/>
  <c r="AU1348" i="1"/>
  <c r="AV1348" i="1" s="1"/>
  <c r="AU1349" i="1"/>
  <c r="AV1349" i="1" s="1"/>
  <c r="AU1350" i="1"/>
  <c r="AV1350" i="1" s="1"/>
  <c r="AU1351" i="1"/>
  <c r="AV1351" i="1" s="1"/>
  <c r="AU1352" i="1"/>
  <c r="AV1352" i="1" s="1"/>
  <c r="AU1353" i="1"/>
  <c r="AV1353" i="1" s="1"/>
  <c r="AU1354" i="1"/>
  <c r="AV1354" i="1" s="1"/>
  <c r="AU1355" i="1"/>
  <c r="AV1355" i="1" s="1"/>
  <c r="AU1356" i="1"/>
  <c r="AV1356" i="1" s="1"/>
  <c r="AU1357" i="1"/>
  <c r="AV1357" i="1" s="1"/>
  <c r="AU1358" i="1"/>
  <c r="AV1358" i="1" s="1"/>
  <c r="AU1359" i="1"/>
  <c r="AV1359" i="1" s="1"/>
  <c r="AU1360" i="1"/>
  <c r="AV1360" i="1" s="1"/>
  <c r="AU1361" i="1"/>
  <c r="AV1361" i="1" s="1"/>
  <c r="AU1362" i="1"/>
  <c r="AV1362" i="1" s="1"/>
  <c r="AU1363" i="1"/>
  <c r="AV1363" i="1" s="1"/>
  <c r="AU1364" i="1"/>
  <c r="AV1364" i="1" s="1"/>
  <c r="AU1365" i="1"/>
  <c r="AV1365" i="1" s="1"/>
  <c r="AU1366" i="1"/>
  <c r="AV1366" i="1" s="1"/>
  <c r="AU1367" i="1"/>
  <c r="AV1367" i="1" s="1"/>
  <c r="AU1368" i="1"/>
  <c r="AV1368" i="1" s="1"/>
  <c r="AU1369" i="1"/>
  <c r="AV1369" i="1" s="1"/>
  <c r="AU1370" i="1"/>
  <c r="AV1370" i="1" s="1"/>
  <c r="AU1371" i="1"/>
  <c r="AV1371" i="1" s="1"/>
  <c r="AU1372" i="1"/>
  <c r="AV1372" i="1" s="1"/>
  <c r="AU1373" i="1"/>
  <c r="AV1373" i="1" s="1"/>
  <c r="AU1374" i="1"/>
  <c r="AV1374" i="1" s="1"/>
  <c r="AU1375" i="1"/>
  <c r="AV1375" i="1" s="1"/>
  <c r="AU1376" i="1"/>
  <c r="AV1376" i="1" s="1"/>
  <c r="AU1377" i="1"/>
  <c r="AV1377" i="1" s="1"/>
  <c r="AU1378" i="1"/>
  <c r="AV1378" i="1" s="1"/>
  <c r="AU1379" i="1"/>
  <c r="AV1379" i="1" s="1"/>
  <c r="AU1380" i="1"/>
  <c r="AV1380" i="1" s="1"/>
  <c r="AU1381" i="1"/>
  <c r="AV1381" i="1" s="1"/>
  <c r="AU1382" i="1"/>
  <c r="AV1382" i="1" s="1"/>
  <c r="AU1383" i="1"/>
  <c r="AV1383" i="1" s="1"/>
  <c r="AU1384" i="1"/>
  <c r="AV1384" i="1" s="1"/>
  <c r="AU1385" i="1"/>
  <c r="AV1385" i="1" s="1"/>
  <c r="AU1386" i="1"/>
  <c r="AV1386" i="1" s="1"/>
  <c r="AU1387" i="1"/>
  <c r="AV1387" i="1" s="1"/>
  <c r="AU1388" i="1"/>
  <c r="AV1388" i="1" s="1"/>
  <c r="AU1389" i="1"/>
  <c r="AV1389" i="1" s="1"/>
  <c r="AU1390" i="1"/>
  <c r="AV1390" i="1" s="1"/>
  <c r="AU1391" i="1"/>
  <c r="AV1391" i="1" s="1"/>
  <c r="AU1392" i="1"/>
  <c r="AV1392" i="1" s="1"/>
  <c r="AU1393" i="1"/>
  <c r="AV1393" i="1" s="1"/>
  <c r="AU1394" i="1"/>
  <c r="AV1394" i="1" s="1"/>
  <c r="AU1395" i="1"/>
  <c r="AV1395" i="1" s="1"/>
  <c r="AU1396" i="1"/>
  <c r="AV1396" i="1" s="1"/>
  <c r="AU1397" i="1"/>
  <c r="AV1397" i="1" s="1"/>
  <c r="AU1398" i="1"/>
  <c r="AV1398" i="1" s="1"/>
  <c r="AU1399" i="1"/>
  <c r="AV1399" i="1" s="1"/>
  <c r="AU1400" i="1"/>
  <c r="AV1400" i="1" s="1"/>
  <c r="AU1401" i="1"/>
  <c r="AV1401" i="1" s="1"/>
  <c r="AU1402" i="1"/>
  <c r="AV1402" i="1" s="1"/>
  <c r="AU1403" i="1"/>
  <c r="AV1403" i="1" s="1"/>
  <c r="AU1404" i="1"/>
  <c r="AV1404" i="1" s="1"/>
  <c r="AU1405" i="1"/>
  <c r="AV1405" i="1" s="1"/>
  <c r="AU1406" i="1"/>
  <c r="AV1406" i="1" s="1"/>
  <c r="AU1407" i="1"/>
  <c r="AV1407" i="1" s="1"/>
  <c r="AU1408" i="1"/>
  <c r="AV1408" i="1" s="1"/>
  <c r="AU1409" i="1"/>
  <c r="AV1409" i="1" s="1"/>
  <c r="AU1410" i="1"/>
  <c r="AV1410" i="1" s="1"/>
  <c r="AU1411" i="1"/>
  <c r="AV1411" i="1" s="1"/>
  <c r="AU1412" i="1"/>
  <c r="AV1412" i="1" s="1"/>
  <c r="AU1413" i="1"/>
  <c r="AV1413" i="1" s="1"/>
  <c r="AU1414" i="1"/>
  <c r="AV1414" i="1" s="1"/>
  <c r="AU1415" i="1"/>
  <c r="AV1415" i="1" s="1"/>
  <c r="AU1416" i="1"/>
  <c r="AV1416" i="1" s="1"/>
  <c r="AU1417" i="1"/>
  <c r="AV1417" i="1" s="1"/>
  <c r="AU1418" i="1"/>
  <c r="AV1418" i="1" s="1"/>
  <c r="AU1419" i="1"/>
  <c r="AV1419" i="1" s="1"/>
  <c r="AU1420" i="1"/>
  <c r="AV1420" i="1" s="1"/>
  <c r="AU1421" i="1"/>
  <c r="AV1421" i="1" s="1"/>
  <c r="AU1422" i="1"/>
  <c r="AV1422" i="1" s="1"/>
  <c r="AU1423" i="1"/>
  <c r="AV1423" i="1" s="1"/>
  <c r="AU1424" i="1"/>
  <c r="AV1424" i="1" s="1"/>
  <c r="AU1425" i="1"/>
  <c r="AV1425" i="1" s="1"/>
  <c r="AU1426" i="1"/>
  <c r="AV1426" i="1" s="1"/>
  <c r="AU1427" i="1"/>
  <c r="AV1427" i="1" s="1"/>
  <c r="AU1428" i="1"/>
  <c r="AV1428" i="1" s="1"/>
  <c r="AU1429" i="1"/>
  <c r="AV1429" i="1" s="1"/>
  <c r="AU1430" i="1"/>
  <c r="AV1430" i="1" s="1"/>
  <c r="AU1431" i="1"/>
  <c r="AV1431" i="1" s="1"/>
  <c r="AU1432" i="1"/>
  <c r="AV1432" i="1" s="1"/>
  <c r="AU1433" i="1"/>
  <c r="AV1433" i="1" s="1"/>
  <c r="AU1434" i="1"/>
  <c r="AV1434" i="1" s="1"/>
  <c r="AU1435" i="1"/>
  <c r="AV1435" i="1" s="1"/>
  <c r="AU1436" i="1"/>
  <c r="AV1436" i="1" s="1"/>
  <c r="AU1437" i="1"/>
  <c r="AV1437" i="1" s="1"/>
  <c r="AU1438" i="1"/>
  <c r="AV1438" i="1" s="1"/>
  <c r="AU1439" i="1"/>
  <c r="AV1439" i="1" s="1"/>
  <c r="AU1440" i="1"/>
  <c r="AV1440" i="1" s="1"/>
  <c r="AU1441" i="1"/>
  <c r="AV1441" i="1" s="1"/>
  <c r="AU1442" i="1"/>
  <c r="AV1442" i="1" s="1"/>
  <c r="AU1443" i="1"/>
  <c r="AV1443" i="1" s="1"/>
  <c r="AU1444" i="1"/>
  <c r="AV1444" i="1" s="1"/>
  <c r="AU1445" i="1"/>
  <c r="AV1445" i="1" s="1"/>
  <c r="AU1446" i="1"/>
  <c r="AV1446" i="1" s="1"/>
  <c r="AU1447" i="1"/>
  <c r="AV1447" i="1" s="1"/>
  <c r="AU1448" i="1"/>
  <c r="AV1448" i="1" s="1"/>
  <c r="AU1449" i="1"/>
  <c r="AV1449" i="1" s="1"/>
  <c r="AU1450" i="1"/>
  <c r="AV1450" i="1" s="1"/>
  <c r="AU1451" i="1"/>
  <c r="AV1451" i="1" s="1"/>
  <c r="AU1452" i="1"/>
  <c r="AV1452" i="1" s="1"/>
  <c r="AU1453" i="1"/>
  <c r="AV1453" i="1" s="1"/>
  <c r="AU1454" i="1"/>
  <c r="AV1454" i="1" s="1"/>
  <c r="AU1455" i="1"/>
  <c r="AV1455" i="1" s="1"/>
  <c r="AU1456" i="1"/>
  <c r="AV1456" i="1" s="1"/>
  <c r="AU1457" i="1"/>
  <c r="AV1457" i="1" s="1"/>
  <c r="AU1458" i="1"/>
  <c r="AV1458" i="1" s="1"/>
  <c r="AU1459" i="1"/>
  <c r="AV1459" i="1" s="1"/>
  <c r="AU1460" i="1"/>
  <c r="AV1460" i="1" s="1"/>
  <c r="AU1461" i="1"/>
  <c r="AV1461" i="1" s="1"/>
  <c r="AU1462" i="1"/>
  <c r="AV1462" i="1" s="1"/>
  <c r="AU1463" i="1"/>
  <c r="AV1463" i="1" s="1"/>
  <c r="AU1464" i="1"/>
  <c r="AV1464" i="1" s="1"/>
  <c r="AU1465" i="1"/>
  <c r="AV1465" i="1" s="1"/>
  <c r="AU1466" i="1"/>
  <c r="AV1466" i="1" s="1"/>
  <c r="AU1467" i="1"/>
  <c r="AV1467" i="1" s="1"/>
  <c r="AU1468" i="1"/>
  <c r="AV1468" i="1" s="1"/>
  <c r="AU1469" i="1"/>
  <c r="AV1469" i="1" s="1"/>
  <c r="AU1470" i="1"/>
  <c r="AV1470" i="1" s="1"/>
  <c r="AU1471" i="1"/>
  <c r="AV1471" i="1" s="1"/>
  <c r="AU1472" i="1"/>
  <c r="AV1472" i="1" s="1"/>
  <c r="AU1473" i="1"/>
  <c r="AV1473" i="1" s="1"/>
  <c r="AU1474" i="1"/>
  <c r="AV1474" i="1" s="1"/>
  <c r="AU1475" i="1"/>
  <c r="AV1475" i="1" s="1"/>
  <c r="AU1476" i="1"/>
  <c r="AV1476" i="1" s="1"/>
  <c r="AU1477" i="1"/>
  <c r="AV1477" i="1" s="1"/>
  <c r="AU1478" i="1"/>
  <c r="AV1478" i="1" s="1"/>
  <c r="AU1479" i="1"/>
  <c r="AV1479" i="1" s="1"/>
  <c r="AU1480" i="1"/>
  <c r="AV1480" i="1" s="1"/>
  <c r="AU1481" i="1"/>
  <c r="AV1481" i="1" s="1"/>
  <c r="AU1482" i="1"/>
  <c r="AV1482" i="1" s="1"/>
  <c r="AU1483" i="1"/>
  <c r="AV1483" i="1" s="1"/>
  <c r="AU1484" i="1"/>
  <c r="AV1484" i="1" s="1"/>
  <c r="AU1485" i="1"/>
  <c r="AV1485" i="1" s="1"/>
  <c r="AU1486" i="1"/>
  <c r="AV1486" i="1" s="1"/>
  <c r="AU1487" i="1"/>
  <c r="AV1487" i="1" s="1"/>
  <c r="AU1488" i="1"/>
  <c r="AV1488" i="1" s="1"/>
  <c r="AU1489" i="1"/>
  <c r="AV1489" i="1" s="1"/>
  <c r="AU1490" i="1"/>
  <c r="AV1490" i="1" s="1"/>
  <c r="AU1491" i="1"/>
  <c r="AV1491" i="1" s="1"/>
  <c r="AU1492" i="1"/>
  <c r="AV1492" i="1" s="1"/>
  <c r="AU1493" i="1"/>
  <c r="AV1493" i="1" s="1"/>
  <c r="AU1494" i="1"/>
  <c r="AV1494" i="1" s="1"/>
  <c r="AU1495" i="1"/>
  <c r="AV1495" i="1" s="1"/>
  <c r="AU1496" i="1"/>
  <c r="AV1496" i="1" s="1"/>
  <c r="AU1497" i="1"/>
  <c r="AV1497" i="1" s="1"/>
  <c r="AU1498" i="1"/>
  <c r="AV1498" i="1" s="1"/>
  <c r="AU1499" i="1"/>
  <c r="AV1499" i="1" s="1"/>
  <c r="AU1500" i="1"/>
  <c r="AV1500" i="1" s="1"/>
  <c r="AU1501" i="1"/>
  <c r="AV1501" i="1" s="1"/>
  <c r="AU1502" i="1"/>
  <c r="AV1502" i="1" s="1"/>
  <c r="AU1503" i="1"/>
  <c r="AV1503" i="1" s="1"/>
  <c r="AU1504" i="1"/>
  <c r="AV1504" i="1" s="1"/>
  <c r="AU1505" i="1"/>
  <c r="AV1505" i="1" s="1"/>
  <c r="AU1506" i="1"/>
  <c r="AV1506" i="1" s="1"/>
  <c r="AU1507" i="1"/>
  <c r="AV1507" i="1" s="1"/>
  <c r="AU1508" i="1"/>
  <c r="AV1508" i="1" s="1"/>
  <c r="AU1509" i="1"/>
  <c r="AV1509" i="1" s="1"/>
  <c r="AU1510" i="1"/>
  <c r="AV1510" i="1" s="1"/>
  <c r="AU1511" i="1"/>
  <c r="AV1511" i="1" s="1"/>
  <c r="AU1512" i="1"/>
  <c r="AV1512" i="1" s="1"/>
  <c r="AU1513" i="1"/>
  <c r="AV1513" i="1" s="1"/>
  <c r="AU1514" i="1"/>
  <c r="AV1514" i="1" s="1"/>
  <c r="AU1515" i="1"/>
  <c r="AV1515" i="1" s="1"/>
  <c r="AU1516" i="1"/>
  <c r="AV1516" i="1" s="1"/>
  <c r="AU1517" i="1"/>
  <c r="AV1517" i="1" s="1"/>
  <c r="AU1518" i="1"/>
  <c r="AV1518" i="1" s="1"/>
  <c r="AU1519" i="1"/>
  <c r="AV1519" i="1" s="1"/>
  <c r="AU1520" i="1"/>
  <c r="AV1520" i="1" s="1"/>
  <c r="AU1521" i="1"/>
  <c r="AV1521" i="1" s="1"/>
  <c r="AU1522" i="1"/>
  <c r="AV1522" i="1" s="1"/>
  <c r="AU1523" i="1"/>
  <c r="AV1523" i="1" s="1"/>
  <c r="AU1524" i="1"/>
  <c r="AV1524" i="1" s="1"/>
  <c r="AU1525" i="1"/>
  <c r="AV1525" i="1" s="1"/>
  <c r="AU1526" i="1"/>
  <c r="AV1526" i="1" s="1"/>
  <c r="AU1527" i="1"/>
  <c r="AV1527" i="1" s="1"/>
  <c r="AU1528" i="1"/>
  <c r="AV1528" i="1" s="1"/>
  <c r="AU1529" i="1"/>
  <c r="AV1529" i="1" s="1"/>
  <c r="AU1530" i="1"/>
  <c r="AV1530" i="1" s="1"/>
  <c r="AU1531" i="1"/>
  <c r="AV1531" i="1" s="1"/>
  <c r="AU1532" i="1"/>
  <c r="AV1532" i="1" s="1"/>
  <c r="AU1533" i="1"/>
  <c r="AV1533" i="1" s="1"/>
  <c r="AU1534" i="1"/>
  <c r="AV1534" i="1" s="1"/>
  <c r="AU1535" i="1"/>
  <c r="AV1535" i="1" s="1"/>
  <c r="AU1536" i="1"/>
  <c r="AV1536" i="1" s="1"/>
  <c r="AU1537" i="1"/>
  <c r="AV1537" i="1" s="1"/>
  <c r="AU1538" i="1"/>
  <c r="AV1538" i="1" s="1"/>
  <c r="AU1539" i="1"/>
  <c r="AV1539" i="1" s="1"/>
  <c r="AU1540" i="1"/>
  <c r="AV1540" i="1" s="1"/>
  <c r="AU1541" i="1"/>
  <c r="AV1541" i="1" s="1"/>
  <c r="AU1542" i="1"/>
  <c r="AV1542" i="1" s="1"/>
  <c r="AU1543" i="1"/>
  <c r="AV1543" i="1" s="1"/>
  <c r="AU1544" i="1"/>
  <c r="AV1544" i="1" s="1"/>
  <c r="AU1545" i="1"/>
  <c r="AV1545" i="1" s="1"/>
  <c r="AU1546" i="1"/>
  <c r="AV1546" i="1" s="1"/>
  <c r="AU1547" i="1"/>
  <c r="AV1547" i="1" s="1"/>
  <c r="AU1548" i="1"/>
  <c r="AV1548" i="1" s="1"/>
  <c r="AU1549" i="1"/>
  <c r="AV1549" i="1" s="1"/>
  <c r="AU1550" i="1"/>
  <c r="AV1550" i="1" s="1"/>
  <c r="AU1551" i="1"/>
  <c r="AV1551" i="1" s="1"/>
  <c r="AU1552" i="1"/>
  <c r="AV1552" i="1" s="1"/>
  <c r="AU1553" i="1"/>
  <c r="AV1553" i="1" s="1"/>
  <c r="AU1554" i="1"/>
  <c r="AV1554" i="1" s="1"/>
  <c r="AU1555" i="1"/>
  <c r="AV1555" i="1" s="1"/>
  <c r="AU1556" i="1"/>
  <c r="AV1556" i="1" s="1"/>
  <c r="AU1557" i="1"/>
  <c r="AV1557" i="1" s="1"/>
  <c r="AU1558" i="1"/>
  <c r="AV1558" i="1" s="1"/>
  <c r="AU1559" i="1"/>
  <c r="AV1559" i="1" s="1"/>
  <c r="AU1560" i="1"/>
  <c r="AV1560" i="1" s="1"/>
  <c r="AU1561" i="1"/>
  <c r="AV1561" i="1" s="1"/>
  <c r="AU1562" i="1"/>
  <c r="AV1562" i="1" s="1"/>
  <c r="AU1563" i="1"/>
  <c r="AV1563" i="1" s="1"/>
  <c r="AU1564" i="1"/>
  <c r="AV1564" i="1" s="1"/>
  <c r="AU1565" i="1"/>
  <c r="AV1565" i="1" s="1"/>
  <c r="AU1566" i="1"/>
  <c r="AV1566" i="1" s="1"/>
  <c r="AU1567" i="1"/>
  <c r="AV1567" i="1" s="1"/>
  <c r="AU1568" i="1"/>
  <c r="AV1568" i="1" s="1"/>
  <c r="AU1569" i="1"/>
  <c r="AV1569" i="1" s="1"/>
  <c r="AU1570" i="1"/>
  <c r="AV1570" i="1" s="1"/>
  <c r="AU1571" i="1"/>
  <c r="AV1571" i="1" s="1"/>
  <c r="AU1572" i="1"/>
  <c r="AV1572" i="1" s="1"/>
  <c r="AU1573" i="1"/>
  <c r="AV1573" i="1" s="1"/>
  <c r="AU1574" i="1"/>
  <c r="AV1574" i="1" s="1"/>
  <c r="AU1575" i="1"/>
  <c r="AV1575" i="1" s="1"/>
  <c r="AU1576" i="1"/>
  <c r="AV1576" i="1" s="1"/>
  <c r="AU1577" i="1"/>
  <c r="AV1577" i="1" s="1"/>
  <c r="AU1578" i="1"/>
  <c r="AV1578" i="1" s="1"/>
  <c r="AU1579" i="1"/>
  <c r="AV1579" i="1" s="1"/>
  <c r="AU1580" i="1"/>
  <c r="AV1580" i="1" s="1"/>
  <c r="AU1581" i="1"/>
  <c r="AV1581" i="1" s="1"/>
  <c r="AU1582" i="1"/>
  <c r="AV1582" i="1" s="1"/>
  <c r="AU1583" i="1"/>
  <c r="AV1583" i="1" s="1"/>
  <c r="AU1584" i="1"/>
  <c r="AV1584" i="1" s="1"/>
  <c r="AU1585" i="1"/>
  <c r="AV1585" i="1" s="1"/>
  <c r="AU1586" i="1"/>
  <c r="AV1586" i="1" s="1"/>
  <c r="AU1587" i="1"/>
  <c r="AV1587" i="1" s="1"/>
  <c r="AU1588" i="1"/>
  <c r="AV1588" i="1" s="1"/>
  <c r="AU1589" i="1"/>
  <c r="AV1589" i="1" s="1"/>
  <c r="AU1590" i="1"/>
  <c r="AV1590" i="1" s="1"/>
  <c r="AU1591" i="1"/>
  <c r="AV1591" i="1" s="1"/>
  <c r="AU1592" i="1"/>
  <c r="AV1592" i="1" s="1"/>
  <c r="AU1593" i="1"/>
  <c r="AV1593" i="1" s="1"/>
  <c r="AU1594" i="1"/>
  <c r="AV1594" i="1" s="1"/>
  <c r="AU1595" i="1"/>
  <c r="AV1595" i="1" s="1"/>
  <c r="AU1596" i="1"/>
  <c r="AV1596" i="1" s="1"/>
  <c r="AU1597" i="1"/>
  <c r="AV1597" i="1" s="1"/>
  <c r="AU1598" i="1"/>
  <c r="AV1598" i="1" s="1"/>
  <c r="AU1599" i="1"/>
  <c r="AV1599" i="1" s="1"/>
  <c r="AU1600" i="1"/>
  <c r="AV1600" i="1" s="1"/>
  <c r="AU1601" i="1"/>
  <c r="AV1601" i="1" s="1"/>
  <c r="AU1602" i="1"/>
  <c r="AV1602" i="1" s="1"/>
  <c r="AU1603" i="1"/>
  <c r="AV1603" i="1" s="1"/>
  <c r="AU1604" i="1"/>
  <c r="AV1604" i="1" s="1"/>
  <c r="AU1605" i="1"/>
  <c r="AV1605" i="1" s="1"/>
  <c r="AU1606" i="1"/>
  <c r="AV1606" i="1" s="1"/>
  <c r="AU1607" i="1"/>
  <c r="AV1607" i="1" s="1"/>
  <c r="AU1608" i="1"/>
  <c r="AV1608" i="1" s="1"/>
  <c r="AU1609" i="1"/>
  <c r="AV1609" i="1" s="1"/>
  <c r="AU1610" i="1"/>
  <c r="AV1610" i="1" s="1"/>
  <c r="AU1611" i="1"/>
  <c r="AV1611" i="1" s="1"/>
  <c r="AU1612" i="1"/>
  <c r="AV1612" i="1" s="1"/>
  <c r="AU1613" i="1"/>
  <c r="AV1613" i="1" s="1"/>
  <c r="AU1614" i="1"/>
  <c r="AV1614" i="1" s="1"/>
  <c r="AU1615" i="1"/>
  <c r="AV1615" i="1" s="1"/>
  <c r="AU1616" i="1"/>
  <c r="AV1616" i="1" s="1"/>
  <c r="AU1617" i="1"/>
  <c r="AV1617" i="1" s="1"/>
  <c r="AU1618" i="1"/>
  <c r="AV1618" i="1" s="1"/>
  <c r="AU1619" i="1"/>
  <c r="AV1619" i="1" s="1"/>
  <c r="AU1620" i="1"/>
  <c r="AV1620" i="1" s="1"/>
  <c r="AU1621" i="1"/>
  <c r="AV1621" i="1" s="1"/>
  <c r="AU1622" i="1"/>
  <c r="AV1622" i="1" s="1"/>
  <c r="AU1623" i="1"/>
  <c r="AV1623" i="1" s="1"/>
  <c r="AU1624" i="1"/>
  <c r="AV1624" i="1" s="1"/>
  <c r="AU1625" i="1"/>
  <c r="AV1625" i="1" s="1"/>
  <c r="AU1626" i="1"/>
  <c r="AV1626" i="1" s="1"/>
  <c r="AU1627" i="1"/>
  <c r="AV1627" i="1" s="1"/>
  <c r="AU1628" i="1"/>
  <c r="AV1628" i="1" s="1"/>
  <c r="AU1629" i="1"/>
  <c r="AV1629" i="1" s="1"/>
  <c r="AU1630" i="1"/>
  <c r="AV1630" i="1" s="1"/>
  <c r="AU1631" i="1"/>
  <c r="AV1631" i="1" s="1"/>
  <c r="AU1632" i="1"/>
  <c r="AV1632" i="1" s="1"/>
  <c r="AU1633" i="1"/>
  <c r="AV1633" i="1" s="1"/>
  <c r="AU1634" i="1"/>
  <c r="AV1634" i="1" s="1"/>
  <c r="AU1635" i="1"/>
  <c r="AV1635" i="1" s="1"/>
  <c r="AU1636" i="1"/>
  <c r="AV1636" i="1" s="1"/>
  <c r="AU1637" i="1"/>
  <c r="AV1637" i="1" s="1"/>
  <c r="AU1638" i="1"/>
  <c r="AV1638" i="1" s="1"/>
  <c r="AU1639" i="1"/>
  <c r="AV1639" i="1" s="1"/>
  <c r="AU1640" i="1"/>
  <c r="AV1640" i="1" s="1"/>
  <c r="AU1641" i="1"/>
  <c r="AV1641" i="1" s="1"/>
  <c r="AU1642" i="1"/>
  <c r="AV1642" i="1" s="1"/>
  <c r="AU1643" i="1"/>
  <c r="AV1643" i="1" s="1"/>
  <c r="AU1644" i="1"/>
  <c r="AV1644" i="1" s="1"/>
  <c r="AU1645" i="1"/>
  <c r="AV1645" i="1" s="1"/>
  <c r="AU1646" i="1"/>
  <c r="AV1646" i="1" s="1"/>
  <c r="AU1647" i="1"/>
  <c r="AV1647" i="1" s="1"/>
  <c r="AU1648" i="1"/>
  <c r="AV1648" i="1" s="1"/>
  <c r="AU1649" i="1"/>
  <c r="AV1649" i="1" s="1"/>
  <c r="AU1650" i="1"/>
  <c r="AV1650" i="1" s="1"/>
  <c r="AU1651" i="1"/>
  <c r="AV1651" i="1" s="1"/>
  <c r="AU1652" i="1"/>
  <c r="AV1652" i="1" s="1"/>
  <c r="AU1653" i="1"/>
  <c r="AV1653" i="1" s="1"/>
  <c r="AU1654" i="1"/>
  <c r="AV1654" i="1" s="1"/>
  <c r="AU1655" i="1"/>
  <c r="AV1655" i="1" s="1"/>
  <c r="AU1656" i="1"/>
  <c r="AV1656" i="1" s="1"/>
  <c r="AU1657" i="1"/>
  <c r="AV1657" i="1" s="1"/>
  <c r="AU1658" i="1"/>
  <c r="AV1658" i="1" s="1"/>
  <c r="AU1659" i="1"/>
  <c r="AV1659" i="1" s="1"/>
  <c r="AU1660" i="1"/>
  <c r="AV1660" i="1" s="1"/>
  <c r="AU1661" i="1"/>
  <c r="AV1661" i="1" s="1"/>
  <c r="AU1662" i="1"/>
  <c r="AV1662" i="1" s="1"/>
  <c r="AU1663" i="1"/>
  <c r="AV1663" i="1" s="1"/>
  <c r="AU1664" i="1"/>
  <c r="AV1664" i="1" s="1"/>
  <c r="AU1665" i="1"/>
  <c r="AV1665" i="1" s="1"/>
  <c r="AU1666" i="1"/>
  <c r="AV1666" i="1" s="1"/>
  <c r="AU1667" i="1"/>
  <c r="AV1667" i="1" s="1"/>
  <c r="AU1668" i="1"/>
  <c r="AV1668" i="1" s="1"/>
  <c r="AU1669" i="1"/>
  <c r="AV1669" i="1" s="1"/>
  <c r="AU1670" i="1"/>
  <c r="AV1670" i="1" s="1"/>
  <c r="AU1671" i="1"/>
  <c r="AV1671" i="1" s="1"/>
  <c r="AU1672" i="1"/>
  <c r="AV1672" i="1" s="1"/>
  <c r="AU1673" i="1"/>
  <c r="AV1673" i="1" s="1"/>
  <c r="AU1674" i="1"/>
  <c r="AV1674" i="1" s="1"/>
  <c r="AU1675" i="1"/>
  <c r="AV1675" i="1" s="1"/>
  <c r="AU1676" i="1"/>
  <c r="AV1676" i="1" s="1"/>
  <c r="AU1677" i="1"/>
  <c r="AV1677" i="1" s="1"/>
  <c r="AU1678" i="1"/>
  <c r="AV1678" i="1" s="1"/>
  <c r="AU1679" i="1"/>
  <c r="AV1679" i="1" s="1"/>
  <c r="AU1680" i="1"/>
  <c r="AV1680" i="1" s="1"/>
  <c r="AU1681" i="1"/>
  <c r="AV1681" i="1" s="1"/>
  <c r="AU1682" i="1"/>
  <c r="AV1682" i="1" s="1"/>
  <c r="AU1683" i="1"/>
  <c r="AV1683" i="1" s="1"/>
  <c r="AU1684" i="1"/>
  <c r="AV1684" i="1" s="1"/>
  <c r="AU1685" i="1"/>
  <c r="AV1685" i="1" s="1"/>
  <c r="AU1686" i="1"/>
  <c r="AV1686" i="1" s="1"/>
  <c r="AU1687" i="1"/>
  <c r="AV1687" i="1" s="1"/>
  <c r="AU1688" i="1"/>
  <c r="AV1688" i="1" s="1"/>
  <c r="AU1689" i="1"/>
  <c r="AV1689" i="1" s="1"/>
  <c r="AU1690" i="1"/>
  <c r="AV1690" i="1" s="1"/>
  <c r="AU1691" i="1"/>
  <c r="AV1691" i="1" s="1"/>
  <c r="AU1692" i="1"/>
  <c r="AV1692" i="1" s="1"/>
  <c r="AU1693" i="1"/>
  <c r="AV1693" i="1" s="1"/>
  <c r="AU1694" i="1"/>
  <c r="AV1694" i="1" s="1"/>
  <c r="AU1695" i="1"/>
  <c r="AV1695" i="1" s="1"/>
  <c r="AU1696" i="1"/>
  <c r="AV1696" i="1" s="1"/>
  <c r="AU1697" i="1"/>
  <c r="AV1697" i="1" s="1"/>
  <c r="AU1698" i="1"/>
  <c r="AV1698" i="1" s="1"/>
  <c r="AU1699" i="1"/>
  <c r="AV1699" i="1" s="1"/>
  <c r="AU1700" i="1"/>
  <c r="AV1700" i="1" s="1"/>
  <c r="AU1701" i="1"/>
  <c r="AV1701" i="1" s="1"/>
  <c r="AU1702" i="1"/>
  <c r="AV1702" i="1" s="1"/>
  <c r="AU1703" i="1"/>
  <c r="AV1703" i="1" s="1"/>
  <c r="AU1704" i="1"/>
  <c r="AV1704" i="1" s="1"/>
  <c r="AU1705" i="1"/>
  <c r="AV1705" i="1" s="1"/>
  <c r="AU1706" i="1"/>
  <c r="AV1706" i="1" s="1"/>
  <c r="AU1707" i="1"/>
  <c r="AV1707" i="1" s="1"/>
  <c r="AU1708" i="1"/>
  <c r="AV1708" i="1" s="1"/>
  <c r="AU1709" i="1"/>
  <c r="AV1709" i="1" s="1"/>
  <c r="AU1710" i="1"/>
  <c r="AV1710" i="1" s="1"/>
  <c r="AU1711" i="1"/>
  <c r="AV1711" i="1" s="1"/>
  <c r="AU1712" i="1"/>
  <c r="AV1712" i="1" s="1"/>
  <c r="AU1713" i="1"/>
  <c r="AV1713" i="1" s="1"/>
  <c r="AU1714" i="1"/>
  <c r="AV1714" i="1" s="1"/>
  <c r="AU1715" i="1"/>
  <c r="AV1715" i="1" s="1"/>
  <c r="AU1716" i="1"/>
  <c r="AV1716" i="1" s="1"/>
  <c r="AU1717" i="1"/>
  <c r="AV1717" i="1" s="1"/>
  <c r="AU1718" i="1"/>
  <c r="AV1718" i="1" s="1"/>
  <c r="AU1719" i="1"/>
  <c r="AV1719" i="1" s="1"/>
  <c r="AU1720" i="1"/>
  <c r="AV1720" i="1" s="1"/>
  <c r="AU1721" i="1"/>
  <c r="AV1721" i="1" s="1"/>
  <c r="AU1722" i="1"/>
  <c r="AV1722" i="1" s="1"/>
  <c r="AU1723" i="1"/>
  <c r="AV1723" i="1" s="1"/>
  <c r="AU1724" i="1"/>
  <c r="AV1724" i="1" s="1"/>
  <c r="AU1725" i="1"/>
  <c r="AV1725" i="1" s="1"/>
  <c r="AU1726" i="1"/>
  <c r="AV1726" i="1" s="1"/>
  <c r="AU1727" i="1"/>
  <c r="AV1727" i="1" s="1"/>
  <c r="AU1728" i="1"/>
  <c r="AV1728" i="1" s="1"/>
  <c r="AU1729" i="1"/>
  <c r="AV1729" i="1" s="1"/>
  <c r="AU1730" i="1"/>
  <c r="AV1730" i="1" s="1"/>
  <c r="AU1731" i="1"/>
  <c r="AV1731" i="1" s="1"/>
  <c r="AU1732" i="1"/>
  <c r="AV1732" i="1" s="1"/>
  <c r="AU1733" i="1"/>
  <c r="AV1733" i="1" s="1"/>
  <c r="AU1734" i="1"/>
  <c r="AV1734" i="1" s="1"/>
  <c r="AU1735" i="1"/>
  <c r="AV1735" i="1" s="1"/>
  <c r="AU1736" i="1"/>
  <c r="AV1736" i="1" s="1"/>
  <c r="AU1737" i="1"/>
  <c r="AV1737" i="1" s="1"/>
  <c r="AU1738" i="1"/>
  <c r="AV1738" i="1" s="1"/>
  <c r="AU1739" i="1"/>
  <c r="AV1739" i="1" s="1"/>
  <c r="AU1740" i="1"/>
  <c r="AV1740" i="1" s="1"/>
  <c r="AU1741" i="1"/>
  <c r="AV1741" i="1" s="1"/>
  <c r="AU1742" i="1"/>
  <c r="AV1742" i="1" s="1"/>
  <c r="AU1743" i="1"/>
  <c r="AV1743" i="1" s="1"/>
  <c r="AU1744" i="1"/>
  <c r="AV1744" i="1" s="1"/>
  <c r="AU1745" i="1"/>
  <c r="AV1745" i="1" s="1"/>
  <c r="AU1746" i="1"/>
  <c r="AV1746" i="1" s="1"/>
  <c r="AU1747" i="1"/>
  <c r="AV1747" i="1" s="1"/>
  <c r="AU1748" i="1"/>
  <c r="AV1748" i="1" s="1"/>
  <c r="AU1749" i="1"/>
  <c r="AV1749" i="1" s="1"/>
  <c r="AU1750" i="1"/>
  <c r="AV1750" i="1" s="1"/>
  <c r="AU1751" i="1"/>
  <c r="AV1751" i="1" s="1"/>
  <c r="AU1752" i="1"/>
  <c r="AV1752" i="1" s="1"/>
  <c r="AU1753" i="1"/>
  <c r="AV1753" i="1" s="1"/>
  <c r="AU1754" i="1"/>
  <c r="AV1754" i="1" s="1"/>
  <c r="AU1755" i="1"/>
  <c r="AV1755" i="1" s="1"/>
  <c r="AU1756" i="1"/>
  <c r="AV1756" i="1" s="1"/>
  <c r="AU1757" i="1"/>
  <c r="AV1757" i="1" s="1"/>
  <c r="AU1758" i="1"/>
  <c r="AV1758" i="1" s="1"/>
  <c r="AU1759" i="1"/>
  <c r="AV1759" i="1" s="1"/>
  <c r="AU1760" i="1"/>
  <c r="AV1760" i="1" s="1"/>
  <c r="AU1761" i="1"/>
  <c r="AV1761" i="1" s="1"/>
  <c r="AU1762" i="1"/>
  <c r="AV1762" i="1" s="1"/>
  <c r="AU1763" i="1"/>
  <c r="AV1763" i="1" s="1"/>
  <c r="AU1764" i="1"/>
  <c r="AV1764" i="1" s="1"/>
  <c r="AU1765" i="1"/>
  <c r="AV1765" i="1" s="1"/>
  <c r="AU1766" i="1"/>
  <c r="AV1766" i="1" s="1"/>
  <c r="AU1767" i="1"/>
  <c r="AV1767" i="1" s="1"/>
  <c r="AU1768" i="1"/>
  <c r="AV1768" i="1" s="1"/>
  <c r="AU1769" i="1"/>
  <c r="AV1769" i="1" s="1"/>
  <c r="AU1770" i="1"/>
  <c r="AV1770" i="1" s="1"/>
  <c r="AU1771" i="1"/>
  <c r="AV1771" i="1" s="1"/>
  <c r="AU1772" i="1"/>
  <c r="AV1772" i="1" s="1"/>
  <c r="AU1773" i="1"/>
  <c r="AV1773" i="1" s="1"/>
  <c r="AU1774" i="1"/>
  <c r="AV1774" i="1" s="1"/>
  <c r="AU1775" i="1"/>
  <c r="AV1775" i="1" s="1"/>
  <c r="AU1776" i="1"/>
  <c r="AV1776" i="1" s="1"/>
  <c r="AU1777" i="1"/>
  <c r="AV1777" i="1" s="1"/>
  <c r="AU1778" i="1"/>
  <c r="AV1778" i="1" s="1"/>
  <c r="AU1779" i="1"/>
  <c r="AV1779" i="1" s="1"/>
  <c r="AU1780" i="1"/>
  <c r="AV1780" i="1" s="1"/>
  <c r="AU1781" i="1"/>
  <c r="AV1781" i="1" s="1"/>
  <c r="AU1782" i="1"/>
  <c r="AV1782" i="1" s="1"/>
  <c r="AU1783" i="1"/>
  <c r="AV1783" i="1" s="1"/>
  <c r="AU1784" i="1"/>
  <c r="AV1784" i="1" s="1"/>
  <c r="AU1785" i="1"/>
  <c r="AV1785" i="1" s="1"/>
  <c r="AU1786" i="1"/>
  <c r="AV1786" i="1" s="1"/>
  <c r="AU1787" i="1"/>
  <c r="AV1787" i="1" s="1"/>
  <c r="AU1788" i="1"/>
  <c r="AV1788" i="1" s="1"/>
  <c r="AU1789" i="1"/>
  <c r="AV1789" i="1" s="1"/>
  <c r="AU1790" i="1"/>
  <c r="AV1790" i="1" s="1"/>
  <c r="AU1791" i="1"/>
  <c r="AV1791" i="1" s="1"/>
  <c r="AU1792" i="1"/>
  <c r="AV1792" i="1" s="1"/>
  <c r="AU1793" i="1"/>
  <c r="AV1793" i="1" s="1"/>
  <c r="AU1794" i="1"/>
  <c r="AV1794" i="1" s="1"/>
  <c r="AU1795" i="1"/>
  <c r="AV1795" i="1" s="1"/>
  <c r="AU1796" i="1"/>
  <c r="AV1796" i="1" s="1"/>
  <c r="AU1797" i="1"/>
  <c r="AV1797" i="1" s="1"/>
  <c r="AU1798" i="1"/>
  <c r="AV1798" i="1" s="1"/>
  <c r="AU1799" i="1"/>
  <c r="AV1799" i="1" s="1"/>
  <c r="AU1800" i="1"/>
  <c r="AV1800" i="1" s="1"/>
  <c r="AU1801" i="1"/>
  <c r="AV1801" i="1" s="1"/>
  <c r="AU1802" i="1"/>
  <c r="AV1802" i="1" s="1"/>
  <c r="AU1803" i="1"/>
  <c r="AV1803" i="1" s="1"/>
  <c r="AU1804" i="1"/>
  <c r="AV1804" i="1" s="1"/>
  <c r="AU1805" i="1"/>
  <c r="AV1805" i="1" s="1"/>
  <c r="AU1806" i="1"/>
  <c r="AV1806" i="1" s="1"/>
  <c r="AU1807" i="1"/>
  <c r="AV1807" i="1" s="1"/>
  <c r="AU1808" i="1"/>
  <c r="AV1808" i="1" s="1"/>
  <c r="AU1809" i="1"/>
  <c r="AV1809" i="1" s="1"/>
  <c r="AU1810" i="1"/>
  <c r="AV1810" i="1" s="1"/>
  <c r="AU1811" i="1"/>
  <c r="AV1811" i="1" s="1"/>
  <c r="AU1812" i="1"/>
  <c r="AV1812" i="1" s="1"/>
  <c r="AU1813" i="1"/>
  <c r="AV1813" i="1" s="1"/>
  <c r="AU1814" i="1"/>
  <c r="AV1814" i="1" s="1"/>
  <c r="AU1815" i="1"/>
  <c r="AV1815" i="1" s="1"/>
  <c r="AU1816" i="1"/>
  <c r="AV1816" i="1" s="1"/>
  <c r="AU1817" i="1"/>
  <c r="AV1817" i="1" s="1"/>
  <c r="AU1818" i="1"/>
  <c r="AV1818" i="1" s="1"/>
  <c r="AU1819" i="1"/>
  <c r="AV1819" i="1" s="1"/>
  <c r="AU1820" i="1"/>
  <c r="AV1820" i="1" s="1"/>
  <c r="AU1821" i="1"/>
  <c r="AV1821" i="1" s="1"/>
  <c r="AU1822" i="1"/>
  <c r="AV1822" i="1" s="1"/>
  <c r="AU1823" i="1"/>
  <c r="AV1823" i="1" s="1"/>
  <c r="AU1824" i="1"/>
  <c r="AV1824" i="1" s="1"/>
  <c r="AU1825" i="1"/>
  <c r="AV1825" i="1" s="1"/>
  <c r="AU1826" i="1"/>
  <c r="AV1826" i="1" s="1"/>
  <c r="AU1827" i="1"/>
  <c r="AV1827" i="1" s="1"/>
  <c r="AU1828" i="1"/>
  <c r="AV1828" i="1" s="1"/>
  <c r="AU1829" i="1"/>
  <c r="AV1829" i="1" s="1"/>
  <c r="AU1830" i="1"/>
  <c r="AV1830" i="1" s="1"/>
  <c r="AU1831" i="1"/>
  <c r="AV1831" i="1" s="1"/>
  <c r="AU1832" i="1"/>
  <c r="AV1832" i="1" s="1"/>
  <c r="AU1833" i="1"/>
  <c r="AV1833" i="1" s="1"/>
  <c r="AU1834" i="1"/>
  <c r="AV1834" i="1" s="1"/>
  <c r="AU1835" i="1"/>
  <c r="AV1835" i="1" s="1"/>
  <c r="AU1836" i="1"/>
  <c r="AV1836" i="1" s="1"/>
  <c r="AU1837" i="1"/>
  <c r="AV1837" i="1" s="1"/>
  <c r="AU1838" i="1"/>
  <c r="AV1838" i="1" s="1"/>
  <c r="AU1839" i="1"/>
  <c r="AV1839" i="1" s="1"/>
  <c r="AU1840" i="1"/>
  <c r="AV1840" i="1" s="1"/>
  <c r="AU1841" i="1"/>
  <c r="AV1841" i="1" s="1"/>
  <c r="AU1842" i="1"/>
  <c r="AV1842" i="1" s="1"/>
  <c r="AU1843" i="1"/>
  <c r="AV1843" i="1" s="1"/>
  <c r="AU1844" i="1"/>
  <c r="AV1844" i="1" s="1"/>
  <c r="AU1845" i="1"/>
  <c r="AV1845" i="1" s="1"/>
  <c r="AU1846" i="1"/>
  <c r="AV1846" i="1" s="1"/>
  <c r="AU1847" i="1"/>
  <c r="AV1847" i="1" s="1"/>
  <c r="AU1848" i="1"/>
  <c r="AV1848" i="1" s="1"/>
  <c r="AU1849" i="1"/>
  <c r="AV1849" i="1" s="1"/>
  <c r="AU1850" i="1"/>
  <c r="AV1850" i="1" s="1"/>
  <c r="AU1851" i="1"/>
  <c r="AV1851" i="1" s="1"/>
  <c r="AU1852" i="1"/>
  <c r="AV1852" i="1" s="1"/>
  <c r="AU1853" i="1"/>
  <c r="AV1853" i="1" s="1"/>
  <c r="AU1854" i="1"/>
  <c r="AV1854" i="1" s="1"/>
  <c r="AU1855" i="1"/>
  <c r="AV1855" i="1" s="1"/>
  <c r="AU1856" i="1"/>
  <c r="AV1856" i="1" s="1"/>
  <c r="AU1857" i="1"/>
  <c r="AV1857" i="1" s="1"/>
  <c r="AU1858" i="1"/>
  <c r="AV1858" i="1" s="1"/>
  <c r="AU1859" i="1"/>
  <c r="AV1859" i="1" s="1"/>
  <c r="AU1860" i="1"/>
  <c r="AV1860" i="1" s="1"/>
  <c r="AU1861" i="1"/>
  <c r="AV1861" i="1" s="1"/>
  <c r="AU1862" i="1"/>
  <c r="AV1862" i="1" s="1"/>
  <c r="AU1863" i="1"/>
  <c r="AV1863" i="1" s="1"/>
  <c r="AU1864" i="1"/>
  <c r="AV1864" i="1" s="1"/>
  <c r="AU1865" i="1"/>
  <c r="AV1865" i="1" s="1"/>
  <c r="AU1866" i="1"/>
  <c r="AV1866" i="1" s="1"/>
  <c r="AU1867" i="1"/>
  <c r="AV1867" i="1" s="1"/>
  <c r="AU1868" i="1"/>
  <c r="AV1868" i="1" s="1"/>
  <c r="AU1869" i="1"/>
  <c r="AV1869" i="1" s="1"/>
  <c r="AU1870" i="1"/>
  <c r="AV1870" i="1" s="1"/>
  <c r="AU1871" i="1"/>
  <c r="AV1871" i="1" s="1"/>
  <c r="AU1872" i="1"/>
  <c r="AV1872" i="1" s="1"/>
  <c r="AU1873" i="1"/>
  <c r="AV1873" i="1" s="1"/>
  <c r="AU1874" i="1"/>
  <c r="AV1874" i="1" s="1"/>
  <c r="AU2" i="1"/>
  <c r="AV2" i="1" s="1"/>
</calcChain>
</file>

<file path=xl/sharedStrings.xml><?xml version="1.0" encoding="utf-8"?>
<sst xmlns="http://schemas.openxmlformats.org/spreadsheetml/2006/main" count="45209" uniqueCount="3937">
  <si>
    <t>No Credito</t>
  </si>
  <si>
    <t>Fecha Expedicion</t>
  </si>
  <si>
    <t>Forma de Pago</t>
  </si>
  <si>
    <t>Tipo Id. distribuidor</t>
  </si>
  <si>
    <t>Numero</t>
  </si>
  <si>
    <t>Tipo Doc</t>
  </si>
  <si>
    <t>No.Identificacion Paciente</t>
  </si>
  <si>
    <t>Regimen</t>
  </si>
  <si>
    <t>Cum</t>
  </si>
  <si>
    <t>No Autorizacion</t>
  </si>
  <si>
    <t>Codigo Medicamento</t>
  </si>
  <si>
    <t>Tipo Medicamento</t>
  </si>
  <si>
    <t>Nombre Generico</t>
  </si>
  <si>
    <t>Forma</t>
  </si>
  <si>
    <t>Concentracion</t>
  </si>
  <si>
    <t>Unidad de Medida</t>
  </si>
  <si>
    <t>Cantidad</t>
  </si>
  <si>
    <t>Vlr Unitario</t>
  </si>
  <si>
    <t>Base Gravable</t>
  </si>
  <si>
    <t>Porcentaje IVA</t>
  </si>
  <si>
    <t>Iva</t>
  </si>
  <si>
    <t>Cuota</t>
  </si>
  <si>
    <t>Credito</t>
  </si>
  <si>
    <t>Fecha Solicitud</t>
  </si>
  <si>
    <t>Ambito del Servicio</t>
  </si>
  <si>
    <t>Fecha Entrega</t>
  </si>
  <si>
    <t>Diagnostico</t>
  </si>
  <si>
    <t>Codigo Profesional</t>
  </si>
  <si>
    <t>Nombre Medico</t>
  </si>
  <si>
    <t>Especialidad</t>
  </si>
  <si>
    <t>Subplan</t>
  </si>
  <si>
    <t>Ciudad</t>
  </si>
  <si>
    <t>No.Cuenta</t>
  </si>
  <si>
    <t>Consecutivo Entrega</t>
  </si>
  <si>
    <t>No.Formula</t>
  </si>
  <si>
    <t>Farmacia</t>
  </si>
  <si>
    <t>Nombre Paciente</t>
  </si>
  <si>
    <t>Apellido Paciente</t>
  </si>
  <si>
    <t>Plu</t>
  </si>
  <si>
    <t>Descripcion Comercial</t>
  </si>
  <si>
    <t>Login</t>
  </si>
  <si>
    <t>Nombre Cajero</t>
  </si>
  <si>
    <t>No Factura Electronica</t>
  </si>
  <si>
    <t>Fecha factura electronica</t>
  </si>
  <si>
    <t xml:space="preserve">D42-1723796 </t>
  </si>
  <si>
    <t>890.303.208-5</t>
  </si>
  <si>
    <t>CC</t>
  </si>
  <si>
    <t>Contributivo</t>
  </si>
  <si>
    <t>PANAL TALLA L</t>
  </si>
  <si>
    <t>NA</t>
  </si>
  <si>
    <t>TALLA L</t>
  </si>
  <si>
    <t>19.00</t>
  </si>
  <si>
    <t>A</t>
  </si>
  <si>
    <t>E119</t>
  </si>
  <si>
    <t>LUIS HUMBERTO ROSSI SALAZAR</t>
  </si>
  <si>
    <t>MEDICINA GENERAL</t>
  </si>
  <si>
    <t>SENA-EVENTO</t>
  </si>
  <si>
    <t>BUENAVENTURA</t>
  </si>
  <si>
    <t>MED41655</t>
  </si>
  <si>
    <t>DROGUERIA BELLAVISTA BUENAVENTURA - 831</t>
  </si>
  <si>
    <t>LEONOR</t>
  </si>
  <si>
    <t>PEÃ‘A OROBIO</t>
  </si>
  <si>
    <t>PANAL ABSORBENT TENA PANTS ULTRA LARGE PAQUETE</t>
  </si>
  <si>
    <t>YADIRA SANNEY PORTILLA RUANO</t>
  </si>
  <si>
    <t>00226031-01</t>
  </si>
  <si>
    <t>TOLTERODINA  2 mg</t>
  </si>
  <si>
    <t>TAB</t>
  </si>
  <si>
    <t>2 mg</t>
  </si>
  <si>
    <t>0.00</t>
  </si>
  <si>
    <t>DETRUSITOL 2M TABLETAS</t>
  </si>
  <si>
    <t>00053560-05</t>
  </si>
  <si>
    <t>ACETAMINOFEN 500 mg</t>
  </si>
  <si>
    <t>500 mg</t>
  </si>
  <si>
    <t>ACETAMINOFEN 500MG TABLETA</t>
  </si>
  <si>
    <t>20106115-01</t>
  </si>
  <si>
    <t>VITAMINA D3 (COLECALCIFEROL) 2000 (2)</t>
  </si>
  <si>
    <t>2000 (2)</t>
  </si>
  <si>
    <t>DEFEROL PROCAPS   INT CAPSULA 2000UI CADA UNO</t>
  </si>
  <si>
    <t>00055554-08</t>
  </si>
  <si>
    <t>ERITROPOYETINA BETA HUMANA 2000 U.I.</t>
  </si>
  <si>
    <t>POL INY</t>
  </si>
  <si>
    <t>2000 U.I.</t>
  </si>
  <si>
    <t>EPOYET 2000 UI BIOSIDUS INT POLVO LIOFILIZA VIAL</t>
  </si>
  <si>
    <t>20023511-03</t>
  </si>
  <si>
    <t>LINAGLIPTINA 5 mg</t>
  </si>
  <si>
    <t>5 mg</t>
  </si>
  <si>
    <t>TRAYENTA 5MG TABLETAS</t>
  </si>
  <si>
    <t>19934690-01</t>
  </si>
  <si>
    <t>CALCITRIOL 0.25 mcg</t>
  </si>
  <si>
    <t>CAP</t>
  </si>
  <si>
    <t>0.25 mcg</t>
  </si>
  <si>
    <t>CALCITRIOL 025MCG CAPSULA</t>
  </si>
  <si>
    <t>19992452-08</t>
  </si>
  <si>
    <t>LEVOTIROXINA 150 mcg</t>
  </si>
  <si>
    <t>150 mcg</t>
  </si>
  <si>
    <t>EUTIROX 150MG TABLETAS</t>
  </si>
  <si>
    <t>19982562-08</t>
  </si>
  <si>
    <t>LIDOCAINA 5 % (700 mg)</t>
  </si>
  <si>
    <t>PAR</t>
  </si>
  <si>
    <t>5 % (700 mg)</t>
  </si>
  <si>
    <t>VERSATIS 5 GRUNHENTAL INT PARCHES 700MG SACHET</t>
  </si>
  <si>
    <t>00032602-02</t>
  </si>
  <si>
    <t>LEVOTIROXINA 100 mcg (0.1 mg)</t>
  </si>
  <si>
    <t>100 mcg (0.1 mg)</t>
  </si>
  <si>
    <t>EUTHIROX 100MCG TABLETAS</t>
  </si>
  <si>
    <t>19908144-03</t>
  </si>
  <si>
    <t>ATORVASTATINA 20 mg</t>
  </si>
  <si>
    <t>20 mg</t>
  </si>
  <si>
    <t>ATORVASTATINA TQ INT TABLETA 20MG CADA UNO</t>
  </si>
  <si>
    <t>20014721-01</t>
  </si>
  <si>
    <t>ESCITALOPRAM 10 mg</t>
  </si>
  <si>
    <t>10 mg</t>
  </si>
  <si>
    <t>ESCITALOPRAM 10MG TABLETAS</t>
  </si>
  <si>
    <t>19995113-15</t>
  </si>
  <si>
    <t>QUETIAPINA 25 mg</t>
  </si>
  <si>
    <t>25 mg</t>
  </si>
  <si>
    <t>QUETIAPINA 25MG TABLETA</t>
  </si>
  <si>
    <t>PANAL TENA SLIP TALLA L BOLSA X 9</t>
  </si>
  <si>
    <t>JEISSON LARRY HURTADO AUDIBERTH</t>
  </si>
  <si>
    <t xml:space="preserve">D42-1723799 </t>
  </si>
  <si>
    <t>00029523-05</t>
  </si>
  <si>
    <t>9412-25</t>
  </si>
  <si>
    <t>CLORURO DE SODIO 0.9 g/100 mL (0.9 %)</t>
  </si>
  <si>
    <t>SOL INY</t>
  </si>
  <si>
    <t>0.9 g/100 mL (0.9 %)</t>
  </si>
  <si>
    <t>R42X</t>
  </si>
  <si>
    <t>MED42011</t>
  </si>
  <si>
    <t>DORA ALICIA</t>
  </si>
  <si>
    <t>RIASCOS CAICEDO</t>
  </si>
  <si>
    <t>SOLUCION SALINA 09 SOLUCION INYECTABLE</t>
  </si>
  <si>
    <t>00046792-02</t>
  </si>
  <si>
    <t xml:space="preserve">VITAMINA B3 (NIACINA/ACIDO NICOTINICO/NICOTINAMIDA) - VITAMI 50 mg/mL - 50 mg/mL - 5 mg/mL </t>
  </si>
  <si>
    <t xml:space="preserve">50 mg/mL - 50 mg/mL - 5 mg/mL </t>
  </si>
  <si>
    <t>VITAM B 10ML SOLUCION INYECTABLE</t>
  </si>
  <si>
    <t xml:space="preserve">D42-1723965 </t>
  </si>
  <si>
    <t>20071759-13</t>
  </si>
  <si>
    <t>ACETAMINOFEN - CAFEINA 500 mg -65 mg</t>
  </si>
  <si>
    <t>500 mg -65 mg</t>
  </si>
  <si>
    <t>I10X</t>
  </si>
  <si>
    <t>MED42023</t>
  </si>
  <si>
    <t>ELIZABETH</t>
  </si>
  <si>
    <t>RIASCOS PALACIO</t>
  </si>
  <si>
    <t>DOLEX FORTE N HALEON TAB 50065MG BLISTER</t>
  </si>
  <si>
    <t>JUANA YOHANE OROBIO VALENCIA</t>
  </si>
  <si>
    <t>00034162-07</t>
  </si>
  <si>
    <t>HIDROCLOROTIAZIDA 25 mg</t>
  </si>
  <si>
    <t>HIDROCLOROTIAZIDA  25MG TABLETAS</t>
  </si>
  <si>
    <t>00036123-05</t>
  </si>
  <si>
    <t>ENALAPRIL 20 mg</t>
  </si>
  <si>
    <t>ENALAPRIL 20 MG TQMK TABLETA CAJA</t>
  </si>
  <si>
    <t>00227297-02</t>
  </si>
  <si>
    <t>DICLOFENACO 1 % (1.16 g)</t>
  </si>
  <si>
    <t>GELTOP</t>
  </si>
  <si>
    <t>1 % (1.16 g)</t>
  </si>
  <si>
    <t>VOLTAREN EMULGEL 1100GR GEL TOPICO</t>
  </si>
  <si>
    <t>19933859-03</t>
  </si>
  <si>
    <t>VITAMINA B6 (PIRIDOXINA) - VITAMINA B1 (TIAMINA) - VITAMINA  100 mg/2 mL - 100 mg/2 mL - 10</t>
  </si>
  <si>
    <t>100 mg/2 mL - 100 mg/2 mL - 10</t>
  </si>
  <si>
    <t>BVIT PLUS 2ML SOLUCION INYEC</t>
  </si>
  <si>
    <t>00024380-03</t>
  </si>
  <si>
    <t>ALGINATO DE SODIO - BICARBONATO DE SODIO 2.5 g/100 mL - 2.67 g/100 mL</t>
  </si>
  <si>
    <t>SUSP OR</t>
  </si>
  <si>
    <t>2.5 g/100 mL - 2.67 g/100 mL</t>
  </si>
  <si>
    <t>MILPAX SUSPENSION ORAL</t>
  </si>
  <si>
    <t xml:space="preserve">D42-1724789 </t>
  </si>
  <si>
    <t>20062937-10</t>
  </si>
  <si>
    <t>MED42092</t>
  </si>
  <si>
    <t>ASUNCION</t>
  </si>
  <si>
    <t>HURTADO DE CALI</t>
  </si>
  <si>
    <t>FARMA D 2000UI CAPSULAS</t>
  </si>
  <si>
    <t>20032093-13</t>
  </si>
  <si>
    <t xml:space="preserve">WARFARINA 5 mg </t>
  </si>
  <si>
    <t xml:space="preserve">5 mg </t>
  </si>
  <si>
    <t>WARFARINA 5 MG TECNOQUIMI INT TAB 5MG CADA UNO</t>
  </si>
  <si>
    <t>20073367-03</t>
  </si>
  <si>
    <t>EMPAGLIFLOZINA 10</t>
  </si>
  <si>
    <t>JARDIANCE 1O MG TABLETA</t>
  </si>
  <si>
    <t>19991864-08</t>
  </si>
  <si>
    <t>GLUCOSAMINA - CONDROITINA SULFATO 1500 mg - 1200 mg</t>
  </si>
  <si>
    <t>POL SOL</t>
  </si>
  <si>
    <t>1500 mg - 1200 mg</t>
  </si>
  <si>
    <t>GLUCOSACONDROI 15001200MG GRANULADO</t>
  </si>
  <si>
    <t>19930412-08</t>
  </si>
  <si>
    <t>VALSARTAN 160 mg</t>
  </si>
  <si>
    <t>160 mg</t>
  </si>
  <si>
    <t>VALSARTAN 160MG TECNOQUIMIINT CAPSULA CADA UNO</t>
  </si>
  <si>
    <t>19934541-01</t>
  </si>
  <si>
    <t>CARBOXIMETILCELULOSA SODICA 5 mg/mL (0.5 %)</t>
  </si>
  <si>
    <t>SOL OFT</t>
  </si>
  <si>
    <t>5 mg/mL (0.5 %)</t>
  </si>
  <si>
    <t>FREEGEN 15ML SOL OFT</t>
  </si>
  <si>
    <t>00055894-14</t>
  </si>
  <si>
    <t>AMLODIPINO 10 mg</t>
  </si>
  <si>
    <t>AMLODIPINO 10MG TABLETAS</t>
  </si>
  <si>
    <t>20071759-09</t>
  </si>
  <si>
    <t>DOLEX FORTE NF HALEON TAB 50065MG CAJA</t>
  </si>
  <si>
    <t>00018777-01</t>
  </si>
  <si>
    <t>ALOPURINOL 100 mg</t>
  </si>
  <si>
    <t>100 mg</t>
  </si>
  <si>
    <t>UROCUAD 100MG TABLETAS</t>
  </si>
  <si>
    <t>20087456-22</t>
  </si>
  <si>
    <t>ATORVASTATINA 40 mg</t>
  </si>
  <si>
    <t>40 mg</t>
  </si>
  <si>
    <t>ATORVASTATINA 40MG  TQ INT TABLETAS CADA UNO</t>
  </si>
  <si>
    <t xml:space="preserve">D42-1724969 </t>
  </si>
  <si>
    <t>00057692-01</t>
  </si>
  <si>
    <t>10049-25</t>
  </si>
  <si>
    <t>PIROXICAM 0.5 %</t>
  </si>
  <si>
    <t>0.5 %</t>
  </si>
  <si>
    <t>E782</t>
  </si>
  <si>
    <t>MED42110</t>
  </si>
  <si>
    <t>DOLLY JANET</t>
  </si>
  <si>
    <t>SANTOS ALZATE</t>
  </si>
  <si>
    <t>PIROXICAM 050 GEL TOPICA</t>
  </si>
  <si>
    <t>20149284-01</t>
  </si>
  <si>
    <t>ROSUVASTATINA - EZETIMIBA 20 mg - 10 mg</t>
  </si>
  <si>
    <t>20 mg - 10 mg</t>
  </si>
  <si>
    <t>EZETIMIBEROSUV TECNOQUIMICAS TABLETA 1020MG CAJA</t>
  </si>
  <si>
    <t xml:space="preserve">D42-1727787 </t>
  </si>
  <si>
    <t>MED42220</t>
  </si>
  <si>
    <t>20030114-06</t>
  </si>
  <si>
    <t>ESOMEPRAZOL 40 mg</t>
  </si>
  <si>
    <t>ESOMED 40MG CAPSULAS</t>
  </si>
  <si>
    <t>19987776-06</t>
  </si>
  <si>
    <t>ROSUVASTATINA 40 mg</t>
  </si>
  <si>
    <t>CRESTOR 40MG ASTRA ZENEC INT TABLETA RECUBIE CADA</t>
  </si>
  <si>
    <t>20004233-02</t>
  </si>
  <si>
    <t>METFORMINA 1000 mg</t>
  </si>
  <si>
    <t>TAB LPR</t>
  </si>
  <si>
    <t>1000 mg</t>
  </si>
  <si>
    <t>GLUCOPHAGE XR 1000MG TABLETAS LIB PROL</t>
  </si>
  <si>
    <t>20099612-12</t>
  </si>
  <si>
    <t>CARVEDILOL 6.25 mg</t>
  </si>
  <si>
    <t>6.25 mg</t>
  </si>
  <si>
    <t>CARVEDILOL 625  TABLETAS</t>
  </si>
  <si>
    <t>20015775-08</t>
  </si>
  <si>
    <t>VALSARTAN - AMLODIPINO - HIDROCLOROTIAZIDA 160 mg - 10 mg - 12.5 mg</t>
  </si>
  <si>
    <t>160 mg - 10 mg - 12.5 mg</t>
  </si>
  <si>
    <t>EXFORGE HCT 10160125 TABLETAS</t>
  </si>
  <si>
    <t>00040600-15</t>
  </si>
  <si>
    <t>NAPROXENO 550 mg</t>
  </si>
  <si>
    <t>550 mg</t>
  </si>
  <si>
    <t>APRONAX 550MG TABLETAS</t>
  </si>
  <si>
    <t xml:space="preserve">D42-1726598 </t>
  </si>
  <si>
    <t>00035618-03</t>
  </si>
  <si>
    <t>9040-25</t>
  </si>
  <si>
    <t>PROPRANOLOL 40 mg</t>
  </si>
  <si>
    <t>F410</t>
  </si>
  <si>
    <t>MED42233</t>
  </si>
  <si>
    <t>DAGNA LICETH</t>
  </si>
  <si>
    <t>MINA TORRES</t>
  </si>
  <si>
    <t>PROPRANOLOL TECNOQUIMICAS TAB 40MG CAJA</t>
  </si>
  <si>
    <t>20149183-01</t>
  </si>
  <si>
    <t>BRIVARACETAM 50 mg TAB 50 MG</t>
  </si>
  <si>
    <t>50 MG</t>
  </si>
  <si>
    <t>BRIVACT 50MG BIOPAS TABLETA CAJA</t>
  </si>
  <si>
    <t xml:space="preserve">D42-1726746 </t>
  </si>
  <si>
    <t>TI</t>
  </si>
  <si>
    <t>00016478-01</t>
  </si>
  <si>
    <t>OMEPRAZOL 20 mg</t>
  </si>
  <si>
    <t>F445</t>
  </si>
  <si>
    <t>MED42238</t>
  </si>
  <si>
    <t>EILYN JIRETH</t>
  </si>
  <si>
    <t>OMEPRAZOL 20MG TABLETAS</t>
  </si>
  <si>
    <t>19936411-01</t>
  </si>
  <si>
    <t>LEVETIRACETAM 1 g (1000 mg)</t>
  </si>
  <si>
    <t>1 g (1000 mg)</t>
  </si>
  <si>
    <t>KEPPRA 1000MG TABL</t>
  </si>
  <si>
    <t>20119257-03</t>
  </si>
  <si>
    <t>ACIDO VALPROICO 500 mg</t>
  </si>
  <si>
    <t>VALCOTE ER 500MG TABLETAS</t>
  </si>
  <si>
    <t xml:space="preserve">D42-1724010 </t>
  </si>
  <si>
    <t>20071241-03</t>
  </si>
  <si>
    <t>PREDNISOLONA 5 mg</t>
  </si>
  <si>
    <t>M321</t>
  </si>
  <si>
    <t>ANDRES MAURICIO JACOME</t>
  </si>
  <si>
    <t>CALI</t>
  </si>
  <si>
    <t>MED41736</t>
  </si>
  <si>
    <t>DROGUERIA UNICO - 574</t>
  </si>
  <si>
    <t xml:space="preserve">JENNIFER </t>
  </si>
  <si>
    <t>GODOY ACEVEDO</t>
  </si>
  <si>
    <t>PREDNISOLONA 5MG TABLETAS</t>
  </si>
  <si>
    <t>ISABEL CRISTINA HORTUA OSPINA</t>
  </si>
  <si>
    <t>00046266-01</t>
  </si>
  <si>
    <t>AZATIOPRINA 50 mg</t>
  </si>
  <si>
    <t>50 mg</t>
  </si>
  <si>
    <t>IMURAN 50MG GLAXO TABLETAS FRASCO</t>
  </si>
  <si>
    <t>00206166-03</t>
  </si>
  <si>
    <t>HIDROXICLOROQUINA SULFATO 200 mg</t>
  </si>
  <si>
    <t>200 mg</t>
  </si>
  <si>
    <t>DIMARD 200MG TABLETAS</t>
  </si>
  <si>
    <t xml:space="preserve">D42-1725932 </t>
  </si>
  <si>
    <t>20108712-01</t>
  </si>
  <si>
    <t>EMPAGLIFLOZINA 25 mg</t>
  </si>
  <si>
    <t>K746</t>
  </si>
  <si>
    <t>BLANCA CECILIA URRUTIA MOSQUERA</t>
  </si>
  <si>
    <t>MEDICO GENERAL</t>
  </si>
  <si>
    <t>MED41803</t>
  </si>
  <si>
    <t>LUZ MARINA</t>
  </si>
  <si>
    <t>ESCOBAR -</t>
  </si>
  <si>
    <t>GLYXAMBI 255MG BOEHRINGER INT TABLETA 255MG CADA</t>
  </si>
  <si>
    <t>MIRIAM YUDNERY BARRIOS</t>
  </si>
  <si>
    <t>L-LEUCINA L-ISOVALINA LVAL NA</t>
  </si>
  <si>
    <t>POL</t>
  </si>
  <si>
    <t>HEPAMENT CLIC MARK INT POLVO CADA UNO</t>
  </si>
  <si>
    <t>20137227-01</t>
  </si>
  <si>
    <t>VITAMINA D3 (COLECALCIFEROL) 100000 U.I. (g)</t>
  </si>
  <si>
    <t>100000 U.I. (g)</t>
  </si>
  <si>
    <t>DEBLAX TECNOFARMA CAP 100000 UI CAJA</t>
  </si>
  <si>
    <t>20063407-09</t>
  </si>
  <si>
    <t>CALCIO (CARBONATO) - BORO - COBRE - MAGNESIO - MANGANESO -  1500 (600) - 250 (2.75) - 1</t>
  </si>
  <si>
    <t>GRAN</t>
  </si>
  <si>
    <t>1500 (600) - 250 (2.75) - 1</t>
  </si>
  <si>
    <t>BIOCALCIUM PLUS POLVO EFERV CAJA</t>
  </si>
  <si>
    <t>20103256-01</t>
  </si>
  <si>
    <t>RIFAXIMINA 550 mg</t>
  </si>
  <si>
    <t>RIFABAC 550MG GARMISCH TABLETAS CAJA</t>
  </si>
  <si>
    <t xml:space="preserve">D42-1723943 </t>
  </si>
  <si>
    <t>00013874-02</t>
  </si>
  <si>
    <t>ALPRAZOLAM 0.25 mg</t>
  </si>
  <si>
    <t>0.25 mg</t>
  </si>
  <si>
    <t>F412</t>
  </si>
  <si>
    <t>MED41819</t>
  </si>
  <si>
    <t>LUZ ALICIA</t>
  </si>
  <si>
    <t>LEMUS DE FIERRO</t>
  </si>
  <si>
    <t>XANAX 25MG TABLETAS</t>
  </si>
  <si>
    <t>19999309-08</t>
  </si>
  <si>
    <t>ESZOPICLONA 3 mg</t>
  </si>
  <si>
    <t>3 mg</t>
  </si>
  <si>
    <t>ISOKLON 3MG TAB RECUBIERTAS</t>
  </si>
  <si>
    <t>20052424-06</t>
  </si>
  <si>
    <t>MIRTAZAPINA 30 mg</t>
  </si>
  <si>
    <t>30 mg</t>
  </si>
  <si>
    <t>MIRTAZAPINA 30M HUMAX INT TABLETAS CADA UNO</t>
  </si>
  <si>
    <t>00050227-04</t>
  </si>
  <si>
    <t>AMLODIPINO 10MG TECNOQUI INT TABLETA 10MG CADA UN</t>
  </si>
  <si>
    <t>19931135-04</t>
  </si>
  <si>
    <t>KETOCONAZOL 2 % (g/100 mL)</t>
  </si>
  <si>
    <t>SHAMP</t>
  </si>
  <si>
    <t>2 % (g/100 mL)</t>
  </si>
  <si>
    <t>KETOMED 2GR100ML SHAMPOO</t>
  </si>
  <si>
    <t xml:space="preserve">D42-1723608 </t>
  </si>
  <si>
    <t>19928029-02</t>
  </si>
  <si>
    <t>ALPRAZOLAM 0.5 mg</t>
  </si>
  <si>
    <t>0.5 mg</t>
  </si>
  <si>
    <t>MED41907</t>
  </si>
  <si>
    <t>JULIA AMIRA</t>
  </si>
  <si>
    <t>HERNANDEZ ORDO?</t>
  </si>
  <si>
    <t>XANAX 05MG TABLETA</t>
  </si>
  <si>
    <t>20037932-03</t>
  </si>
  <si>
    <t>ROSUVAX E 1020 GARMISCH TABLETAS RECUBI CAJA</t>
  </si>
  <si>
    <t>19908244-19</t>
  </si>
  <si>
    <t>CLONIXINATO DE LISINA - CICLOBENZAPRINA 125 mg - 5 mg</t>
  </si>
  <si>
    <t>125 mg - 5 mg</t>
  </si>
  <si>
    <t>DORIXINA RELAX TABLETAS</t>
  </si>
  <si>
    <t>19914681-01</t>
  </si>
  <si>
    <t>CELECOXIB 200 mg</t>
  </si>
  <si>
    <t>CELECOXIB 200MG CAPSULAS</t>
  </si>
  <si>
    <t>19947216-03</t>
  </si>
  <si>
    <t>LATANOPROST 50 mcg/mL</t>
  </si>
  <si>
    <t>50 mcg/mL</t>
  </si>
  <si>
    <t>LATANOX 50MCGML SOLUCION OFTALMICA</t>
  </si>
  <si>
    <t>AGUJA PEN BD ULTRA-FINE 32G X 4 mm</t>
  </si>
  <si>
    <t>32G X 4 mm</t>
  </si>
  <si>
    <t>AGUJA UF EASYFL BECTON DICKINSO AGUJA P32GX4MM CA</t>
  </si>
  <si>
    <t xml:space="preserve">D42-1724331 </t>
  </si>
  <si>
    <t>19927923-06</t>
  </si>
  <si>
    <t>METOPROLOL SUCCINATO 25 mg</t>
  </si>
  <si>
    <t>JUAN DAVID DIAZ RENDON</t>
  </si>
  <si>
    <t>MED41918</t>
  </si>
  <si>
    <t>GERTRUDIS</t>
  </si>
  <si>
    <t>RESTREPO PANESS</t>
  </si>
  <si>
    <t>BETALOC ZOC 25MG TABLETAS</t>
  </si>
  <si>
    <t>DAYANA CAICEDO RODRIGUEZ</t>
  </si>
  <si>
    <t>20052598-02</t>
  </si>
  <si>
    <t>HIDROSMINA 200 mg</t>
  </si>
  <si>
    <t>VENOSMIL 200MG CAPSULA</t>
  </si>
  <si>
    <t>19994556-03</t>
  </si>
  <si>
    <t>CARDIOMAX 40MG TABLETA RECUBIERTA</t>
  </si>
  <si>
    <t>19901852-02</t>
  </si>
  <si>
    <t>TELMISARTAN 80 mg</t>
  </si>
  <si>
    <t>80 mg</t>
  </si>
  <si>
    <t>MICARDIS 80MG TABLETAS</t>
  </si>
  <si>
    <t>19949930-24</t>
  </si>
  <si>
    <t>IPRAN ESCITALOPRAM 10 MG TAB</t>
  </si>
  <si>
    <t>19935648-01</t>
  </si>
  <si>
    <t>LANREOTIDA 90 g/0.3 mL</t>
  </si>
  <si>
    <t>90 g/0.3 mL</t>
  </si>
  <si>
    <t>SOMATULINE 90MG SANOFI AVENTIS SOLU INYECTABLE AMP</t>
  </si>
  <si>
    <t xml:space="preserve">D42-1723343 </t>
  </si>
  <si>
    <t>EN CASA MAS SEGURO NA</t>
  </si>
  <si>
    <t>H409</t>
  </si>
  <si>
    <t>MED41920</t>
  </si>
  <si>
    <t>WILLIAM</t>
  </si>
  <si>
    <t>HURTADO RODRIGU</t>
  </si>
  <si>
    <t>SERVICIO D0MICILIO</t>
  </si>
  <si>
    <t>20018219-01</t>
  </si>
  <si>
    <t>CARBOXIMETILCELULOSA SODICA 10 mg/mL</t>
  </si>
  <si>
    <t>10 mg/mL</t>
  </si>
  <si>
    <t>CARMELUB TEARSG SOLN OFTAL 1</t>
  </si>
  <si>
    <t>00033661-03</t>
  </si>
  <si>
    <t>CLORURO DE SODIO - CLORURO DE POTASIO  37.5 mg/mL -12.5 mg/mL</t>
  </si>
  <si>
    <t>37.5 mg/mL -12.5 mg/mL</t>
  </si>
  <si>
    <t>HIPERTONICA 5ML SOLUCION OFTALMOQUIMICA</t>
  </si>
  <si>
    <t>19982087-01</t>
  </si>
  <si>
    <t>PREDNISOLONA 10 mg/mL</t>
  </si>
  <si>
    <t>SUSP OF</t>
  </si>
  <si>
    <t>CORTIOFAL 1 SUSPENSION OFTALMICA</t>
  </si>
  <si>
    <t>20110165-01</t>
  </si>
  <si>
    <t xml:space="preserve">DORZOLAMIDA - BRIMONIDINA - TIMOLOL 20 mg - 2 mg - 5 mg </t>
  </si>
  <si>
    <t xml:space="preserve">20 mg - 2 mg - 5 mg </t>
  </si>
  <si>
    <t>KRITANTEK OFTEN SOPHIA INT SLN OFTA FRASCO</t>
  </si>
  <si>
    <t>00094321-01</t>
  </si>
  <si>
    <t>ATROPINA SULFATO 1 %</t>
  </si>
  <si>
    <t>ISOPTO ATROPINA OFTAL 001  GOTAS  OFTALMICAS</t>
  </si>
  <si>
    <t xml:space="preserve">D42-1723346 </t>
  </si>
  <si>
    <t>20118967-03</t>
  </si>
  <si>
    <t>VITAMINA D3 (COLECALCIFEROL) 5000 (1) U.I. (mg)</t>
  </si>
  <si>
    <t>5000 (1) U.I. (mg)</t>
  </si>
  <si>
    <t>MED41923</t>
  </si>
  <si>
    <t>UBALDINA</t>
  </si>
  <si>
    <t>GRANADOS LOZANO</t>
  </si>
  <si>
    <t>FARMA D 5000 UI CAPSULA CADA UNO</t>
  </si>
  <si>
    <t>19908192-07</t>
  </si>
  <si>
    <t>BISOPROLOL 2.5 mg</t>
  </si>
  <si>
    <t>2.5 mg</t>
  </si>
  <si>
    <t>CONCOR 25MG TABLETAS</t>
  </si>
  <si>
    <t>19932573-03</t>
  </si>
  <si>
    <t>SERTRALINA 50 mg</t>
  </si>
  <si>
    <t>SERTRALINA GENFAR INT 50MG TABRECUB CADA UNO</t>
  </si>
  <si>
    <t>20073329-01</t>
  </si>
  <si>
    <t>OLANZAPINA 5 mg</t>
  </si>
  <si>
    <t>TAB DIS</t>
  </si>
  <si>
    <t>OLANZAPINA 5MG TECNOQUIMICAS TAB ORODISPERSA CAJA</t>
  </si>
  <si>
    <t>19954848-02</t>
  </si>
  <si>
    <t>GALANTAMINA 8 mg</t>
  </si>
  <si>
    <t>CLP</t>
  </si>
  <si>
    <t>8 mg</t>
  </si>
  <si>
    <t>REMINYL ER 8MG  CAPSULAS</t>
  </si>
  <si>
    <t>01983281-03</t>
  </si>
  <si>
    <t>ACIDO ACETILSALICILICO 100 mg</t>
  </si>
  <si>
    <t>TLR</t>
  </si>
  <si>
    <t>CARDIOASPIR 100MG TABLETA</t>
  </si>
  <si>
    <t xml:space="preserve">D42-1723509 </t>
  </si>
  <si>
    <t>19984620-01</t>
  </si>
  <si>
    <t>PREDNISOLONA - FENILEFRINA  10 mg/mL - 1.2 mg/mL (1 % - 0.</t>
  </si>
  <si>
    <t>10 mg/mL - 1.2 mg/mL (1 % - 0.</t>
  </si>
  <si>
    <t>MED41930</t>
  </si>
  <si>
    <t>MARIA ESPERANZA</t>
  </si>
  <si>
    <t>BEJARANO SANABR</t>
  </si>
  <si>
    <t>CORTIOFTAL F GT SUSPENSION OFTALMICA</t>
  </si>
  <si>
    <t>LUIS EDUARDO PINEDA VANEGAS</t>
  </si>
  <si>
    <t>19986156-01</t>
  </si>
  <si>
    <t>FLUTICASONA FUROATO 27.5 mcg/0.05 mL</t>
  </si>
  <si>
    <t>SUSP NA</t>
  </si>
  <si>
    <t>27.5 mcg/0.05 mL</t>
  </si>
  <si>
    <t>AVAMYS SPRAY SUEPNSION NASAL</t>
  </si>
  <si>
    <t>00025941-05</t>
  </si>
  <si>
    <t>CLOTRIMAZOL - DEXAMETASONA - NEOMICINA 1 % - 0.04 % - 0.5 %</t>
  </si>
  <si>
    <t>CRE TOP</t>
  </si>
  <si>
    <t>1 % - 0.04 % - 0.5 %</t>
  </si>
  <si>
    <t>BAYCUTENN 20GR CREMA TOPICA</t>
  </si>
  <si>
    <t>CARDIOASPIRINA 100MG TABLETAS</t>
  </si>
  <si>
    <t>20062574-03</t>
  </si>
  <si>
    <t>MULTIVITAMINAS Y MINERALES (CALTRATE PLUS) VARIAS</t>
  </si>
  <si>
    <t>VARIAS</t>
  </si>
  <si>
    <t>CALTRATE PLUS M TABLETAS</t>
  </si>
  <si>
    <t>20070604-03</t>
  </si>
  <si>
    <t>GENOPRAZOL 20MG GENOMMA LAB CAPSULA CAJA</t>
  </si>
  <si>
    <t>20138398-05</t>
  </si>
  <si>
    <t>DOLEX AVANZADO HALEON 500MG TABLETA BLISTER</t>
  </si>
  <si>
    <t>20047756-03</t>
  </si>
  <si>
    <t>HIALURONATO DE SODIO 4 mg/mL</t>
  </si>
  <si>
    <t>4 mg/mL</t>
  </si>
  <si>
    <t>HIALTEARS 41 ESPEC OFT  INT SOLU 4MG1ML FRASCO</t>
  </si>
  <si>
    <t>00020600-06</t>
  </si>
  <si>
    <t>PREDNISOLONA TECNOQUIMIC INT TABLETA 5MG CADA UNO</t>
  </si>
  <si>
    <t>00213259-01</t>
  </si>
  <si>
    <t>VITAMINA B1 (TIAMINA) - VITAMINA B6 (PIRIDOXINA) - VITAMINA  100 mg - 50 mg - 10 mcg</t>
  </si>
  <si>
    <t>100 mg - 50 mg - 10 mcg</t>
  </si>
  <si>
    <t>BEDOYECTA TRI 1 SOLUCION INYECT</t>
  </si>
  <si>
    <t>19932994-04</t>
  </si>
  <si>
    <t>ALGINATO DE SODIO 2.5 %</t>
  </si>
  <si>
    <t>2.5 %</t>
  </si>
  <si>
    <t>REFLUFIN CEREZA 25GR SUSP ORAL</t>
  </si>
  <si>
    <t>20104115-04</t>
  </si>
  <si>
    <t>VITAMINA D3 (COLECALCIFEROL) 700</t>
  </si>
  <si>
    <t>DEFEROL 7000UI CAPSULA BLANDA</t>
  </si>
  <si>
    <t>19942300-01</t>
  </si>
  <si>
    <t>LEVOCETIRIZINA 5 mg</t>
  </si>
  <si>
    <t>LEVOTREX 5MG CAPSULA BLANDA CADA UNO</t>
  </si>
  <si>
    <t xml:space="preserve">D42-1723352 </t>
  </si>
  <si>
    <t>20020145-08</t>
  </si>
  <si>
    <t xml:space="preserve">NITAZOXANIDA 500 mg </t>
  </si>
  <si>
    <t xml:space="preserve">500 mg </t>
  </si>
  <si>
    <t>K30X</t>
  </si>
  <si>
    <t>MED41971</t>
  </si>
  <si>
    <t>DORIS PIEDAD</t>
  </si>
  <si>
    <t>BOLANOS BOLANOS</t>
  </si>
  <si>
    <t>NITAZOXANIDA TABLETAS 500MG CAJA</t>
  </si>
  <si>
    <t>00216523-01</t>
  </si>
  <si>
    <t>LANSOPRAZOL 30 mg</t>
  </si>
  <si>
    <t>LANSOPRAZOL 30MG CAPSULAS</t>
  </si>
  <si>
    <t xml:space="preserve">D42-1725314 </t>
  </si>
  <si>
    <t>J00X</t>
  </si>
  <si>
    <t>MED41972</t>
  </si>
  <si>
    <t>ROSMIRA</t>
  </si>
  <si>
    <t>VERNAZA DE BORJ</t>
  </si>
  <si>
    <t>19933626-02</t>
  </si>
  <si>
    <t>ACIDO POLIACRILICO (CARBOMERO) 2 mg/10 g</t>
  </si>
  <si>
    <t>GELOFT</t>
  </si>
  <si>
    <t>2 mg/10 g</t>
  </si>
  <si>
    <t>ACRYLARM 2MG GEL OFTALMICO</t>
  </si>
  <si>
    <t>19906457-04</t>
  </si>
  <si>
    <t>ACETAMINOFEN - FENILEFRINA - CLORFENIRAMINA 500 mg - 5 mg - 2 mg</t>
  </si>
  <si>
    <t>500 mg - 5 mg - 2 mg</t>
  </si>
  <si>
    <t>DOLEX GRIPA TABLETAS</t>
  </si>
  <si>
    <t>19927154-05</t>
  </si>
  <si>
    <t>METOTREXATO 2.5 mg</t>
  </si>
  <si>
    <t>METOTREXATO 25MG TABLETAS</t>
  </si>
  <si>
    <t>VITAMINA C (ACIDO ASCORBICO) - ZINC NA</t>
  </si>
  <si>
    <t>VITA C  ZINC TABLETAS MASTICABLES</t>
  </si>
  <si>
    <t>19908845-04</t>
  </si>
  <si>
    <t>ACIDO FOLICO (VITAMINA B9) 1 mg</t>
  </si>
  <si>
    <t>1 mg</t>
  </si>
  <si>
    <t>ACIDO FOLIC 1MG TABLETAS</t>
  </si>
  <si>
    <t>19942155-11</t>
  </si>
  <si>
    <t xml:space="preserve">VITAMINA E (ALFA TOCOFEROL) 400 mg (400 U.I.) </t>
  </si>
  <si>
    <t xml:space="preserve">400 mg (400 U.I.) </t>
  </si>
  <si>
    <t>VITA E 400UI CAPSULAS</t>
  </si>
  <si>
    <t>19931073-02</t>
  </si>
  <si>
    <t>ZOFENOPRIL CALCICO 30MG</t>
  </si>
  <si>
    <t>30MG</t>
  </si>
  <si>
    <t>BIFRIL 30MG MENARINI TABLETAS CAJA</t>
  </si>
  <si>
    <t>00052806-05</t>
  </si>
  <si>
    <t>AMLODIPINO 5 mg</t>
  </si>
  <si>
    <t>NORVAS 5MG TABLETAS</t>
  </si>
  <si>
    <t>20062635-12</t>
  </si>
  <si>
    <t>HIDROCLOROTIAZIDA 12.5	mg</t>
  </si>
  <si>
    <t>12.5	mg</t>
  </si>
  <si>
    <t>HIDROCLOROTIAZI TECNOQUIMIC INT TABLETA 125MG CAD</t>
  </si>
  <si>
    <t>19998174-06</t>
  </si>
  <si>
    <t xml:space="preserve">METIL SULFONILMETANO - CONDROITINA - GLUCOSAMINA 2400 mg - 1200 mg - 1500 mg </t>
  </si>
  <si>
    <t xml:space="preserve">2400 mg - 1200 mg - 1500 mg </t>
  </si>
  <si>
    <t>FLEXTRIL C MSM NOVAMED INT P150012001400 CADA UN</t>
  </si>
  <si>
    <t>20030113-06</t>
  </si>
  <si>
    <t>ESOMEPRAZOL 20 mg</t>
  </si>
  <si>
    <t>ESOMED 20MG CAPSULAS</t>
  </si>
  <si>
    <t>20011348-02</t>
  </si>
  <si>
    <t xml:space="preserve">CALCIO (CARBONATO) - VITAMINA D3 (COLECALCIFEROL) 600 mg - 400 U.I. </t>
  </si>
  <si>
    <t>TAB MAS</t>
  </si>
  <si>
    <t xml:space="preserve">600 mg - 400 U.I. </t>
  </si>
  <si>
    <t>CALTRATE 600D TABLETAS</t>
  </si>
  <si>
    <t>20100573-03</t>
  </si>
  <si>
    <t>TOFACITINIB  11MG</t>
  </si>
  <si>
    <t>11MG</t>
  </si>
  <si>
    <t>XELJANZ XR 11MG PFIZER INT TABLIB MOD FRASCO</t>
  </si>
  <si>
    <t>19919354-03</t>
  </si>
  <si>
    <t>PILOCARPINA 5 mg</t>
  </si>
  <si>
    <t>SALAGEN 5MG TABLETAS</t>
  </si>
  <si>
    <t xml:space="preserve">D42-1723122 </t>
  </si>
  <si>
    <t>19953202-07</t>
  </si>
  <si>
    <t>PREGABALINA 75 mg</t>
  </si>
  <si>
    <t>75 mg</t>
  </si>
  <si>
    <t>Z719</t>
  </si>
  <si>
    <t>MED41973</t>
  </si>
  <si>
    <t>EDILMER</t>
  </si>
  <si>
    <t>PRIETO PEREZ</t>
  </si>
  <si>
    <t>LYRICA 75 MG CAPSULAS</t>
  </si>
  <si>
    <t>20072221-03</t>
  </si>
  <si>
    <t>NAPROXENO - TIOCOLCHICOSIDO 250 mg - 4 mg</t>
  </si>
  <si>
    <t>250 mg - 4 mg</t>
  </si>
  <si>
    <t>FLEXIMAX NAP TAB REC 2504MG</t>
  </si>
  <si>
    <t>00227297-05</t>
  </si>
  <si>
    <t>VOLTAREN EMULGL 30GR GEL TOPICA</t>
  </si>
  <si>
    <t xml:space="preserve">D42-1723125 </t>
  </si>
  <si>
    <t>19983141-04</t>
  </si>
  <si>
    <t>ACIDO TRANEXAMICO 500 mg</t>
  </si>
  <si>
    <t>N926</t>
  </si>
  <si>
    <t>MED41974</t>
  </si>
  <si>
    <t>DIANA CAROLINA</t>
  </si>
  <si>
    <t>LUGO SARRIA</t>
  </si>
  <si>
    <t>TRANEXAM 500MG TABLETAS</t>
  </si>
  <si>
    <t xml:space="preserve">D42-1723601 </t>
  </si>
  <si>
    <t>20083126-06</t>
  </si>
  <si>
    <t>ACETAMINOFEN - TIOCOLCHICOSIDO 325 - 4 mg - mg</t>
  </si>
  <si>
    <t>325 - 4 mg - mg</t>
  </si>
  <si>
    <t>E559</t>
  </si>
  <si>
    <t>MED41975</t>
  </si>
  <si>
    <t>AMANDA</t>
  </si>
  <si>
    <t>MELENDEZ MOLINA</t>
  </si>
  <si>
    <t>FLEXIMAX ACE TAB REC 3254MG</t>
  </si>
  <si>
    <t>19973061-04</t>
  </si>
  <si>
    <t>ESPIRONOLACTONA 25 mg</t>
  </si>
  <si>
    <t>ESPIRONOLACTONA 25MG TABLETAS</t>
  </si>
  <si>
    <t>20056956-03</t>
  </si>
  <si>
    <t>APIXABAN 5 mg</t>
  </si>
  <si>
    <t>ELIQUIS 5MG TABLETAS</t>
  </si>
  <si>
    <t>20038780-01</t>
  </si>
  <si>
    <t>POLIETILENGLICOL 3350 100 g</t>
  </si>
  <si>
    <t>100 g</t>
  </si>
  <si>
    <t>EVALAX 100GR POLVO SOLUCION ORAL</t>
  </si>
  <si>
    <t>20071641-11</t>
  </si>
  <si>
    <t>FLURBIPROFENO 8.75 mg</t>
  </si>
  <si>
    <t>8.75 mg</t>
  </si>
  <si>
    <t>STREPSILS INTEN RECKITT TAB SMIEL Y LIMO CAJA</t>
  </si>
  <si>
    <t>20104380-03</t>
  </si>
  <si>
    <t>ACIDO TIOCTICO (ACIDO ALFA LIPOICO) 600 mg</t>
  </si>
  <si>
    <t>600 mg</t>
  </si>
  <si>
    <t>LIPOTIC 600MG  TABLETA RECUBIESA</t>
  </si>
  <si>
    <t>00017135-01</t>
  </si>
  <si>
    <t>TRAZODONA 50 mg</t>
  </si>
  <si>
    <t>TRAZODONA 50MG INT TABLETAS CADA UNO</t>
  </si>
  <si>
    <t>20003175-05</t>
  </si>
  <si>
    <t>LOSARTAN 50 mg</t>
  </si>
  <si>
    <t>SATOREN 50MG TABLETAS</t>
  </si>
  <si>
    <t xml:space="preserve">D42-1723141 </t>
  </si>
  <si>
    <t>20068196-04</t>
  </si>
  <si>
    <t>976325.</t>
  </si>
  <si>
    <t>CAFEINA - IBUPROFENO - ACETAMINOFEN 65 mg - 400 mg - 250 mg</t>
  </si>
  <si>
    <t>65 mg - 400 mg - 250 mg</t>
  </si>
  <si>
    <t>MED41976</t>
  </si>
  <si>
    <t>RUBIELA</t>
  </si>
  <si>
    <t>PEREZ GIRON</t>
  </si>
  <si>
    <t>IBUFLASH MIGRAN CAPSULA LIQUIDA</t>
  </si>
  <si>
    <t>19956673-06</t>
  </si>
  <si>
    <t>FREEGEN 1 SOL OFTALMICA</t>
  </si>
  <si>
    <t>20027038-03</t>
  </si>
  <si>
    <t>ALGINATO DE SODIO - CALCIO (CARBONATO) - SODIO BICARBONATO 5 g/100 mL - 3.25 g/100 mL - 2</t>
  </si>
  <si>
    <t>5 g/100 mL - 3.25 g/100 mL - 2</t>
  </si>
  <si>
    <t>GAVISCON DOBLE ACCION SUSPENSION ORAL</t>
  </si>
  <si>
    <t xml:space="preserve">D42-1723258 </t>
  </si>
  <si>
    <t>00031462-02</t>
  </si>
  <si>
    <t>PICOSULFATO SODICO 5 mg</t>
  </si>
  <si>
    <t>K590</t>
  </si>
  <si>
    <t>MED41978</t>
  </si>
  <si>
    <t>COLMENARES QUIN</t>
  </si>
  <si>
    <t>DULCOLAX BISACODILO 5 MG TAB</t>
  </si>
  <si>
    <t>20126621-02</t>
  </si>
  <si>
    <t>PEG POLIET 3350 POLVO SOBRE</t>
  </si>
  <si>
    <t xml:space="preserve">D42-1725398 </t>
  </si>
  <si>
    <t>20062937-08</t>
  </si>
  <si>
    <t>MED41979</t>
  </si>
  <si>
    <t>ANABOLENA</t>
  </si>
  <si>
    <t>AROS DE TASCON</t>
  </si>
  <si>
    <t>FARMA D 2000UI CAPSULA FRASCO</t>
  </si>
  <si>
    <t>20016430-01</t>
  </si>
  <si>
    <t>ROSUVASTATINA 20 mg</t>
  </si>
  <si>
    <t>ROSUVASTATI 20MG TABLETAS RECUBIERTAS</t>
  </si>
  <si>
    <t xml:space="preserve">D42-1723281 </t>
  </si>
  <si>
    <t>20088450-03</t>
  </si>
  <si>
    <t>VORTIOXETINA 10MG</t>
  </si>
  <si>
    <t>10MG</t>
  </si>
  <si>
    <t>H028</t>
  </si>
  <si>
    <t>MED41980</t>
  </si>
  <si>
    <t>DROGUERIA AVENTURA PLAZA - 719</t>
  </si>
  <si>
    <t>TERESA</t>
  </si>
  <si>
    <t>GUZMAN DE GUZMA</t>
  </si>
  <si>
    <t>BRINTELLIX 10MG TABLETA RECUBIE</t>
  </si>
  <si>
    <t>YEIMY LORENA GOMEZ MESA</t>
  </si>
  <si>
    <t>19931060-01</t>
  </si>
  <si>
    <t>FLUOROMETALONA 1 mg/mL</t>
  </si>
  <si>
    <t>1 mg/mL</t>
  </si>
  <si>
    <t>FLUOROMETALONA 1 SUSPENSION OFTALM</t>
  </si>
  <si>
    <t xml:space="preserve">D42-1723324 </t>
  </si>
  <si>
    <t>00043442-02</t>
  </si>
  <si>
    <t xml:space="preserve">HIDROXIDO DE ALUMINIO - HIDROXIDO DE MAGNESIO - SIMETICONA ( 4 g/100 mL - 4 g/100 mL - 0.4 </t>
  </si>
  <si>
    <t xml:space="preserve">4 g/100 mL - 4 g/100 mL - 0.4 </t>
  </si>
  <si>
    <t>MED41981</t>
  </si>
  <si>
    <t>DIONICIA DENICE</t>
  </si>
  <si>
    <t>ANGULO RIOS</t>
  </si>
  <si>
    <t>ANTIACIDO MK 150ML SUSPENSION</t>
  </si>
  <si>
    <t xml:space="preserve">D42-1723358 </t>
  </si>
  <si>
    <t>OXIDO DE MAGNESIO 400 mg</t>
  </si>
  <si>
    <t>400 mg</t>
  </si>
  <si>
    <t>E213</t>
  </si>
  <si>
    <t>MED41984</t>
  </si>
  <si>
    <t>BLANCA LIGIA</t>
  </si>
  <si>
    <t>CASTA?O CANO</t>
  </si>
  <si>
    <t>SUPER MAGNESIUM HEALTHY AMERICA 400MG CAPSULA FRAS</t>
  </si>
  <si>
    <t xml:space="preserve">D42-1723363 </t>
  </si>
  <si>
    <t>20082013-03</t>
  </si>
  <si>
    <t>IVERMECTINA 0.1 (0.1)</t>
  </si>
  <si>
    <t>0.1 (0.1)</t>
  </si>
  <si>
    <t>L709</t>
  </si>
  <si>
    <t>MED41986</t>
  </si>
  <si>
    <t>MARIA ISABEL</t>
  </si>
  <si>
    <t>ALDANA CARRANZA</t>
  </si>
  <si>
    <t>SOOLANTRA 1 30GR CREMA TOPICA TUBO COLAP</t>
  </si>
  <si>
    <t>20033133-02</t>
  </si>
  <si>
    <t>ACIDO AZELAICO 15 %</t>
  </si>
  <si>
    <t>ROZELAIC 15 GEL TOPICO</t>
  </si>
  <si>
    <t>20173007-01</t>
  </si>
  <si>
    <t>PEROXIDO DE BENZOILO - ADAPALENO 2.5 - 0.3</t>
  </si>
  <si>
    <t>2.5 - 0.3</t>
  </si>
  <si>
    <t>ZUDENINA PB MEGALABS FORTE0325GEL TUBO</t>
  </si>
  <si>
    <t xml:space="preserve">D42-1725941 </t>
  </si>
  <si>
    <t>00226463-02</t>
  </si>
  <si>
    <t>CLONIXINATO DE LISINA - ERGOTAMINA 125 mg - 1 mg</t>
  </si>
  <si>
    <t>125 mg - 1 mg</t>
  </si>
  <si>
    <t>F510</t>
  </si>
  <si>
    <t>MED41996</t>
  </si>
  <si>
    <t>LUZ ANGELA</t>
  </si>
  <si>
    <t>CARRANZA CHAGUE</t>
  </si>
  <si>
    <t>MIGRADORIXINA 1251MG TABLETAS</t>
  </si>
  <si>
    <t>20070927-04</t>
  </si>
  <si>
    <t>MELATONINA 2</t>
  </si>
  <si>
    <t>CIRCADIN 2MG BIOPAS INT TAB LIB PROLONG CADA UNO</t>
  </si>
  <si>
    <t xml:space="preserve">D42-1723490 </t>
  </si>
  <si>
    <t>19994456-05</t>
  </si>
  <si>
    <t>ROSUVASTATINA 10 mg</t>
  </si>
  <si>
    <t>H813</t>
  </si>
  <si>
    <t>MED41998</t>
  </si>
  <si>
    <t>BETTY</t>
  </si>
  <si>
    <t>LOPEZ DE THORNE</t>
  </si>
  <si>
    <t>CARDIOMAX 10MG TABLETAS</t>
  </si>
  <si>
    <t>20168919-02</t>
  </si>
  <si>
    <t>ALGINATO DE SODIO-MAGALDRA-SIMETICONA-BICARBONTO DE SODIO 5-8-1.2-2.6 g/ml</t>
  </si>
  <si>
    <t>5-8-1.2-2.6 g/ml</t>
  </si>
  <si>
    <t>GASTROFAST ADVA TECNOQUIMIC INT SUSPENSION ORAL FR</t>
  </si>
  <si>
    <t>20029235-10</t>
  </si>
  <si>
    <t>RIVAROXABAN 20 mg</t>
  </si>
  <si>
    <t>XARELTO 20MG BAYER    INT COMPRIMIDO RECU CADA UNO</t>
  </si>
  <si>
    <t>20023734-06</t>
  </si>
  <si>
    <t>OLMESARTAN 40 mg</t>
  </si>
  <si>
    <t>ILTUX 40MG TABLETAS</t>
  </si>
  <si>
    <t>00045820-04</t>
  </si>
  <si>
    <t>PROPAFENONA 150 mg</t>
  </si>
  <si>
    <t>150 mg</t>
  </si>
  <si>
    <t>RYTMONORM 150MG ABBOTT AGOTADO TABLETAS CAJA</t>
  </si>
  <si>
    <t>19994205-08</t>
  </si>
  <si>
    <t>BETAHISTINA 24 mg</t>
  </si>
  <si>
    <t>24 mg</t>
  </si>
  <si>
    <t>BETASERC 24MG ABBOTT INT TABLETA CADA UNO</t>
  </si>
  <si>
    <t xml:space="preserve">D42-1723515 </t>
  </si>
  <si>
    <t>20023909-01</t>
  </si>
  <si>
    <t>D689</t>
  </si>
  <si>
    <t>MED41999</t>
  </si>
  <si>
    <t>LUCILA FANNY</t>
  </si>
  <si>
    <t>GUIDO DE BETANC</t>
  </si>
  <si>
    <t>AZATIOPRINA 50 MG TABLETAS</t>
  </si>
  <si>
    <t xml:space="preserve">D42-1723518 </t>
  </si>
  <si>
    <t>00054532-03</t>
  </si>
  <si>
    <t xml:space="preserve">TRIMETOPRIM - SULFAMETOXAZOL 1.6 % - 8 % (80 mg/5 mL - 400 </t>
  </si>
  <si>
    <t xml:space="preserve">1.6 % - 8 % (80 mg/5 mL - 400 </t>
  </si>
  <si>
    <t>N512</t>
  </si>
  <si>
    <t>MED42000</t>
  </si>
  <si>
    <t>MATIAS</t>
  </si>
  <si>
    <t>OSPINA ANGEL</t>
  </si>
  <si>
    <t>BACTRIM F 100ML SUSP ORAL</t>
  </si>
  <si>
    <t xml:space="preserve">D42-1723522 </t>
  </si>
  <si>
    <t>20029977-04</t>
  </si>
  <si>
    <t>PROPILENGLICOL 6 mg/mL</t>
  </si>
  <si>
    <t>6 mg/mL</t>
  </si>
  <si>
    <t>M652</t>
  </si>
  <si>
    <t>MED42001</t>
  </si>
  <si>
    <t>MARIA INES</t>
  </si>
  <si>
    <t>URREA NINO</t>
  </si>
  <si>
    <t>SYSTANE BALANCE SOLUCION OFTALM</t>
  </si>
  <si>
    <t>FLEXIMAX ACE TABLETA RECUBIERTA</t>
  </si>
  <si>
    <t>19977789-03</t>
  </si>
  <si>
    <t>VALSARTAN - AMLODIPINO  160 mg - 5 mg</t>
  </si>
  <si>
    <t>160 mg - 5 mg</t>
  </si>
  <si>
    <t>EXFORGE 5160MG TABLETAS</t>
  </si>
  <si>
    <t xml:space="preserve">D42-1723541 </t>
  </si>
  <si>
    <t>19902126-01</t>
  </si>
  <si>
    <t>ESTROGENOS CONJUGADOS 0.625 mg</t>
  </si>
  <si>
    <t>0.625 mg</t>
  </si>
  <si>
    <t>MED42002</t>
  </si>
  <si>
    <t>ADRIANA ROCIO</t>
  </si>
  <si>
    <t>CORDOBA -</t>
  </si>
  <si>
    <t>ESTERMAX 0625MG TABLETAS</t>
  </si>
  <si>
    <t>00047547-01</t>
  </si>
  <si>
    <t>FLUOXETINA 20 mg</t>
  </si>
  <si>
    <t>FLUOXETINA 20MG CAPSULAS CADA UNO</t>
  </si>
  <si>
    <t>19940333-05</t>
  </si>
  <si>
    <t>CELECTAN 500MG TABLETAS</t>
  </si>
  <si>
    <t>20136874-01</t>
  </si>
  <si>
    <t>ETORICOXIB 120 mg</t>
  </si>
  <si>
    <t>120 mg</t>
  </si>
  <si>
    <t>DAVINTEX SCANDINAVIA TAB 120MG CAJA</t>
  </si>
  <si>
    <t>19956183-03</t>
  </si>
  <si>
    <t>TRIMEBUTINA 300 mg</t>
  </si>
  <si>
    <t>300 mg</t>
  </si>
  <si>
    <t>COLYPAN LP 300M FARMA DE COLOMB TABLETAS CAJA</t>
  </si>
  <si>
    <t>00036123-04</t>
  </si>
  <si>
    <t>ENALAPRIL 20 MG TECNOQUI INT TABLETA 20MG CADA UN</t>
  </si>
  <si>
    <t xml:space="preserve">D42-1723618 </t>
  </si>
  <si>
    <t>K290</t>
  </si>
  <si>
    <t>MED42003</t>
  </si>
  <si>
    <t>ROSARIO</t>
  </si>
  <si>
    <t>SALAZAR GOMEZ</t>
  </si>
  <si>
    <t>ISOKLON 3MG TABLETAS RECUBIERTAS</t>
  </si>
  <si>
    <t>19992492-01</t>
  </si>
  <si>
    <t>BECLOMETASONA DIPROPIONATO 250 mcg/dosis</t>
  </si>
  <si>
    <t>AER</t>
  </si>
  <si>
    <t>250 mcg/dosis</t>
  </si>
  <si>
    <t>BECLOMETASONA 250MCG INHALADOR BUCAL</t>
  </si>
  <si>
    <t>19999002-02</t>
  </si>
  <si>
    <t xml:space="preserve">FUMARATO FERROSO - VITAMINA C (ACIDO ASCORBICO) - ACIDO FOLI 330 mg - 100 mg - 1 mg </t>
  </si>
  <si>
    <t xml:space="preserve">330 mg - 100 mg - 1 mg </t>
  </si>
  <si>
    <t>ANEMIDOX MERCK CAPSULA FRASCO</t>
  </si>
  <si>
    <t>19943837-05</t>
  </si>
  <si>
    <t>FOSFOMICINA 3 g (5.631 g)</t>
  </si>
  <si>
    <t>3 g (5.631 g)</t>
  </si>
  <si>
    <t>MONURIL 3GR GRANULADO</t>
  </si>
  <si>
    <t>20062574-04</t>
  </si>
  <si>
    <t>19997491-03</t>
  </si>
  <si>
    <t>ESTRIOL 0.1 %</t>
  </si>
  <si>
    <t>EMU</t>
  </si>
  <si>
    <t>0.1 %</t>
  </si>
  <si>
    <t>FEMTRIOL 01 CREMA VAGINAL</t>
  </si>
  <si>
    <t xml:space="preserve">D42-1724122 </t>
  </si>
  <si>
    <t>MED42004</t>
  </si>
  <si>
    <t>MARIA LILIANA</t>
  </si>
  <si>
    <t>CHAMORRO DE REI</t>
  </si>
  <si>
    <t>20016428-01</t>
  </si>
  <si>
    <t>ROSUVASTATINA 10MG TAB RECUBIERTAS</t>
  </si>
  <si>
    <t xml:space="preserve">D42-1724127 </t>
  </si>
  <si>
    <t>00027184-05</t>
  </si>
  <si>
    <t>PANCREATINA - EXTRACTO DE BILIS DE BUEY - SIMETICONA (DIMETI 175 mg - 25 mg - 40 mg - 50 mg</t>
  </si>
  <si>
    <t>175 mg - 25 mg - 40 mg - 50 mg</t>
  </si>
  <si>
    <t>MED42005</t>
  </si>
  <si>
    <t>DORIS</t>
  </si>
  <si>
    <t>LOZANO BERMUDEZ</t>
  </si>
  <si>
    <t>STAMYL GRAGEAS</t>
  </si>
  <si>
    <t>19963586-04</t>
  </si>
  <si>
    <t>PANTOPRAZOL 40 mg</t>
  </si>
  <si>
    <t>SEGREGAM 40MG TABLETA RECUBIE</t>
  </si>
  <si>
    <t>00059606-10</t>
  </si>
  <si>
    <t>COZAAR 50MG MSD INT TABLETAS CADA UNO</t>
  </si>
  <si>
    <t>19959398-07</t>
  </si>
  <si>
    <t>ACIDO ACETILSALICILICO 81 mg</t>
  </si>
  <si>
    <t>81 mg</t>
  </si>
  <si>
    <t>CARDIOASPIRINA  TAB CUBI 81MG CADA UNO</t>
  </si>
  <si>
    <t>00200541-11</t>
  </si>
  <si>
    <t>METOPROLOL SUCCINATO 50 mg</t>
  </si>
  <si>
    <t>BETALOC ZOK 50MG TABLETAS</t>
  </si>
  <si>
    <t>20007664-02</t>
  </si>
  <si>
    <t>POLIETILENGLICOL 400 - PROPILENGLICOL 4 mg/mL - 3 mg/mL</t>
  </si>
  <si>
    <t>4 mg/mL - 3 mg/mL</t>
  </si>
  <si>
    <t>SYSTANE ULTRA SOLUCION OFTALMICA</t>
  </si>
  <si>
    <t>20058288-09</t>
  </si>
  <si>
    <t>DICLOFENACO 2 (2.32)</t>
  </si>
  <si>
    <t>2 (2.32)</t>
  </si>
  <si>
    <t>VOLTAREN 100GR EMULGEL FORT GEL</t>
  </si>
  <si>
    <t>20050119-03</t>
  </si>
  <si>
    <t>TRIMEBUTINA - SIMETICONA (DIMETICONA/DIMETILPOLISILOXANO/MET 200 mg - 120 mg</t>
  </si>
  <si>
    <t>200 mg - 120 mg</t>
  </si>
  <si>
    <t>COLYPAN PLUS FARMA TAB REC 200120 CAJA</t>
  </si>
  <si>
    <t xml:space="preserve">D42-1723617 </t>
  </si>
  <si>
    <t>00206776-12</t>
  </si>
  <si>
    <t>LEVOTIROXINA 75 mcg</t>
  </si>
  <si>
    <t>75 mcg</t>
  </si>
  <si>
    <t>MED42006</t>
  </si>
  <si>
    <t>ELIZA</t>
  </si>
  <si>
    <t>LANCHEROS DE HU</t>
  </si>
  <si>
    <t>EUTHYROX 75MCG TABLETA</t>
  </si>
  <si>
    <t>19976365-11</t>
  </si>
  <si>
    <t>LEVOTIROXINA 50 mcg</t>
  </si>
  <si>
    <t>50 mcg</t>
  </si>
  <si>
    <t>EUTHIROX 50MCG TABLETAS</t>
  </si>
  <si>
    <t xml:space="preserve">D42-1724137 </t>
  </si>
  <si>
    <t>20039245-01</t>
  </si>
  <si>
    <t>MED42007</t>
  </si>
  <si>
    <t>NEUROBION DC SOLUCION INYECTABLE</t>
  </si>
  <si>
    <t xml:space="preserve">D42-1724353 </t>
  </si>
  <si>
    <t>MED42008</t>
  </si>
  <si>
    <t>MANUEL</t>
  </si>
  <si>
    <t>TRUJILLO ARCOS</t>
  </si>
  <si>
    <t>20017107-03</t>
  </si>
  <si>
    <t xml:space="preserve">TELMISARTAN - AMLODIPINO 80 mg - 5 mg </t>
  </si>
  <si>
    <t xml:space="preserve">80 mg - 5 mg </t>
  </si>
  <si>
    <t>MICARDIS AMLO 805MG TABLETAS</t>
  </si>
  <si>
    <t>20093384-13</t>
  </si>
  <si>
    <t>ESPIRONOLACTONA TAB 25MG CAJA</t>
  </si>
  <si>
    <t xml:space="preserve">D42-1724355 </t>
  </si>
  <si>
    <t>Z921</t>
  </si>
  <si>
    <t>MED42009</t>
  </si>
  <si>
    <t xml:space="preserve">D42-1724430 </t>
  </si>
  <si>
    <t>MED42010</t>
  </si>
  <si>
    <t>MILDRED</t>
  </si>
  <si>
    <t>DAVILA GONZALEZ</t>
  </si>
  <si>
    <t xml:space="preserve">D42-1724840 </t>
  </si>
  <si>
    <t>19937141-17</t>
  </si>
  <si>
    <t xml:space="preserve">OXAPROZINA 600 mg  </t>
  </si>
  <si>
    <t xml:space="preserve">600 mg  </t>
  </si>
  <si>
    <t>N905</t>
  </si>
  <si>
    <t>MED42012</t>
  </si>
  <si>
    <t>YALILE</t>
  </si>
  <si>
    <t>HERNANDEZ GEREN</t>
  </si>
  <si>
    <t>DILOX 600MG TABLETAS</t>
  </si>
  <si>
    <t>19954138-21</t>
  </si>
  <si>
    <t>VITAMINA B1 (TIAMINA) 300 mg</t>
  </si>
  <si>
    <t>TIAMINA 300MG TABLETAS</t>
  </si>
  <si>
    <t>20122204-02</t>
  </si>
  <si>
    <t>OLOPATADINA 0.6% 0.6 %- 600MG</t>
  </si>
  <si>
    <t xml:space="preserve">SOL </t>
  </si>
  <si>
    <t>0.6 %- 600MG</t>
  </si>
  <si>
    <t>OLONASE SPRAY NOVAMED SOLUC 600100 FRASCO</t>
  </si>
  <si>
    <t>20025390-12</t>
  </si>
  <si>
    <t>ACIDO FENOFIBRICO (FENOFIBRATO DE COLINA) - ROSUVASTATINA 135 - 20</t>
  </si>
  <si>
    <t>135 - 20</t>
  </si>
  <si>
    <t>STAFEN 13520MG CAPSULA DURA</t>
  </si>
  <si>
    <t>20159113-06</t>
  </si>
  <si>
    <t>NEDOX 40 MG LAFRANCOL TABLETA GASTRO CAJA</t>
  </si>
  <si>
    <t xml:space="preserve">D42-1725375 </t>
  </si>
  <si>
    <t>M819</t>
  </si>
  <si>
    <t>MED42013</t>
  </si>
  <si>
    <t>ANA ISABEL</t>
  </si>
  <si>
    <t>GIRALDO MAZUERA</t>
  </si>
  <si>
    <t>19997975-04</t>
  </si>
  <si>
    <t>DIACEREINA 50 mg</t>
  </si>
  <si>
    <t>ARTRODAR 50MG CAPSULAS</t>
  </si>
  <si>
    <t xml:space="preserve">D42-1724356 </t>
  </si>
  <si>
    <t>20110698-03</t>
  </si>
  <si>
    <t>DIOSMINA - HESPERIDINA 900 - 100 (1000)</t>
  </si>
  <si>
    <t>SOL</t>
  </si>
  <si>
    <t>900 - 100 (1000)</t>
  </si>
  <si>
    <t>I872</t>
  </si>
  <si>
    <t>MED42014</t>
  </si>
  <si>
    <t>DAFLON 1000 MG SERVIER TABLETA RECUBIE CAJA</t>
  </si>
  <si>
    <t xml:space="preserve">D42-1725376 </t>
  </si>
  <si>
    <t>20079038-02</t>
  </si>
  <si>
    <t>MED42015</t>
  </si>
  <si>
    <t>MIRIAM FANNY</t>
  </si>
  <si>
    <t>MESA ACOSTA</t>
  </si>
  <si>
    <t>PANTOPRAZOL40MG GENFAR TABLETAS CAJA</t>
  </si>
  <si>
    <t>20100863-08</t>
  </si>
  <si>
    <t>ETORICOXIB 90 mg</t>
  </si>
  <si>
    <t>90 mg</t>
  </si>
  <si>
    <t>ETORICOXIB 90MG TAB RECUBIERTA</t>
  </si>
  <si>
    <t>19935303-04</t>
  </si>
  <si>
    <t>ACETAMINOFN 500 MG TABLETAS</t>
  </si>
  <si>
    <t>20039942-02</t>
  </si>
  <si>
    <t>CALCIO (CITRATO) - VITAMINA D3 (COLECALCIFEROL) 315 (1500) - 800 mg (mg) - U.I</t>
  </si>
  <si>
    <t>315 (1500) - 800 mg (mg) - U.I</t>
  </si>
  <si>
    <t>CALCIBON D 800UI TAB RECUBIERTA FRASCO</t>
  </si>
  <si>
    <t>20103120-04</t>
  </si>
  <si>
    <t>PANCREATINA - SIMETICONA (DIMETICONA/DIMETILPOLISILOXANO/MET 150 mg - 80 mg - 25 mg</t>
  </si>
  <si>
    <t>150 mg - 80 mg - 25 mg</t>
  </si>
  <si>
    <t>DIMOFLAX NOVAMED TABLETAS CAJA</t>
  </si>
  <si>
    <t xml:space="preserve">D42-1723837 </t>
  </si>
  <si>
    <t>J030</t>
  </si>
  <si>
    <t>MED42016</t>
  </si>
  <si>
    <t>PAULA</t>
  </si>
  <si>
    <t>VALENCIA</t>
  </si>
  <si>
    <t>00011700-02</t>
  </si>
  <si>
    <t>AZITROMICINA 500 mg</t>
  </si>
  <si>
    <t>AZITROMICIN 500 GENFAR **** TABLETAS CAJA</t>
  </si>
  <si>
    <t>20082502-02</t>
  </si>
  <si>
    <t>FEXOFENADINA 120 mg</t>
  </si>
  <si>
    <t>ALERFAST 120MG TABLETAS CUBIERTA</t>
  </si>
  <si>
    <t xml:space="preserve">D42-1723841 </t>
  </si>
  <si>
    <t>19930427-06</t>
  </si>
  <si>
    <t>LEVOTIROXINA 25 mcg</t>
  </si>
  <si>
    <t>25 mcg</t>
  </si>
  <si>
    <t>J304</t>
  </si>
  <si>
    <t>MED42017</t>
  </si>
  <si>
    <t>JOSE ARBEY</t>
  </si>
  <si>
    <t>GONZALEZ BUSTAM</t>
  </si>
  <si>
    <t>SYNTHROID 25 LAFRANCOL INT TAB 25MCG FRASCO</t>
  </si>
  <si>
    <t xml:space="preserve">D42-1723861 </t>
  </si>
  <si>
    <t>20119541-01</t>
  </si>
  <si>
    <t>PICOSULFATO SODICO 7.5 mg/mL</t>
  </si>
  <si>
    <t>SOL ORA</t>
  </si>
  <si>
    <t>7.5 mg/mL</t>
  </si>
  <si>
    <t>MED42018</t>
  </si>
  <si>
    <t>FLOR AIDA</t>
  </si>
  <si>
    <t>CIFUENTES CIFUE</t>
  </si>
  <si>
    <t>TRAVAD PIK TECNOQUIMICAS POLORAL SOBRE CAJA</t>
  </si>
  <si>
    <t xml:space="preserve">D42-1723917 </t>
  </si>
  <si>
    <t>20061696-03</t>
  </si>
  <si>
    <t>CLORTALIDONA 12.5</t>
  </si>
  <si>
    <t>12.5</t>
  </si>
  <si>
    <t>MED42019</t>
  </si>
  <si>
    <t>HIDROTEN 125MG TAB LIB</t>
  </si>
  <si>
    <t>19980067-02</t>
  </si>
  <si>
    <t>XIFEN 80MG TABLETAS</t>
  </si>
  <si>
    <t xml:space="preserve">D42-1723936 </t>
  </si>
  <si>
    <t>TIRA DE GLUCOMETRIA NO APLICA</t>
  </si>
  <si>
    <t>NO APLICA</t>
  </si>
  <si>
    <t>E109</t>
  </si>
  <si>
    <t>MED42020</t>
  </si>
  <si>
    <t>TIRAS GLUCOQUIC DIABETRICS INT K DIAMOND CADA UNO</t>
  </si>
  <si>
    <t>20126544-03</t>
  </si>
  <si>
    <t>CARDIOL 125MG TABLETA RECUBIE CAJA</t>
  </si>
  <si>
    <t>SENSOR PARA MONITOREO DE GLUCOSA (GLUCOMETRO PARA MEDIR GLUC NO APLICA</t>
  </si>
  <si>
    <t>GLUCOQUICK GD50 DIABETRICS INT BLUETOOTH DIAMO CAJ</t>
  </si>
  <si>
    <t xml:space="preserve">D42-1724093 </t>
  </si>
  <si>
    <t>MED42032</t>
  </si>
  <si>
    <t>DAYSI</t>
  </si>
  <si>
    <t>VARGAS -</t>
  </si>
  <si>
    <t>20122250-02</t>
  </si>
  <si>
    <t>AZELASTINA - FLUTICASONA 100  36.5 MG / 100 ML</t>
  </si>
  <si>
    <t>SOL INH</t>
  </si>
  <si>
    <t>100  36.5 MG / 100 ML</t>
  </si>
  <si>
    <t>AZEFLU SPRAY N NOVAMED SUSP13750MCG FRASCO</t>
  </si>
  <si>
    <t xml:space="preserve">D42-1724098 </t>
  </si>
  <si>
    <t>20020097-02</t>
  </si>
  <si>
    <t xml:space="preserve">SALES DE REHIDRATACION ORAL (CLORURO DE SODIO - GLUCONATO DE 175.5 mg/100 mL - 6 mg/100 mL </t>
  </si>
  <si>
    <t xml:space="preserve">175.5 mg/100 mL - 6 mg/100 mL </t>
  </si>
  <si>
    <t>ZULMA</t>
  </si>
  <si>
    <t>MURILLAS GUARIN</t>
  </si>
  <si>
    <t>PEDIALYT ZINC60 SOLUCION ORAL</t>
  </si>
  <si>
    <t xml:space="preserve">D42-1724105 </t>
  </si>
  <si>
    <t>G441</t>
  </si>
  <si>
    <t>MED42036</t>
  </si>
  <si>
    <t>NIDIA VIVIANA</t>
  </si>
  <si>
    <t>GA?AN BETANCURT</t>
  </si>
  <si>
    <t xml:space="preserve">D42-1724181 </t>
  </si>
  <si>
    <t>19930433-06</t>
  </si>
  <si>
    <t>LEVOTIROXINA 125 mcg</t>
  </si>
  <si>
    <t>125 mcg</t>
  </si>
  <si>
    <t>E039</t>
  </si>
  <si>
    <t>MED42043</t>
  </si>
  <si>
    <t>ADRIANA CONCEPCION</t>
  </si>
  <si>
    <t>PRIETO CAICEDO</t>
  </si>
  <si>
    <t>SYNTHROID LAFRANCOL INT TAB 125MCG FRASCO</t>
  </si>
  <si>
    <t xml:space="preserve">D42-1724194 </t>
  </si>
  <si>
    <t>MED42045</t>
  </si>
  <si>
    <t>BLANCA LILIA</t>
  </si>
  <si>
    <t>ELIZALDE DE MON</t>
  </si>
  <si>
    <t xml:space="preserve">D42-1724281 </t>
  </si>
  <si>
    <t>J450</t>
  </si>
  <si>
    <t>MED42050</t>
  </si>
  <si>
    <t>ANA MYRIAM</t>
  </si>
  <si>
    <t>CANO DE TORRENT</t>
  </si>
  <si>
    <t>19992496-01</t>
  </si>
  <si>
    <t>IPRATROPIO BROMURO 20 mcg/dosis (0.02 mg/dosis)</t>
  </si>
  <si>
    <t>SUSP IN</t>
  </si>
  <si>
    <t>20 mcg/dosis (0.02 mg/dosis)</t>
  </si>
  <si>
    <t>IPRASYNT 20MCG AEROSOL SUSPENSION INHALADOR</t>
  </si>
  <si>
    <t>19939721-01</t>
  </si>
  <si>
    <t>ISOCONAZOL 1 %</t>
  </si>
  <si>
    <t>ICADEN 100 CREMA TOPICA</t>
  </si>
  <si>
    <t>00227311-03</t>
  </si>
  <si>
    <t>VENLAFAXINA 75 mg</t>
  </si>
  <si>
    <t>EFEXOR XR 75MG PFIZER INT CAP LIB PROLONG CADA UNO</t>
  </si>
  <si>
    <t>19952942-02</t>
  </si>
  <si>
    <t>BACILLUS CLAUSII 2000 Millones de UFC/5 mL</t>
  </si>
  <si>
    <t>2000 Millones de UFC/5 mL</t>
  </si>
  <si>
    <t>ENTEROGERMINA  SUSP ORAL AMPOL</t>
  </si>
  <si>
    <t>PA TALLA XL</t>
  </si>
  <si>
    <t>TALLA XL</t>
  </si>
  <si>
    <t>ABSORBENTE TENA SLIP XL PAQUETE</t>
  </si>
  <si>
    <t>19927197-03</t>
  </si>
  <si>
    <t>ZOLPIDEM 10 mg</t>
  </si>
  <si>
    <t>ZOLPIDEM 10 MG TQ INT TABLETA CADA UNO</t>
  </si>
  <si>
    <t>19918906-02</t>
  </si>
  <si>
    <t>BUDESONIDA - FORMOTEROL 160 mcg/dosis - 4.5 mcg/dosis</t>
  </si>
  <si>
    <t>POL INH</t>
  </si>
  <si>
    <t>160 mcg/dosis - 4.5 mcg/dosis</t>
  </si>
  <si>
    <t>SYMBICORT 16045MCG POVO INHALADOR</t>
  </si>
  <si>
    <t>00036628-01</t>
  </si>
  <si>
    <t>OXIDO DE ZINC 25 g/100 g</t>
  </si>
  <si>
    <t>UNG TOP</t>
  </si>
  <si>
    <t>25 g/100 g</t>
  </si>
  <si>
    <t>PASTA LASSAR 25100GR UNGUENTO TOPICO</t>
  </si>
  <si>
    <t xml:space="preserve">D42-1724750 </t>
  </si>
  <si>
    <t>MED42051</t>
  </si>
  <si>
    <t>SALOMON</t>
  </si>
  <si>
    <t>CASTRO GOMEZ</t>
  </si>
  <si>
    <t xml:space="preserve">D42-1724762 </t>
  </si>
  <si>
    <t>MED42052</t>
  </si>
  <si>
    <t>MERCEDES</t>
  </si>
  <si>
    <t>RAMIREZ DE HINE</t>
  </si>
  <si>
    <t>20032240-11</t>
  </si>
  <si>
    <t>ESCITALOPRAM 20 mg</t>
  </si>
  <si>
    <t>ESCITALOPRAM TECNOQUIMIC INT 20MG TABLETA CADA UNO</t>
  </si>
  <si>
    <t>19951790-02</t>
  </si>
  <si>
    <t>TOPTEAR SOLUCION OFTALMICA</t>
  </si>
  <si>
    <t>CARMEN</t>
  </si>
  <si>
    <t>VALDERRAMA BEDO</t>
  </si>
  <si>
    <t>20030114-04</t>
  </si>
  <si>
    <t>00059501-03</t>
  </si>
  <si>
    <t>METFORMINA 500 mg</t>
  </si>
  <si>
    <t>GLUCOPHAGE 500MG TABLETA</t>
  </si>
  <si>
    <t>19910346-16</t>
  </si>
  <si>
    <t>VALSARTAN - HIDROCLOROTIAZIDA 160 mg - 12.5 mg</t>
  </si>
  <si>
    <t>160 mg - 12.5 mg</t>
  </si>
  <si>
    <t>DIOVAN HCT 160125MG TABLETAS</t>
  </si>
  <si>
    <t>20014712-04</t>
  </si>
  <si>
    <t xml:space="preserve">ACIDO IBANDRONICO (IBANDRONATO) 150 mg </t>
  </si>
  <si>
    <t xml:space="preserve">150 mg </t>
  </si>
  <si>
    <t>MELIBA 150MG TABLETAS RECUBIERTAS</t>
  </si>
  <si>
    <t xml:space="preserve">D42-1724310 </t>
  </si>
  <si>
    <t>19992501-13</t>
  </si>
  <si>
    <t>M810</t>
  </si>
  <si>
    <t>MED42054</t>
  </si>
  <si>
    <t>MARIA ALIX</t>
  </si>
  <si>
    <t>GOMEZ VARGAS</t>
  </si>
  <si>
    <t>ROSUVASTATINA TABLETAS RECUBIERTAS</t>
  </si>
  <si>
    <t>19930610-02</t>
  </si>
  <si>
    <t>ACIDO ALENDRONICO (ALENDRONATO) 70 mg</t>
  </si>
  <si>
    <t>70 mg</t>
  </si>
  <si>
    <t>ALENDRONATO 70MG TABLETAS</t>
  </si>
  <si>
    <t xml:space="preserve">D42-1724314 </t>
  </si>
  <si>
    <t>20004470-02</t>
  </si>
  <si>
    <t xml:space="preserve">DIOSMINA - HESPERIDINA 450 mg - 50 mg </t>
  </si>
  <si>
    <t xml:space="preserve">450 mg - 50 mg </t>
  </si>
  <si>
    <t>MED42055</t>
  </si>
  <si>
    <t>VEDIPAL 45050MG TABLETAS</t>
  </si>
  <si>
    <t>19940656-07</t>
  </si>
  <si>
    <t xml:space="preserve">CALCIO (CARBONATO) - VITAMINA D3 (COLECALCIFEROL) 11.276 g (500 mg) - 4500 U.I. </t>
  </si>
  <si>
    <t>POL SUS</t>
  </si>
  <si>
    <t xml:space="preserve">11.276 g (500 mg) - 4500 U.I. </t>
  </si>
  <si>
    <t>BIOCALCIUM D POLVO SUSP ORAL</t>
  </si>
  <si>
    <t>20079140-10</t>
  </si>
  <si>
    <t>DEXLANSOPRAZOL 30 mg</t>
  </si>
  <si>
    <t>DEXLANZOPRAL 30 SCANDINAVIA CAP GASTRO DUAL CAJA</t>
  </si>
  <si>
    <t xml:space="preserve">D42-1724757 </t>
  </si>
  <si>
    <t>F03X</t>
  </si>
  <si>
    <t>MED42056</t>
  </si>
  <si>
    <t>BERNARDA</t>
  </si>
  <si>
    <t>ZULUAGA DE GOME</t>
  </si>
  <si>
    <t>19998393-04</t>
  </si>
  <si>
    <t>VILDAGLIPTINA - METFORMINA 50 mg - 850 mg</t>
  </si>
  <si>
    <t>50 mg - 850 mg</t>
  </si>
  <si>
    <t>GALVUS MET 50850MG TABLETAS</t>
  </si>
  <si>
    <t>19985987-12</t>
  </si>
  <si>
    <t>RIVASTIGMINA 18 mg</t>
  </si>
  <si>
    <t>SIST TR</t>
  </si>
  <si>
    <t>18 mg</t>
  </si>
  <si>
    <t>EXELON 18MG10CM PARCHE TRANSDERMICO</t>
  </si>
  <si>
    <t>19991043-06</t>
  </si>
  <si>
    <t>MEMANTINA 10 mg</t>
  </si>
  <si>
    <t>MEMANTINA 10MG TECNOQUIMICAS TABLETA CAJA</t>
  </si>
  <si>
    <t xml:space="preserve">D42-1724749 </t>
  </si>
  <si>
    <t>20039358-03</t>
  </si>
  <si>
    <t xml:space="preserve">VALSARTAN 160 mg  </t>
  </si>
  <si>
    <t xml:space="preserve">160 mg  </t>
  </si>
  <si>
    <t>MED42057</t>
  </si>
  <si>
    <t>DEYSI</t>
  </si>
  <si>
    <t>NAVIA MOSQUERA</t>
  </si>
  <si>
    <t>DIOVAN 160MG TABLETAS</t>
  </si>
  <si>
    <t xml:space="preserve">D42-1724754 </t>
  </si>
  <si>
    <t>MED42059</t>
  </si>
  <si>
    <t>20028103-01</t>
  </si>
  <si>
    <t>DENOSUMAB 60 mg/mL</t>
  </si>
  <si>
    <t>60 mg/mL</t>
  </si>
  <si>
    <t>PROLIA 60MG SOLUCION INYECTABLE</t>
  </si>
  <si>
    <t>20104297-03</t>
  </si>
  <si>
    <t>MIRABEGRON 50 mg</t>
  </si>
  <si>
    <t>20067183-02</t>
  </si>
  <si>
    <t>DAPAGLIFLOZINA 10 mg</t>
  </si>
  <si>
    <t>FORXIGA 10MG TAB RECUBIERTA</t>
  </si>
  <si>
    <t>20099616-12</t>
  </si>
  <si>
    <t>CARVEDILOL 12.5 mg</t>
  </si>
  <si>
    <t>12.5 mg</t>
  </si>
  <si>
    <t>CARVEDILOL TECNOQUIMIC INT TAB 125MG CADA UNO</t>
  </si>
  <si>
    <t>OMEPRAZOL 20MG CAPSULAS</t>
  </si>
  <si>
    <t>FORMULA NUTRICIONAL CON PROTEINA DIBEN DRINK 0.1 - 2%</t>
  </si>
  <si>
    <t>0.1 - 2%</t>
  </si>
  <si>
    <t>DIBEN DRINK 200ML EMULSION</t>
  </si>
  <si>
    <t xml:space="preserve">D42-1724513 </t>
  </si>
  <si>
    <t>I255</t>
  </si>
  <si>
    <t>MED42071</t>
  </si>
  <si>
    <t>20043340-05</t>
  </si>
  <si>
    <t>ROSUVASTATINA - EZETIMIBA 40 mg - 10 mg</t>
  </si>
  <si>
    <t>40 mg - 10 mg</t>
  </si>
  <si>
    <t>ROSUVINE E TAB 1040MG TABLETAS</t>
  </si>
  <si>
    <t xml:space="preserve">D42-1724515 </t>
  </si>
  <si>
    <t>MED42072</t>
  </si>
  <si>
    <t>MARIA CRISTINA</t>
  </si>
  <si>
    <t>VILLEGAS MEJIA</t>
  </si>
  <si>
    <t>MARIA TERESA</t>
  </si>
  <si>
    <t>MONTEALEGRE DE</t>
  </si>
  <si>
    <t xml:space="preserve">D42-1724775 </t>
  </si>
  <si>
    <t>MED42088</t>
  </si>
  <si>
    <t xml:space="preserve">LEIDY JOHANA </t>
  </si>
  <si>
    <t>FERNÃNDEZ ESCOB</t>
  </si>
  <si>
    <t xml:space="preserve">D42-1724781 </t>
  </si>
  <si>
    <t>MED42089</t>
  </si>
  <si>
    <t xml:space="preserve">SHAIEL </t>
  </si>
  <si>
    <t>AGUIRRE FERNÃND</t>
  </si>
  <si>
    <t>20018396-24</t>
  </si>
  <si>
    <t>DOXICICLINA 100 mg</t>
  </si>
  <si>
    <t>DOXICICLINA 100MG TABLETAS</t>
  </si>
  <si>
    <t>20019337-04</t>
  </si>
  <si>
    <t>CLOBETASOL PROPIONATO 0.05 %</t>
  </si>
  <si>
    <t>0.05 %</t>
  </si>
  <si>
    <t>CLOBETASOL PROCREMA 005 TUBO</t>
  </si>
  <si>
    <t xml:space="preserve">D42-1724787 </t>
  </si>
  <si>
    <t>20134278-01</t>
  </si>
  <si>
    <t>POLIETILENGLICOL-BICARBONATO-CLORURO DE SODIO-CLORURO POTASI 105Mg -43mg- 2.8mg-3 mg</t>
  </si>
  <si>
    <t>SOL BUC</t>
  </si>
  <si>
    <t>105Mg -43mg- 2.8mg-3 mg</t>
  </si>
  <si>
    <t>MED42091</t>
  </si>
  <si>
    <t>TRAVAD COLONPEG TECNOQUIMICAS POLSOL ORAL CAJA</t>
  </si>
  <si>
    <t xml:space="preserve">D42-1724790 </t>
  </si>
  <si>
    <t>00036782-03</t>
  </si>
  <si>
    <t>VERAPAMILO 120 mg</t>
  </si>
  <si>
    <t>MED42093</t>
  </si>
  <si>
    <t>MARIA</t>
  </si>
  <si>
    <t>VIVEROS -</t>
  </si>
  <si>
    <t>VERAPAMILO TQ INT TAB 120MG CADA UNO</t>
  </si>
  <si>
    <t>20030167-04</t>
  </si>
  <si>
    <t>BILASTINA 20 mg</t>
  </si>
  <si>
    <t>BILAXTEN 20MG FAES FARMA TABLETAS CAJA</t>
  </si>
  <si>
    <t>19961419-08</t>
  </si>
  <si>
    <t>CANDESARTAN CILEXETILO 32 mg</t>
  </si>
  <si>
    <t>32 mg</t>
  </si>
  <si>
    <t>ATACAND 32MG ASTRA ZENECA TABLETAS CAJA</t>
  </si>
  <si>
    <t xml:space="preserve">D42-1724794 </t>
  </si>
  <si>
    <t>00037054-05</t>
  </si>
  <si>
    <t>F411</t>
  </si>
  <si>
    <t>MED42094</t>
  </si>
  <si>
    <t>NURY</t>
  </si>
  <si>
    <t>DIAZ OSORIO</t>
  </si>
  <si>
    <t>ZOLOF 50MG PFIZER TABLETAS CAJA</t>
  </si>
  <si>
    <t>20198104-01</t>
  </si>
  <si>
    <t>ZOLEM 40MG TECNOQUIMICAS TABLETA LIBRET CAJA</t>
  </si>
  <si>
    <t>20011990-02</t>
  </si>
  <si>
    <t>DICLOFENACO - TRAMADOL 25 mg - 25 mg</t>
  </si>
  <si>
    <t>25 mg - 25 mg</t>
  </si>
  <si>
    <t>ADORLAN 2525MG TABLETAS</t>
  </si>
  <si>
    <t>20045393-08</t>
  </si>
  <si>
    <t xml:space="preserve">VITAMINA B6 (PIRIDOXINA) - VITAMINA B1 (TIAMINA) - VITAMINA  120 mg - 120 mg - 20 mg - 120 </t>
  </si>
  <si>
    <t xml:space="preserve">120 mg - 120 mg - 20 mg - 120 </t>
  </si>
  <si>
    <t>BVIT 120MG CAPSULAS</t>
  </si>
  <si>
    <t>20208850-01</t>
  </si>
  <si>
    <t>PANCREATINA - LEVOSULPIRIDA -SIMETICONA 150 mg - 80 mg - 25 mg</t>
  </si>
  <si>
    <t>CYNETIC PRO 150 TECNOQUIMICAS 8025MGCAPSULA CAJA</t>
  </si>
  <si>
    <t>19989500-05</t>
  </si>
  <si>
    <t xml:space="preserve">CALCIO (CITRATO) - VITAMINA D3 (COLECALCIFEROL) 315 mg - 200 U.I. </t>
  </si>
  <si>
    <t xml:space="preserve">315 mg - 200 U.I. </t>
  </si>
  <si>
    <t>CITRAGEL CAPSULAS</t>
  </si>
  <si>
    <t>00212444-27</t>
  </si>
  <si>
    <t>LIPITOR 20MG TABLETAS</t>
  </si>
  <si>
    <t>20060798-02</t>
  </si>
  <si>
    <t>MOMETASONA 0.05 g/100 mL (0.05 %)</t>
  </si>
  <si>
    <t>0.05 g/100 mL (0.05 %)</t>
  </si>
  <si>
    <t>RINAID 005 SUSPENSION NSAL FRASCO</t>
  </si>
  <si>
    <t xml:space="preserve">D42-1724800 </t>
  </si>
  <si>
    <t>MED42095</t>
  </si>
  <si>
    <t>19930430-06</t>
  </si>
  <si>
    <t>LEVOTIROXINA 88 mcg</t>
  </si>
  <si>
    <t>88 mcg</t>
  </si>
  <si>
    <t>SYNTHROID 88 LAFRANCOL INT TAB 88 MCG FRASCO</t>
  </si>
  <si>
    <t>20100456-01</t>
  </si>
  <si>
    <t>FUROATO FLUTICASONA+VILANTEROL 200/25MCG</t>
  </si>
  <si>
    <t>INH</t>
  </si>
  <si>
    <t>200/25MCG</t>
  </si>
  <si>
    <t>RELVAR ELLIPTA GLAXO INT 30DOS PINH 20025MCG INH</t>
  </si>
  <si>
    <t>GLICERINA  CARBOXIMETILCELULOSA SODICA (VISCOSIDAD MEDIA)  9 mg/mL 3.25 mg/mL  1.75 mg</t>
  </si>
  <si>
    <t>9 mg/mL 3.25 mg/mL  1.75 mg</t>
  </si>
  <si>
    <t xml:space="preserve">D42-1724931 </t>
  </si>
  <si>
    <t>MED42108</t>
  </si>
  <si>
    <t xml:space="preserve">D42-1724954 </t>
  </si>
  <si>
    <t>19962588-02</t>
  </si>
  <si>
    <t>METOCARBAMOL 750 mg</t>
  </si>
  <si>
    <t>750 mg</t>
  </si>
  <si>
    <t>MED42109</t>
  </si>
  <si>
    <t>ANGELA MARIA</t>
  </si>
  <si>
    <t>PRIETO MONTERO</t>
  </si>
  <si>
    <t>METOCARBAMOL 750MG TABLETAS</t>
  </si>
  <si>
    <t>20120491-01</t>
  </si>
  <si>
    <t>ETORIMED 120MG NOVAMED TAB REC 120MG CAJA</t>
  </si>
  <si>
    <t xml:space="preserve">D42-1725065 </t>
  </si>
  <si>
    <t>B001</t>
  </si>
  <si>
    <t>MED42111</t>
  </si>
  <si>
    <t>LUZ MERY</t>
  </si>
  <si>
    <t>ORTIZ -</t>
  </si>
  <si>
    <t>00045688-01</t>
  </si>
  <si>
    <t>BETAMETASONA VALERATO 0.05 %</t>
  </si>
  <si>
    <t>BETAMETASONA 005 UNGUENTO TOPICO</t>
  </si>
  <si>
    <t xml:space="preserve">D42-1725076 </t>
  </si>
  <si>
    <t>MED42112</t>
  </si>
  <si>
    <t>20038991-07</t>
  </si>
  <si>
    <t>DULOXETINA 30 mg</t>
  </si>
  <si>
    <t>DUXETINA 30MG CAPSULAS</t>
  </si>
  <si>
    <t>20087008-08</t>
  </si>
  <si>
    <t>ACETAMINOFEN - HIDROCODONA 325 mg - 5 mg</t>
  </si>
  <si>
    <t>325 mg - 5 mg</t>
  </si>
  <si>
    <t>DOLIREN 3255MG LAFRANCOL INT TAB REC CADA UNO</t>
  </si>
  <si>
    <t>00040974-19</t>
  </si>
  <si>
    <t>BENCIDAMINA (BENZIDAMINA) 0.3 % (0.3 g/100 mL)</t>
  </si>
  <si>
    <t>0.3 % (0.3 g/100 mL)</t>
  </si>
  <si>
    <t>BENZIRIN VERDE 120ML SOLUCION BUCAL</t>
  </si>
  <si>
    <t>F200</t>
  </si>
  <si>
    <t>CRISTHIAN ADOLFO</t>
  </si>
  <si>
    <t>DIAZ GUEVARA</t>
  </si>
  <si>
    <t xml:space="preserve">D42-1725149 </t>
  </si>
  <si>
    <t>MED42119</t>
  </si>
  <si>
    <t xml:space="preserve">SALOMÃ‰ </t>
  </si>
  <si>
    <t>OROZCO</t>
  </si>
  <si>
    <t>00051330-17</t>
  </si>
  <si>
    <t>IBUPROFENO 400 mg</t>
  </si>
  <si>
    <t>IBUPROFENO 400MG TABLETAS</t>
  </si>
  <si>
    <t xml:space="preserve">D42-1725156 </t>
  </si>
  <si>
    <t>00028566-01</t>
  </si>
  <si>
    <t>DESONIDA 0.1 %</t>
  </si>
  <si>
    <t>MED42120</t>
  </si>
  <si>
    <t>BELEN</t>
  </si>
  <si>
    <t>VIDAL</t>
  </si>
  <si>
    <t>DESONIDA 01 CREMA TOPICA</t>
  </si>
  <si>
    <t xml:space="preserve">D42-1725164 </t>
  </si>
  <si>
    <t>20055000-01</t>
  </si>
  <si>
    <t>DIENOGEST - ETINILESTRADIOL 2 mg - 0.02 mg</t>
  </si>
  <si>
    <t>2 mg - 0.02 mg</t>
  </si>
  <si>
    <t>MED42123</t>
  </si>
  <si>
    <t>MARIA PAULA</t>
  </si>
  <si>
    <t>HOLGUIN BASTIDA</t>
  </si>
  <si>
    <t>BELLAFACE SUAVE TAB RECUBIERTAS</t>
  </si>
  <si>
    <t xml:space="preserve">D42-1726433 </t>
  </si>
  <si>
    <t>1017325|</t>
  </si>
  <si>
    <t>VIVIANA BARRERA</t>
  </si>
  <si>
    <t>PATOLOGIA Y ANATOMIA PATOLOGICA</t>
  </si>
  <si>
    <t>MED42124</t>
  </si>
  <si>
    <t>GOMEZ MORENO</t>
  </si>
  <si>
    <t>19975838-04</t>
  </si>
  <si>
    <t>LEVETIRACETAM 100 mg/mL</t>
  </si>
  <si>
    <t>100 mg/mL</t>
  </si>
  <si>
    <t>KEPRA 100MG SOLUCION ORAL</t>
  </si>
  <si>
    <t>20039359-03</t>
  </si>
  <si>
    <t>VALSARTAN 80 mg</t>
  </si>
  <si>
    <t>DIOVAN 80MG TABLETAS</t>
  </si>
  <si>
    <t>20058810-01</t>
  </si>
  <si>
    <t>DOLEX ACTIGEL CAPSULA BLANDA</t>
  </si>
  <si>
    <t>00226891-02</t>
  </si>
  <si>
    <t>REFRESH TEARS 10ML SOLUCION OFTALM</t>
  </si>
  <si>
    <t xml:space="preserve">D42-1726413 </t>
  </si>
  <si>
    <t>19942450-05</t>
  </si>
  <si>
    <t>SERTRALINA 25 mg</t>
  </si>
  <si>
    <t>MED42131</t>
  </si>
  <si>
    <t>CESAR</t>
  </si>
  <si>
    <t>IGLESIAS HERNAN</t>
  </si>
  <si>
    <t>DOMINIUM 25MG TABLETAS</t>
  </si>
  <si>
    <t>20032011-09</t>
  </si>
  <si>
    <t>CREMA ALMIPRO 500 GR UNGUENTO TOPICO</t>
  </si>
  <si>
    <t>POLIETILENGLICO TQ INT PLVSLNORAL3350 CADA UNO</t>
  </si>
  <si>
    <t>01980397-01</t>
  </si>
  <si>
    <t xml:space="preserve">LEVODOPA - CARBIDOPA 250 mg - 25 mg </t>
  </si>
  <si>
    <t xml:space="preserve">250 mg - 25 mg </t>
  </si>
  <si>
    <t>LEVODOPCARBIDO 25250 TABLETAS</t>
  </si>
  <si>
    <t>20059984-21</t>
  </si>
  <si>
    <t>MEMANTINA 20 mg</t>
  </si>
  <si>
    <t>MODUALZ 20 MG TECNOQUIMI INT TABLETA CADA UNO</t>
  </si>
  <si>
    <t>19957682-02</t>
  </si>
  <si>
    <t>VITAMINA B12 (HIDROXICOBALAMINA) 1 mg/mL</t>
  </si>
  <si>
    <t>VITAMINA B12 1MGML SOLN INY</t>
  </si>
  <si>
    <t>SUPLEMENTO PARA CICATRIZACION DE HERIDAS (ABOUND) -</t>
  </si>
  <si>
    <t>-</t>
  </si>
  <si>
    <t>ABOUND ABBOTT INT ALIMENTO ESPECI SOBRE CU</t>
  </si>
  <si>
    <t xml:space="preserve">D42-1725306 </t>
  </si>
  <si>
    <t>MED42136</t>
  </si>
  <si>
    <t>MARGARITA DEL CARMEN</t>
  </si>
  <si>
    <t>PINEDA OCAMPO</t>
  </si>
  <si>
    <t xml:space="preserve">D42-1725325 </t>
  </si>
  <si>
    <t>RC</t>
  </si>
  <si>
    <t>00230337-01</t>
  </si>
  <si>
    <t>TOBRAMICINA - DEXAMETASONA 0.3 % - 0.1 %</t>
  </si>
  <si>
    <t>UNG OFT</t>
  </si>
  <si>
    <t>0.3 % - 0.1 %</t>
  </si>
  <si>
    <t>MED42137</t>
  </si>
  <si>
    <t xml:space="preserve">MAXIMILIANO </t>
  </si>
  <si>
    <t>SANCHEZ GOMEZ</t>
  </si>
  <si>
    <t>TRAZIDEX UNGENA 35GR UNGUENTO OFTALM TUBO</t>
  </si>
  <si>
    <t xml:space="preserve">D42-1726972 </t>
  </si>
  <si>
    <t>MED42138</t>
  </si>
  <si>
    <t>MARIA BARBARA</t>
  </si>
  <si>
    <t>ORJUELA CASTA?O</t>
  </si>
  <si>
    <t>19988586-03</t>
  </si>
  <si>
    <t xml:space="preserve">TELMISARTAN 40 mg </t>
  </si>
  <si>
    <t xml:space="preserve">40 mg </t>
  </si>
  <si>
    <t>MICARDIS 40 MG TABLETAS</t>
  </si>
  <si>
    <t>20041735-05</t>
  </si>
  <si>
    <t>PREGABALINA 50 mg</t>
  </si>
  <si>
    <t>LYRICA 50 MG CAPSULA</t>
  </si>
  <si>
    <t>19932996-03</t>
  </si>
  <si>
    <t xml:space="preserve">BUDESONIDA - FORMOTEROL 200 mg - 6.27 mcg </t>
  </si>
  <si>
    <t>CAP INH</t>
  </si>
  <si>
    <t xml:space="preserve">200 mg - 6.27 mcg </t>
  </si>
  <si>
    <t>AEROVIAL 200627MCG CAPSULA INHALADOR</t>
  </si>
  <si>
    <t>00042216-13</t>
  </si>
  <si>
    <t>FUROSEMIDA 40 mg</t>
  </si>
  <si>
    <t>FUROSEMIDA 40MG TABLETAS</t>
  </si>
  <si>
    <t xml:space="preserve">D42-1725356 </t>
  </si>
  <si>
    <t>19927074-04</t>
  </si>
  <si>
    <t>CLOTRIMAZOL - BETAMETASONA - GENTAMICINA 1 % - 0.05 % - 0.1 %</t>
  </si>
  <si>
    <t>1 % - 0.05 % - 0.1 %</t>
  </si>
  <si>
    <t>MED42139</t>
  </si>
  <si>
    <t>CORASAN CREMA TOPICA</t>
  </si>
  <si>
    <t>00031337-03</t>
  </si>
  <si>
    <t>SULFADIAZINA DE PLATA 1 g/100 g (1 %)</t>
  </si>
  <si>
    <t>1 g/100 g (1 %)</t>
  </si>
  <si>
    <t>SULFAPLATA 60GR CREMA HIDROSOL POTE</t>
  </si>
  <si>
    <t xml:space="preserve">D42-1725361 </t>
  </si>
  <si>
    <t>MED42140</t>
  </si>
  <si>
    <t>CARMEN HILDA</t>
  </si>
  <si>
    <t>ARCOS GAVIRIA</t>
  </si>
  <si>
    <t>00027674-08</t>
  </si>
  <si>
    <t>DIPIRONA - ISOMETHEPTENO - CAFEINA 300 mg - 30 mg - 30 mg</t>
  </si>
  <si>
    <t>300 mg - 30 mg - 30 mg</t>
  </si>
  <si>
    <t>NEOSALDINA TABLETAS</t>
  </si>
  <si>
    <t>19941307-01</t>
  </si>
  <si>
    <t>MUVETTS 200MG TABLETAS</t>
  </si>
  <si>
    <t xml:space="preserve">D42-1726400 </t>
  </si>
  <si>
    <t>20079787-03</t>
  </si>
  <si>
    <t>MED42141</t>
  </si>
  <si>
    <t>MARIA EDITH</t>
  </si>
  <si>
    <t>MARROQUIN --</t>
  </si>
  <si>
    <t>DAFLON 1000MG SERVIER INT SUSPENSION ORAL SACHET C</t>
  </si>
  <si>
    <t>19914312-21</t>
  </si>
  <si>
    <t>INSULINA GLARGINA (JERINGA PRELLENADA) 100 U.I./mL (300 U.I./3 mL)</t>
  </si>
  <si>
    <t>100 U.I./mL (300 U.I./3 mL)</t>
  </si>
  <si>
    <t>LANTUS SOLO STR SANOFI INT SOL INYEC 300UI CADA UN</t>
  </si>
  <si>
    <t>19950479-19</t>
  </si>
  <si>
    <t>INSULINA GLULISINA (CARTUCHO) 100 U.I./mL (300 U.I./3 mL)</t>
  </si>
  <si>
    <t>APIDRA SOLO STR SOLUCION INYECTABLE</t>
  </si>
  <si>
    <t>FREESTYLE LIBRE ABBOTT INT 2 MONITORGLUCOS CAJA</t>
  </si>
  <si>
    <t>20004252-01</t>
  </si>
  <si>
    <t xml:space="preserve">N-ACETIL CISTEINA 600 mg  </t>
  </si>
  <si>
    <t>FLUMIXOL 600MG GRANULADO</t>
  </si>
  <si>
    <t xml:space="preserve">D42-1726359 </t>
  </si>
  <si>
    <t>MED42142</t>
  </si>
  <si>
    <t>ANA SOLFEMIRA</t>
  </si>
  <si>
    <t>ARANGO DE CORRA</t>
  </si>
  <si>
    <t>AGUJA PARA JERINGA DE INSULINA NOVOFINE  30G 0.3mmX8mm</t>
  </si>
  <si>
    <t>30G 0.3mmX8mm</t>
  </si>
  <si>
    <t>NOVOFINE CAL NOVO NORDISK AGUJAS 30GX6MM CADA UNO</t>
  </si>
  <si>
    <t>20069166-16</t>
  </si>
  <si>
    <t>MEMANTINA 20MG TAB RECUBIERTAS</t>
  </si>
  <si>
    <t>19973772-05</t>
  </si>
  <si>
    <t>LEVOMEPROMAZINA 25 mg</t>
  </si>
  <si>
    <t>LEVOMEPROMAZINA 25MG TABLETAS</t>
  </si>
  <si>
    <t>19985874-04</t>
  </si>
  <si>
    <t>RIVASTIGMINA 9 mg</t>
  </si>
  <si>
    <t>9 mg</t>
  </si>
  <si>
    <t>EXELON 9MG5CM2 PARCHE TRANSDERMICO</t>
  </si>
  <si>
    <t>19972118-12</t>
  </si>
  <si>
    <t>INSULINA DETEMIR (PEN) 100 U.I./3 mL</t>
  </si>
  <si>
    <t>100 U.I./3 mL</t>
  </si>
  <si>
    <t>LEVEMIR 100UI SOLUCION INYECTABLE</t>
  </si>
  <si>
    <t>PANAL TALLA M</t>
  </si>
  <si>
    <t>TALLA M</t>
  </si>
  <si>
    <t>ABSORBENTE TENA SLIP TM INSTITUCION PAQUETE</t>
  </si>
  <si>
    <t xml:space="preserve">D42-1726497 </t>
  </si>
  <si>
    <t>MED42143</t>
  </si>
  <si>
    <t>GRANDE CAMAYO</t>
  </si>
  <si>
    <t>19930428-06</t>
  </si>
  <si>
    <t>SYNTHROID 50 LAFRANCOL INT TABLETA 50MCG FRASCO</t>
  </si>
  <si>
    <t>20188697-01</t>
  </si>
  <si>
    <t>ACICLOVIR 5 %</t>
  </si>
  <si>
    <t>ACICLOVIR 5 TECNOQUIMICAS CREMA TUBO</t>
  </si>
  <si>
    <t xml:space="preserve">D42-1725396 </t>
  </si>
  <si>
    <t>20019744-01</t>
  </si>
  <si>
    <t xml:space="preserve">BUDESONIDA 200 mcg/dosis (40 mg) (0.3256 </t>
  </si>
  <si>
    <t xml:space="preserve">200 mcg/dosis (40 mg) (0.3256 </t>
  </si>
  <si>
    <t>J459</t>
  </si>
  <si>
    <t>MED42144</t>
  </si>
  <si>
    <t>BUDESYNT 200MCG SOL INHALACION</t>
  </si>
  <si>
    <t>20103606-01</t>
  </si>
  <si>
    <t>PREDNISOLONA 5mg/mL</t>
  </si>
  <si>
    <t>5mg/mL</t>
  </si>
  <si>
    <t>PEPRED PLUS  SOLUCION ORAL</t>
  </si>
  <si>
    <t>19925053-03</t>
  </si>
  <si>
    <t>SALBUTAMOL 100 mcg/dosis (0.14 %)</t>
  </si>
  <si>
    <t>100 mcg/dosis (0.14 %)</t>
  </si>
  <si>
    <t>SALBUTAMOL  INHALADOR 200DOSIS</t>
  </si>
  <si>
    <t xml:space="preserve">D42-1725412 </t>
  </si>
  <si>
    <t>730825.</t>
  </si>
  <si>
    <t>M546</t>
  </si>
  <si>
    <t>MED42145</t>
  </si>
  <si>
    <t>AURA MARIA</t>
  </si>
  <si>
    <t>AMAYA CARDENAS</t>
  </si>
  <si>
    <t xml:space="preserve">D42-1725424 </t>
  </si>
  <si>
    <t>MED42147</t>
  </si>
  <si>
    <t>FABIOLA</t>
  </si>
  <si>
    <t>SALCEDO DE LOZA</t>
  </si>
  <si>
    <t>20052048-03</t>
  </si>
  <si>
    <t>OLMESARTAN - AMLODIPINO 40 mg - 5 mg</t>
  </si>
  <si>
    <t>40 mg - 5 mg</t>
  </si>
  <si>
    <t>ILTUXAM 405MG TABLETAS</t>
  </si>
  <si>
    <t>20020184-15</t>
  </si>
  <si>
    <t>ESTATLEN 40MG TABLETAS CADA UNO</t>
  </si>
  <si>
    <t>19928496-03</t>
  </si>
  <si>
    <t>SERTRALINA 100 mg</t>
  </si>
  <si>
    <t>SERTRALINA TECNOQUIMI INT TAB100MG CADA UNO</t>
  </si>
  <si>
    <t>20082502-17</t>
  </si>
  <si>
    <t>FEXOFENADINA 120MG TAB RECUBIERTAS</t>
  </si>
  <si>
    <t>19936296-11</t>
  </si>
  <si>
    <t>ACIDO ACETILSALICILICO 100MG TABLERA</t>
  </si>
  <si>
    <t>ATORVASTATINA - EZETIMIBA 20 mg - 10 mg</t>
  </si>
  <si>
    <t>19990030-03</t>
  </si>
  <si>
    <t>HIDROXIPROPILMETILCELULOSA 3 mg/mL</t>
  </si>
  <si>
    <t>3 mg/mL</t>
  </si>
  <si>
    <t>HIPROLUB 03 SOLUCION OFTALM</t>
  </si>
  <si>
    <t>19960307-01</t>
  </si>
  <si>
    <t>LOC</t>
  </si>
  <si>
    <t>20015778-03</t>
  </si>
  <si>
    <t>VALSARTAN - AMLODIPINO - HIDROCLOROTIAZIDA 160 mg - 5 mg - 12.5 mg</t>
  </si>
  <si>
    <t>160 mg - 5 mg - 12.5 mg</t>
  </si>
  <si>
    <t>EXFORGE HCT 5160125 COMPRIMIDOS</t>
  </si>
  <si>
    <t>20025310-08</t>
  </si>
  <si>
    <t>NIFEDIPINA 30 mg</t>
  </si>
  <si>
    <t>NIFEDIPINO 30MG CAPSULAS</t>
  </si>
  <si>
    <t>19941885-07</t>
  </si>
  <si>
    <t>TIMOLOL 0.5 % (5 mg/mL)</t>
  </si>
  <si>
    <t>0.5 % (5 mg/mL)</t>
  </si>
  <si>
    <t>TIMOLOL MK 05 TECNOQUIMI INT SOL OFTAL FRASCO</t>
  </si>
  <si>
    <t>16 mg</t>
  </si>
  <si>
    <t xml:space="preserve">D42-1726360 </t>
  </si>
  <si>
    <t>20007098-03</t>
  </si>
  <si>
    <t>ZOPICLONA 7.5 mg</t>
  </si>
  <si>
    <t>7.5 mg</t>
  </si>
  <si>
    <t>I350</t>
  </si>
  <si>
    <t>MED42151</t>
  </si>
  <si>
    <t>OMAR</t>
  </si>
  <si>
    <t>MARTINEZ GOMEZ</t>
  </si>
  <si>
    <t>ZOPICLONA 75MG BUSSIE INT TABLETA CADA UNO</t>
  </si>
  <si>
    <t>00034016-02</t>
  </si>
  <si>
    <t>BISOPROLOL 5 mg</t>
  </si>
  <si>
    <t>CONCOR 5MG TABLETAS</t>
  </si>
  <si>
    <t>20115124-01</t>
  </si>
  <si>
    <t>DUTASTERIDA - TAMSULOSINA 0.5 mg - 0.4 mg</t>
  </si>
  <si>
    <t>0.5 mg - 0.4 mg</t>
  </si>
  <si>
    <t>TAMSULON DUO TECNOFARMA INT CAP 0504 MG CADA UN</t>
  </si>
  <si>
    <t xml:space="preserve">D42-1725476 </t>
  </si>
  <si>
    <t>19939513-46</t>
  </si>
  <si>
    <t>BENZOCAINA - CETILPIRIDINIO CLORURO 10 mg - 1.4 mg</t>
  </si>
  <si>
    <t>10 mg - 1.4 mg</t>
  </si>
  <si>
    <t>B338</t>
  </si>
  <si>
    <t>MED42152</t>
  </si>
  <si>
    <t>SAMUEL</t>
  </si>
  <si>
    <t>CASTA?O ZULETA</t>
  </si>
  <si>
    <t>NORAVER MENTA PASTILLAS CAJA</t>
  </si>
  <si>
    <t>20018966-01</t>
  </si>
  <si>
    <t>OXIMETAZOLINA 0.05 %</t>
  </si>
  <si>
    <t>SOL NAS</t>
  </si>
  <si>
    <t>OXIMETAZOLINA 005 SOLUCION NASAL</t>
  </si>
  <si>
    <t>19969889-38</t>
  </si>
  <si>
    <t>CLOPERASTINA FENDIZOATO (CLORHIDRATO)  7.434 mg/mL (4 mg/mL)</t>
  </si>
  <si>
    <t>7.434 mg/mL (4 mg/mL)</t>
  </si>
  <si>
    <t>CLOPERAX 4MGML SUSPENSION ORAL</t>
  </si>
  <si>
    <t>00027363-01</t>
  </si>
  <si>
    <t>ACETAMINOFEN - CODEINA 325 - 8mg - mg</t>
  </si>
  <si>
    <t>325 - 8mg - mg</t>
  </si>
  <si>
    <t>WINADEINE 325MG8MG TABLET</t>
  </si>
  <si>
    <t>FEXOFENADINA 30 mg/5 mL (0.6 g/100 mL)</t>
  </si>
  <si>
    <t>30 mg/5 mL (0.6 g/100 mL)</t>
  </si>
  <si>
    <t>K589</t>
  </si>
  <si>
    <t>ISPAGHULA HUSK (CASCARA DE SEMILLA DE PLANTAGO) 3.25 g/5 g (3.25 g/100 mL)</t>
  </si>
  <si>
    <t>3.25 g/5 g (3.25 g/100 mL)</t>
  </si>
  <si>
    <t>FYBOFORT 200GR POLVO SUSP ORAL</t>
  </si>
  <si>
    <t>20005814-01</t>
  </si>
  <si>
    <t>ACIDO FUSIDICO (FUSIDATO DE SODIO) 2 %</t>
  </si>
  <si>
    <t>ACIDO FUSIDICO 2 CREMA TOPICA</t>
  </si>
  <si>
    <t>01984916-05</t>
  </si>
  <si>
    <t>ALLEGRA SANOFI TAB 120MG CAJA</t>
  </si>
  <si>
    <t>19953919-08</t>
  </si>
  <si>
    <t>ESOMEPRAZOL 40M G TQ INT TABLETAS CADA UNO</t>
  </si>
  <si>
    <t xml:space="preserve">D42-1726833 </t>
  </si>
  <si>
    <t>I119</t>
  </si>
  <si>
    <t>MED42161</t>
  </si>
  <si>
    <t>BLANCA CILIA</t>
  </si>
  <si>
    <t>OLIVAR DE BARBO</t>
  </si>
  <si>
    <t>PANTOPRAZOL 40M TAB L</t>
  </si>
  <si>
    <t>19991309-01</t>
  </si>
  <si>
    <t>TIOTROPIO BROMURO 0.005 mg</t>
  </si>
  <si>
    <t>0.005 mg</t>
  </si>
  <si>
    <t>SPIRIVA RESPIMA CARTUCHO SOLUCION INHALAD</t>
  </si>
  <si>
    <t>19992192-01</t>
  </si>
  <si>
    <t>METFORMINA - SITAGLIPTINA 850 mg - 50 mg</t>
  </si>
  <si>
    <t>850 mg - 50 mg</t>
  </si>
  <si>
    <t>JANUMET 50850MG TABLETAS</t>
  </si>
  <si>
    <t>00032897-05</t>
  </si>
  <si>
    <t>HIERRO (SULFATO FERROSO) 200 mg</t>
  </si>
  <si>
    <t>SULFATO FERROSO 200MG TABLETAS</t>
  </si>
  <si>
    <t>PANAL ABSORBENT TENA PANTS ULTRA MEDIUM PAQUETE</t>
  </si>
  <si>
    <t>19961306-01</t>
  </si>
  <si>
    <t>BETAHISTINA  16 mg</t>
  </si>
  <si>
    <t>GLADYS</t>
  </si>
  <si>
    <t>VERUM 16 MG TABLETAS</t>
  </si>
  <si>
    <t>20088116-01</t>
  </si>
  <si>
    <t>ACETAMINOFEN - NAPROXENO - CAFEINA 250 mg - 220 mg - 65 mg</t>
  </si>
  <si>
    <t>250 mg - 220 mg - 65 mg</t>
  </si>
  <si>
    <t>X RAY DOL GENOMMA LAB TABLETAS CAJA</t>
  </si>
  <si>
    <t xml:space="preserve">D42-1726404 </t>
  </si>
  <si>
    <t>MED42164</t>
  </si>
  <si>
    <t>BERTHA</t>
  </si>
  <si>
    <t>VALENCIANO DE G</t>
  </si>
  <si>
    <t>19995320-14</t>
  </si>
  <si>
    <t>QUETIAPINA 200 mg</t>
  </si>
  <si>
    <t>QUETIAPINA TECNOQUIM INT TAB 200MG CADA UNO</t>
  </si>
  <si>
    <t>19996292-14</t>
  </si>
  <si>
    <t>QUETIAPINA 100 mg</t>
  </si>
  <si>
    <t>QUETIAPINA 100 TECNOQUIMIC INT TAB 100MG CADA UNO</t>
  </si>
  <si>
    <t>19920065-02</t>
  </si>
  <si>
    <t>CLONAZEPAM 2.5 mg/mL</t>
  </si>
  <si>
    <t>2.5 mg/mL</t>
  </si>
  <si>
    <t>COQUAN 25MGML SOLUCION ORAL</t>
  </si>
  <si>
    <t>AMBROXOL 15 mg/5 mL (300 mg/100mL)</t>
  </si>
  <si>
    <t>15 mg/5 mL (300 mg/100mL)</t>
  </si>
  <si>
    <t>19938609-08</t>
  </si>
  <si>
    <t>CARDIOSOL PROCAPS  INT TABLSOST 30MG CADA UNO</t>
  </si>
  <si>
    <t xml:space="preserve">D42-1727434 </t>
  </si>
  <si>
    <t>H048</t>
  </si>
  <si>
    <t>MED42171</t>
  </si>
  <si>
    <t>ACRYLARM 2MG10GR GEL OFTALMICO</t>
  </si>
  <si>
    <t>TOPTEAR 10ML SOLUCION OFTALMICA</t>
  </si>
  <si>
    <t xml:space="preserve">D42-1726344 </t>
  </si>
  <si>
    <t>M150</t>
  </si>
  <si>
    <t>MED42172</t>
  </si>
  <si>
    <t>DOMINGA</t>
  </si>
  <si>
    <t>RIVERA ANTE</t>
  </si>
  <si>
    <t>ACETAMINOFEN  500MG TABLETAS</t>
  </si>
  <si>
    <t xml:space="preserve">D42-1725891 </t>
  </si>
  <si>
    <t>O000</t>
  </si>
  <si>
    <t>MED42173</t>
  </si>
  <si>
    <t>JESSICA PAOLA</t>
  </si>
  <si>
    <t>GALVIS FLOREZ</t>
  </si>
  <si>
    <t>DOXILAMINA - PIRIDOXINA 10-10 mg - mg</t>
  </si>
  <si>
    <t>10-10 mg - mg</t>
  </si>
  <si>
    <t>PLENIV 10MG10M PROCAPS CAPSULA BLANDA CAJA</t>
  </si>
  <si>
    <t>20096938-03</t>
  </si>
  <si>
    <t>VITAMINA D3 (COLECALCIFEROL) 2500 (1) U.I. (mg)</t>
  </si>
  <si>
    <t>AMP</t>
  </si>
  <si>
    <t>2500 (1) U.I. (mg)</t>
  </si>
  <si>
    <t>HISTOTAL 25000U EUROETIKA AMPOLLA BEBIBLE CAJA</t>
  </si>
  <si>
    <t xml:space="preserve">D42-1726335 </t>
  </si>
  <si>
    <t>MED42174</t>
  </si>
  <si>
    <t>20098210-01</t>
  </si>
  <si>
    <t>TERBINAFINA 1 %</t>
  </si>
  <si>
    <t>SOL TOP</t>
  </si>
  <si>
    <t>TERBIFIN 1 HUMAX SOLUCION TOPICA FRASCO</t>
  </si>
  <si>
    <t>20109859-06</t>
  </si>
  <si>
    <t>ITRACONAZOL 100 mg</t>
  </si>
  <si>
    <t>ENITRAX 100MG PROCAPS CAPSULA CAJA</t>
  </si>
  <si>
    <t>20102482-01</t>
  </si>
  <si>
    <t>CICLOPIROXOLAMINA 80 mg/g (8 g/100 g)</t>
  </si>
  <si>
    <t>80 mg/g (8 g/100 g)</t>
  </si>
  <si>
    <t>NIOGERMOX ISDIN 8 SOLTOPICA FRASCO</t>
  </si>
  <si>
    <t xml:space="preserve">D42-1725909 </t>
  </si>
  <si>
    <t>K219</t>
  </si>
  <si>
    <t>MED42175</t>
  </si>
  <si>
    <t>NIDIA</t>
  </si>
  <si>
    <t>ROJAS FLOREZ</t>
  </si>
  <si>
    <t>20008867-07</t>
  </si>
  <si>
    <t>ZOPICLONA 75MG TABLETAS</t>
  </si>
  <si>
    <t>20090823-01</t>
  </si>
  <si>
    <t>ATORVASTATINA - OMEGA 3 20 - 840</t>
  </si>
  <si>
    <t>20 - 840</t>
  </si>
  <si>
    <t>LIPOMEGA 28840 CAP BLANDA</t>
  </si>
  <si>
    <t>20082633-01</t>
  </si>
  <si>
    <t>INSULINA GLARGINA (JERINGA PRELLENADA-SOLOSTAR-PEN) 300 (450)</t>
  </si>
  <si>
    <t>300 (450)</t>
  </si>
  <si>
    <t>TOUJEO 300UML SOLN INYECTABLE LAPICERA</t>
  </si>
  <si>
    <t xml:space="preserve">D42-1725935 </t>
  </si>
  <si>
    <t>MED42176</t>
  </si>
  <si>
    <t>ESTHER JULIA</t>
  </si>
  <si>
    <t>PERDOMO ROJAS</t>
  </si>
  <si>
    <t xml:space="preserve">D42-1725939 </t>
  </si>
  <si>
    <t>MED42177</t>
  </si>
  <si>
    <t>NOAH</t>
  </si>
  <si>
    <t>TROCHEZ JIMENEZ</t>
  </si>
  <si>
    <t>19924904-01</t>
  </si>
  <si>
    <t>DESONIDA 0.05 g</t>
  </si>
  <si>
    <t>0.05 g</t>
  </si>
  <si>
    <t>DESONIDA 005 EMULSION</t>
  </si>
  <si>
    <t xml:space="preserve">D42-1725955 </t>
  </si>
  <si>
    <t>MED42179</t>
  </si>
  <si>
    <t>POLANIA CABRERA</t>
  </si>
  <si>
    <t xml:space="preserve">D42-1725964 </t>
  </si>
  <si>
    <t>19988981-07</t>
  </si>
  <si>
    <t>ARIPIPRAZOL 15 mg</t>
  </si>
  <si>
    <t>15 mg</t>
  </si>
  <si>
    <t>MED42180</t>
  </si>
  <si>
    <t>ARIPRAZOL 15MG TABLETAS CADA UNO</t>
  </si>
  <si>
    <t xml:space="preserve">D42-1725994 </t>
  </si>
  <si>
    <t>MED42181</t>
  </si>
  <si>
    <t>EMMANUEL ENRIQUE</t>
  </si>
  <si>
    <t>DINAS LEMOS</t>
  </si>
  <si>
    <t>19971179-11</t>
  </si>
  <si>
    <t>MUXOL FLEM NINO 120ML SOLUCION ORAL</t>
  </si>
  <si>
    <t xml:space="preserve">D42-1726066 </t>
  </si>
  <si>
    <t>19937957-07</t>
  </si>
  <si>
    <t>K295</t>
  </si>
  <si>
    <t>0857/95</t>
  </si>
  <si>
    <t>ANDRES MAURICIO JACOME REY</t>
  </si>
  <si>
    <t>MED42183</t>
  </si>
  <si>
    <t>SOBEYDA</t>
  </si>
  <si>
    <t>ORTEGA DE HERRE</t>
  </si>
  <si>
    <t>SYSTANE 4MG3ML LUBRICANTE SOLUC OFTALMICA</t>
  </si>
  <si>
    <t>YAJAIRA CAICEDO VARGAS</t>
  </si>
  <si>
    <t>00200636-01</t>
  </si>
  <si>
    <t>CLORURO DE SODIO 2.5 g</t>
  </si>
  <si>
    <t>SOL REC</t>
  </si>
  <si>
    <t>2.5 g</t>
  </si>
  <si>
    <t>TRAVAD ENEM1000  SOLUCION</t>
  </si>
  <si>
    <t>00050476-12</t>
  </si>
  <si>
    <t>POLIETILENGLICOL 3350 105 g</t>
  </si>
  <si>
    <t>105 g</t>
  </si>
  <si>
    <t>NULYTELY POLVO SOLUCION ORAL</t>
  </si>
  <si>
    <t>19953922-01</t>
  </si>
  <si>
    <t>BISACODILO 5 mg</t>
  </si>
  <si>
    <t>BISACODILO 5MG BUSSIE TABLETA CAJA</t>
  </si>
  <si>
    <t>19939513-44</t>
  </si>
  <si>
    <t>NORAVER CEREZA TABLETAS</t>
  </si>
  <si>
    <t xml:space="preserve">D42-1727430 </t>
  </si>
  <si>
    <t>E02X</t>
  </si>
  <si>
    <t>MED42185</t>
  </si>
  <si>
    <t>CRISTOBALINA</t>
  </si>
  <si>
    <t>GAMBOA DE PORTO</t>
  </si>
  <si>
    <t>00033788-04</t>
  </si>
  <si>
    <t>METOPROLOL SUCCINATO 100 mg</t>
  </si>
  <si>
    <t>BETALOC ZOK 100MG TABLETAS</t>
  </si>
  <si>
    <t>20044615-04</t>
  </si>
  <si>
    <t xml:space="preserve">CALCIO CITRATO - VITAMINA D3 (COLECALCIFEROL) 1500 mg - 200 U.I. </t>
  </si>
  <si>
    <t xml:space="preserve">1500 mg - 200 U.I. </t>
  </si>
  <si>
    <t>OROCAL D  TABLETA CADA UNO</t>
  </si>
  <si>
    <t>20077311-03</t>
  </si>
  <si>
    <t>VALSARTAN - CLORTALIDONA 80 - 12.5</t>
  </si>
  <si>
    <t>80 - 12.5</t>
  </si>
  <si>
    <t>BRASARTAN CTDN TAB 80MG125MG CAJ</t>
  </si>
  <si>
    <t>19995116-04</t>
  </si>
  <si>
    <t>ROSUVAX 20MG TABLETAS</t>
  </si>
  <si>
    <t xml:space="preserve">D42-1726159 </t>
  </si>
  <si>
    <t>MED42190</t>
  </si>
  <si>
    <t>MARIA LUCIA</t>
  </si>
  <si>
    <t>DURAN POLO</t>
  </si>
  <si>
    <t>19995113-13</t>
  </si>
  <si>
    <t>QUETIAPINA 25MG TECNOQUIMICAS TABLETA CAJA</t>
  </si>
  <si>
    <t>00219368-06</t>
  </si>
  <si>
    <t>VIREX 50G 15G UNGUENTO TOPICO</t>
  </si>
  <si>
    <t>19915315-02</t>
  </si>
  <si>
    <t>NEBIVOLOL 5 mg</t>
  </si>
  <si>
    <t>NEBILET 5MG TABLETAS CADA UNO</t>
  </si>
  <si>
    <t xml:space="preserve">D42-1726161 </t>
  </si>
  <si>
    <t>MED42192</t>
  </si>
  <si>
    <t>LUCIA</t>
  </si>
  <si>
    <t>GARCIA DE MURCI</t>
  </si>
  <si>
    <t>20114360-02</t>
  </si>
  <si>
    <t>PROBIOTICOS (MULTIFLORA PLUS) 1 X 10 8</t>
  </si>
  <si>
    <t>1 X 10 8</t>
  </si>
  <si>
    <t>MULTIFLORA MEGALABS POLVO SOBRE</t>
  </si>
  <si>
    <t>20039245-02</t>
  </si>
  <si>
    <t>BENCIDAMINA (BENZIDAMINA) 1.5 mg/mL</t>
  </si>
  <si>
    <t>1.5 mg/mL</t>
  </si>
  <si>
    <t>BENZIRIN VERDE 15MGML SOLUCION BUCAL</t>
  </si>
  <si>
    <t xml:space="preserve">D42-1726172 </t>
  </si>
  <si>
    <t>19933487-13</t>
  </si>
  <si>
    <t>CLOPIDOGREL 75 mg</t>
  </si>
  <si>
    <t>I219</t>
  </si>
  <si>
    <t>MED42195</t>
  </si>
  <si>
    <t>LUCERO</t>
  </si>
  <si>
    <t>PRADO BUENO</t>
  </si>
  <si>
    <t>CLOPIDOGREL MK 75MG TABLETA CAJA</t>
  </si>
  <si>
    <t>20043340-18</t>
  </si>
  <si>
    <t>ROSUVINA E LEGRAND 1040 TABLETA CAJA</t>
  </si>
  <si>
    <t>ESOMEPRAZOL 40MG TECNOQUIMICAS TABLETA RECUBIE CAJA</t>
  </si>
  <si>
    <t>19965499-11</t>
  </si>
  <si>
    <t>LOSARTAN 50MG TABLETA</t>
  </si>
  <si>
    <t>EUTIROX 50 MCG TABLETAS</t>
  </si>
  <si>
    <t xml:space="preserve">D42-1726362 </t>
  </si>
  <si>
    <t>MED42196</t>
  </si>
  <si>
    <t>NOHEMI</t>
  </si>
  <si>
    <t>BENAVIDES DE IL</t>
  </si>
  <si>
    <t>00055895-06</t>
  </si>
  <si>
    <t>AMLODIPINO 5MG TABLETAS</t>
  </si>
  <si>
    <t>19963298-02</t>
  </si>
  <si>
    <t>LEFLUNOMIDA 20 mg</t>
  </si>
  <si>
    <t>INFLAXEN 20MG TABLETAS</t>
  </si>
  <si>
    <t xml:space="preserve">D42-1726176 </t>
  </si>
  <si>
    <t>MED42198</t>
  </si>
  <si>
    <t>MARIA RUBY</t>
  </si>
  <si>
    <t>MARIN -</t>
  </si>
  <si>
    <t>TRAZIDEX UNGENA UNGUENTO OFTALM</t>
  </si>
  <si>
    <t>19965663-01</t>
  </si>
  <si>
    <t>TEARSO 5MG SOLUCION OFTALMIC</t>
  </si>
  <si>
    <t>20044923-06</t>
  </si>
  <si>
    <t>GAVISCON MENTA RECKITT SUSPDOBACCION CAJAX12SAC</t>
  </si>
  <si>
    <t>20055155-01</t>
  </si>
  <si>
    <t>METASPRAY 50MCG SPRAY SUSPENSION NASAL</t>
  </si>
  <si>
    <t xml:space="preserve">D42-1726326 </t>
  </si>
  <si>
    <t>I839</t>
  </si>
  <si>
    <t>MED42214</t>
  </si>
  <si>
    <t>RICARDO</t>
  </si>
  <si>
    <t>CHAVEZ MORENO</t>
  </si>
  <si>
    <t>19984678-01</t>
  </si>
  <si>
    <t>TAMSULOSINA 0.4 mg</t>
  </si>
  <si>
    <t>0.4 mg</t>
  </si>
  <si>
    <t>TAMSULOSINA 04MG CAPSULAS</t>
  </si>
  <si>
    <t xml:space="preserve">D42-1726343 </t>
  </si>
  <si>
    <t>J209</t>
  </si>
  <si>
    <t>MED42217</t>
  </si>
  <si>
    <t>JUAN JOSE</t>
  </si>
  <si>
    <t xml:space="preserve">D42-1726355 </t>
  </si>
  <si>
    <t>MED42218</t>
  </si>
  <si>
    <t>ESTHER INES</t>
  </si>
  <si>
    <t>BEDOYA DE AMBUI</t>
  </si>
  <si>
    <t>00051359-01</t>
  </si>
  <si>
    <t>PIRACETAM 800 mg</t>
  </si>
  <si>
    <t>800 mg</t>
  </si>
  <si>
    <t>NEUROBASAL 800MG TABLETAS</t>
  </si>
  <si>
    <t>00226033-04</t>
  </si>
  <si>
    <t>IRBESARTAN 300 mg</t>
  </si>
  <si>
    <t>APROVEL 300MG TABLETAS</t>
  </si>
  <si>
    <t>BIOCALCIUM D POLVO SUSPENS ORAL</t>
  </si>
  <si>
    <t>19930432-06</t>
  </si>
  <si>
    <t>LEVOTIROXINA 112 mcg</t>
  </si>
  <si>
    <t>112 mcg</t>
  </si>
  <si>
    <t>SYNTHROID LAFRANCOL TABLETA 112MCG FRASCO</t>
  </si>
  <si>
    <t>20003530-03</t>
  </si>
  <si>
    <t>INDAPAMIDA 1.5 mg</t>
  </si>
  <si>
    <t>1.5 mg</t>
  </si>
  <si>
    <t>NATRILIX SR 15MG TABLETAS</t>
  </si>
  <si>
    <t xml:space="preserve">D42-1726372 </t>
  </si>
  <si>
    <t>F419</t>
  </si>
  <si>
    <t>MED42219</t>
  </si>
  <si>
    <t>EDILIA DEL CARMEN</t>
  </si>
  <si>
    <t>RAMIREZ CASTRO</t>
  </si>
  <si>
    <t>19939035-02</t>
  </si>
  <si>
    <t>FLUIMUCIL 600MG GRANULADO</t>
  </si>
  <si>
    <t>19939035-01</t>
  </si>
  <si>
    <t xml:space="preserve">D42-1726408 </t>
  </si>
  <si>
    <t>MED42221</t>
  </si>
  <si>
    <t xml:space="preserve">D42-1726990 </t>
  </si>
  <si>
    <t>20013309-02</t>
  </si>
  <si>
    <t>SALMETEROL - FLUTICASONA 50 mcg - 250 mcg</t>
  </si>
  <si>
    <t>50 mcg - 250 mcg</t>
  </si>
  <si>
    <t>M199</t>
  </si>
  <si>
    <t>MED42223</t>
  </si>
  <si>
    <t>SERETIDE DISKUS 50250MCG INHALADOR</t>
  </si>
  <si>
    <t>00035816-04</t>
  </si>
  <si>
    <t>AMOXICILINA 500 mg</t>
  </si>
  <si>
    <t>AMOXICILINA 500MG CAPSULAS</t>
  </si>
  <si>
    <t>DAFLON 1000MG SUSPENSION ORAL CAJ</t>
  </si>
  <si>
    <t>19935345-11</t>
  </si>
  <si>
    <t xml:space="preserve">ACETAMINOFEN - CAFEINA 500 mg - 50 mg </t>
  </si>
  <si>
    <t xml:space="preserve">500 mg - 50 mg </t>
  </si>
  <si>
    <t>ADOREM PLUS SIEGFRIED INT 50050MG TABLET CADA UNO</t>
  </si>
  <si>
    <t xml:space="preserve">D42-1726428 </t>
  </si>
  <si>
    <t>MED42224</t>
  </si>
  <si>
    <t>CATALINA</t>
  </si>
  <si>
    <t>MARTINEZ RODRIG</t>
  </si>
  <si>
    <t>19996391-01</t>
  </si>
  <si>
    <t xml:space="preserve">CLINDAMICINA - ADAPALENO 1 % - 0.1 % </t>
  </si>
  <si>
    <t xml:space="preserve">1 % - 0.1 % </t>
  </si>
  <si>
    <t>ZUDENINA PLUS GEL TOPICA</t>
  </si>
  <si>
    <t>19978406-01</t>
  </si>
  <si>
    <t>CLOPERASTINA FENDIZOATO (CLORHIDRATO)  354 mg/mL (2 mg/mL) (200 mg/10</t>
  </si>
  <si>
    <t>354 mg/mL (2 mg/mL) (200 mg/10</t>
  </si>
  <si>
    <t>FLUTOX 120ML SUSP ORAL</t>
  </si>
  <si>
    <t xml:space="preserve">D42-1726500 </t>
  </si>
  <si>
    <t>MED42226</t>
  </si>
  <si>
    <t>SARA DANIELA</t>
  </si>
  <si>
    <t>CRUZ LUGO</t>
  </si>
  <si>
    <t>00056222-01</t>
  </si>
  <si>
    <t>BETAZOL 005 CREMA TOPICA</t>
  </si>
  <si>
    <t>20007093-01</t>
  </si>
  <si>
    <t>MOMETASONA 0.1 %</t>
  </si>
  <si>
    <t>MOMETASONA 01 CREMA TOPICA</t>
  </si>
  <si>
    <t xml:space="preserve">D42-1726530 </t>
  </si>
  <si>
    <t>MED42229</t>
  </si>
  <si>
    <t>FELIX JESUS</t>
  </si>
  <si>
    <t>AREVALO VILLA</t>
  </si>
  <si>
    <t>BETAZOL 005  LOCION</t>
  </si>
  <si>
    <t>20093349-01</t>
  </si>
  <si>
    <t>METFORMINA - DAPAGLIFLOZINA 1000 - 10</t>
  </si>
  <si>
    <t>1000 - 10</t>
  </si>
  <si>
    <t>XIGDUO XR TAB LP101000MG</t>
  </si>
  <si>
    <t>19901908-03</t>
  </si>
  <si>
    <t>TAMSULON 04MG CAPSULAS</t>
  </si>
  <si>
    <t xml:space="preserve">D42-1726549 </t>
  </si>
  <si>
    <t>MED42230</t>
  </si>
  <si>
    <t>NAYIBE</t>
  </si>
  <si>
    <t>APOLINDAR MOREN</t>
  </si>
  <si>
    <t>20067750-01</t>
  </si>
  <si>
    <t>PIDOTIMOD 400 mg</t>
  </si>
  <si>
    <t>ADIMOD BAGO 400MG7MLSOLORA CAJA</t>
  </si>
  <si>
    <t>19992892-03</t>
  </si>
  <si>
    <t>CETIRIZINA 10 mg</t>
  </si>
  <si>
    <t>CETIRAX 10MG TABLETAS</t>
  </si>
  <si>
    <t>20114360-01</t>
  </si>
  <si>
    <t>MULTIFLORA MEGALABS POLVO CAJA</t>
  </si>
  <si>
    <t>00209154-21</t>
  </si>
  <si>
    <t>PINAVERIO 100 mg</t>
  </si>
  <si>
    <t>DICETEL 100MG TABLETAS</t>
  </si>
  <si>
    <t>19902103-01</t>
  </si>
  <si>
    <t>MEBEVERINA 200 mg</t>
  </si>
  <si>
    <t>CAP CLR</t>
  </si>
  <si>
    <t>DUSPATALIN RETA 200MG CAPSULAS LIBERACION PROLONGA</t>
  </si>
  <si>
    <t xml:space="preserve">D42-1726552 </t>
  </si>
  <si>
    <t>19972124-01</t>
  </si>
  <si>
    <t>DEFLAZACORT 6 mg</t>
  </si>
  <si>
    <t>6 mg</t>
  </si>
  <si>
    <t>M068</t>
  </si>
  <si>
    <t>MED42231</t>
  </si>
  <si>
    <t>DEFLAZACORT 6MG TABLETAS</t>
  </si>
  <si>
    <t xml:space="preserve">D42-1726594 </t>
  </si>
  <si>
    <t>19963352-15</t>
  </si>
  <si>
    <t>MED42232</t>
  </si>
  <si>
    <t>LUZ MARY</t>
  </si>
  <si>
    <t>MORALES DE ARRU</t>
  </si>
  <si>
    <t>ATORVASTATINA 20 MG TABLETA</t>
  </si>
  <si>
    <t>00033744-01</t>
  </si>
  <si>
    <t>TOBRAMICINA - DEXAMETASONA 3 mg/mL - 1 mg/mL  (0.3 % - 0.</t>
  </si>
  <si>
    <t>3 mg/mL - 1 mg/mL  (0.3 % - 0.</t>
  </si>
  <si>
    <t>TOBRADEX 0301  SUSP OFTALMICA</t>
  </si>
  <si>
    <t>20022288-10</t>
  </si>
  <si>
    <t>PRELUDYO 75MG TECNOQUIM INT CAPSULA CADA UNO</t>
  </si>
  <si>
    <t xml:space="preserve">D42-1726633 </t>
  </si>
  <si>
    <t>20103181-11</t>
  </si>
  <si>
    <t>M800</t>
  </si>
  <si>
    <t>MED42234</t>
  </si>
  <si>
    <t>BLANCA OLIVA</t>
  </si>
  <si>
    <t>RODIGRUEZ NU?EZ</t>
  </si>
  <si>
    <t>FENALGEX TECNOQUIMIC INT TABLETA 3255MG CADA UNO</t>
  </si>
  <si>
    <t xml:space="preserve">D42-1726712 </t>
  </si>
  <si>
    <t>19963530-01</t>
  </si>
  <si>
    <t>MECLIZINA CLORHIDRATO 25 mg</t>
  </si>
  <si>
    <t>i10x</t>
  </si>
  <si>
    <t>MED42236</t>
  </si>
  <si>
    <t>MARIELA</t>
  </si>
  <si>
    <t>ZULUAGA SUSUNAG</t>
  </si>
  <si>
    <t>VERTINON 25 MG TABLETA CADA UNO</t>
  </si>
  <si>
    <t>19945455-02</t>
  </si>
  <si>
    <t>BUDESONIDA - FORMOTEROL 320 mcg - 9 mcg</t>
  </si>
  <si>
    <t>320 mcg - 9 mcg</t>
  </si>
  <si>
    <t>SYMBICORT 3209MCG POLVO INHALADOR</t>
  </si>
  <si>
    <t>20039712-01</t>
  </si>
  <si>
    <t>NAPROXENO 275 mg</t>
  </si>
  <si>
    <t>275 mg</t>
  </si>
  <si>
    <t>APRONAX 275MG CAPSULAS</t>
  </si>
  <si>
    <t xml:space="preserve">D42-1727889 </t>
  </si>
  <si>
    <t>MED42237</t>
  </si>
  <si>
    <t>BAUTISTA OTAYA</t>
  </si>
  <si>
    <t>20064965-01</t>
  </si>
  <si>
    <t xml:space="preserve">GUAYACOLATO DE GLICERILO - BROMHEXINA 20 mg/mL - 0.8 mg/mL (2 g/100 </t>
  </si>
  <si>
    <t xml:space="preserve">20 mg/mL - 0.8 mg/mL (2 g/100 </t>
  </si>
  <si>
    <t>TUKOL D 125ML SOL ORAL</t>
  </si>
  <si>
    <t>20086452-01</t>
  </si>
  <si>
    <t>CLARITROMICINA 500 mg</t>
  </si>
  <si>
    <t>KLARICID UD 500MG TAB LIB PROLONGADA</t>
  </si>
  <si>
    <t xml:space="preserve">D42-1726775 </t>
  </si>
  <si>
    <t>00050503-05</t>
  </si>
  <si>
    <t>MED42243</t>
  </si>
  <si>
    <t xml:space="preserve">LUZ NELLY </t>
  </si>
  <si>
    <t xml:space="preserve">GUTIÃ‰RREZ </t>
  </si>
  <si>
    <t xml:space="preserve">D42-1727599 </t>
  </si>
  <si>
    <t>MED42246</t>
  </si>
  <si>
    <t>MARIA CLEOFE</t>
  </si>
  <si>
    <t>PAYAN -</t>
  </si>
  <si>
    <t>00213259-03</t>
  </si>
  <si>
    <t>BEDOYECTA TRI 3 SOLUCION INYECT</t>
  </si>
  <si>
    <t xml:space="preserve">D42-1726933 </t>
  </si>
  <si>
    <t>MED42248</t>
  </si>
  <si>
    <t>20016078-07</t>
  </si>
  <si>
    <t>ROSUVASTATINA - EZETIMIBA 10 mg - 10 mg</t>
  </si>
  <si>
    <t>10 mg - 10 mg</t>
  </si>
  <si>
    <t>CARDIOMAX PLUS 1010MG TABLETAS</t>
  </si>
  <si>
    <t xml:space="preserve">D42-1726939 </t>
  </si>
  <si>
    <t>Z300</t>
  </si>
  <si>
    <t>MED42249</t>
  </si>
  <si>
    <t>LUISA MARIA</t>
  </si>
  <si>
    <t>MENDEZ BECERRA</t>
  </si>
  <si>
    <t>20005723-01</t>
  </si>
  <si>
    <t xml:space="preserve">ESTRADIOL (COM 1) -  ESTRADIOL (COM 2) - DIENOGEST (1) -  ES 3 mg - 2 mg - 2 mg - 1 mg - 2 </t>
  </si>
  <si>
    <t xml:space="preserve">3 mg - 2 mg - 2 mg - 1 mg - 2 </t>
  </si>
  <si>
    <t>QLAIRA 003MG  2MG TABLETAS</t>
  </si>
  <si>
    <t xml:space="preserve">D42-1726976 </t>
  </si>
  <si>
    <t>MED42251</t>
  </si>
  <si>
    <t>BETAZOL 005 SCANDINAVIA INT CREMA TUBO COLAP</t>
  </si>
  <si>
    <t xml:space="preserve">D42-1726977 </t>
  </si>
  <si>
    <t>20064903-04</t>
  </si>
  <si>
    <t>IBUPROFENO - TIOCOLCHICOSIDO 400 - 4 mg - mg</t>
  </si>
  <si>
    <t>400 - 4 mg - mg</t>
  </si>
  <si>
    <t>MED42252</t>
  </si>
  <si>
    <t>TIOCOLFEN 400 CAPSULA DURA CAJA</t>
  </si>
  <si>
    <t xml:space="preserve">D42-1727049 </t>
  </si>
  <si>
    <t>20087385-02</t>
  </si>
  <si>
    <t xml:space="preserve">MINOXIDIL 5 g/100 mL </t>
  </si>
  <si>
    <t xml:space="preserve">5 g/100 mL </t>
  </si>
  <si>
    <t>MED42254</t>
  </si>
  <si>
    <t>BLANCA ELENA</t>
  </si>
  <si>
    <t>LLANOS TEJADA</t>
  </si>
  <si>
    <t>EDAPIL M 5 ESPUMA FCO ALUMIN</t>
  </si>
  <si>
    <t>00043586-01</t>
  </si>
  <si>
    <t>PIRACETAM 800MG TABLETAS</t>
  </si>
  <si>
    <t>00046147-03</t>
  </si>
  <si>
    <t>AMOROLFINA 5 %</t>
  </si>
  <si>
    <t>LOCERYL 5   LACA PARA UNAS ESTUCHE</t>
  </si>
  <si>
    <t>00057693-02</t>
  </si>
  <si>
    <t>ACICLOVIR 500 UNGUENTO TOPICO</t>
  </si>
  <si>
    <t>00207520-04</t>
  </si>
  <si>
    <t>OXIDO DE ZINC - ALCOHOL BENCILICO - CALAMINA 5 % - 1 % - 5 %</t>
  </si>
  <si>
    <t>5 % - 1 % - 5 %</t>
  </si>
  <si>
    <t>BIOCICAR CREMA</t>
  </si>
  <si>
    <t xml:space="preserve">D42-1727066 </t>
  </si>
  <si>
    <t>20037570-01</t>
  </si>
  <si>
    <t>H046</t>
  </si>
  <si>
    <t>MED42258</t>
  </si>
  <si>
    <t>FLUSURE O1SUSPENSION OFTALMICA</t>
  </si>
  <si>
    <t xml:space="preserve">D42-1727072 </t>
  </si>
  <si>
    <t xml:space="preserve">D42-1727078 </t>
  </si>
  <si>
    <t>20010014-20</t>
  </si>
  <si>
    <t>IRBESARTAN - HIDROCLOROTIAZIDA 150 mg - 12.5 mg</t>
  </si>
  <si>
    <t>150 mg - 12.5 mg</t>
  </si>
  <si>
    <t>MED42261</t>
  </si>
  <si>
    <t>MAGDALENA</t>
  </si>
  <si>
    <t>GARCIA -</t>
  </si>
  <si>
    <t>IRBESARTANHCTZ TECNOQUIMICAS 150125MG TABL CAJA</t>
  </si>
  <si>
    <t xml:space="preserve">D42-1727145 </t>
  </si>
  <si>
    <t>MED42264</t>
  </si>
  <si>
    <t>MARIA GILMA</t>
  </si>
  <si>
    <t>BENITEZ DE ALAP</t>
  </si>
  <si>
    <t xml:space="preserve">D42-1727896 </t>
  </si>
  <si>
    <t>19960669-05</t>
  </si>
  <si>
    <t>F331</t>
  </si>
  <si>
    <t>MED42265</t>
  </si>
  <si>
    <t xml:space="preserve">SANTIAGO </t>
  </si>
  <si>
    <t>LONDOÃ‘O LOPEZ</t>
  </si>
  <si>
    <t>TRAZODONA 50MG TABLETAS</t>
  </si>
  <si>
    <t>19967275-01</t>
  </si>
  <si>
    <t>BUPROPION 150 mg</t>
  </si>
  <si>
    <t>WELLBUTRIN XL 150MG TABLETAS</t>
  </si>
  <si>
    <t>20101936-01</t>
  </si>
  <si>
    <t>BUDESONIDA - FORMOTEROL 200 mcg - 6 mcg</t>
  </si>
  <si>
    <t>200 mcg - 6 mcg</t>
  </si>
  <si>
    <t>COMPLEBREZ6200 0MCG GLENMARK 150DO INH PRESU FRAS</t>
  </si>
  <si>
    <t xml:space="preserve">D42-1727214 </t>
  </si>
  <si>
    <t>00020526-03</t>
  </si>
  <si>
    <t xml:space="preserve">CALAMINA - OXIDO DE ZINC 5 % - 5 % </t>
  </si>
  <si>
    <t xml:space="preserve">5 % - 5 % </t>
  </si>
  <si>
    <t>L282</t>
  </si>
  <si>
    <t>MED42268</t>
  </si>
  <si>
    <t>ANA SOFIA</t>
  </si>
  <si>
    <t>RAMÃREZ GODOY</t>
  </si>
  <si>
    <t>PROCICAR 500 CREMA TOPICA</t>
  </si>
  <si>
    <t xml:space="preserve">D42-1727215 </t>
  </si>
  <si>
    <t>20057142-07</t>
  </si>
  <si>
    <t>FENOFIBRATO 200 mg</t>
  </si>
  <si>
    <t>MED42269</t>
  </si>
  <si>
    <t>ANA LILIA</t>
  </si>
  <si>
    <t>GRISALES MOLINA</t>
  </si>
  <si>
    <t>FENOLIP 200MG GARMISCH CAPSULA CAJA</t>
  </si>
  <si>
    <t xml:space="preserve">D42-1728039 </t>
  </si>
  <si>
    <t>20018316-02</t>
  </si>
  <si>
    <t xml:space="preserve">MUPIROCINA - CLOTRIMAZOL - MOMETASONA 2 % - 1 % - 0.1 % </t>
  </si>
  <si>
    <t xml:space="preserve">2 % - 1 % - 0.1 % </t>
  </si>
  <si>
    <t>MED42271</t>
  </si>
  <si>
    <t>MARCO TULIO</t>
  </si>
  <si>
    <t>VELEZ BARRERA</t>
  </si>
  <si>
    <t>DERMA Q   CREMA TOPICA</t>
  </si>
  <si>
    <t>00036124-03</t>
  </si>
  <si>
    <t>ENALAPRIL 5 mg</t>
  </si>
  <si>
    <t>ENALAPRIL TECNOQUIMIC INT TABLETA 5MG CADA UNO</t>
  </si>
  <si>
    <t>20027412-09</t>
  </si>
  <si>
    <t>LEPRIT ENZIMATI TABLETA RECUBIE</t>
  </si>
  <si>
    <t>19991973-24</t>
  </si>
  <si>
    <t>ROSUVASTATINA  TAB REC 40MG</t>
  </si>
  <si>
    <t xml:space="preserve">D42-1727248 </t>
  </si>
  <si>
    <t>F013</t>
  </si>
  <si>
    <t>MED42273</t>
  </si>
  <si>
    <t>ESNER</t>
  </si>
  <si>
    <t>VELEZ QUINTANA</t>
  </si>
  <si>
    <t>20087855-01</t>
  </si>
  <si>
    <t>SUCRALFATO 20 g/100 mL (200 mg/mL)</t>
  </si>
  <si>
    <t>20 g/100 mL (200 mg/mL)</t>
  </si>
  <si>
    <t>ALBISAN INCOBRA SUSPENSION FRASCO</t>
  </si>
  <si>
    <t>20062371-01</t>
  </si>
  <si>
    <t>PREGABALINA 2 (20) g/100 mL (mg/mL)</t>
  </si>
  <si>
    <t>2 (20) g/100 mL (mg/mL)</t>
  </si>
  <si>
    <t>LYRICA 105ML SOLUCION ORAL FRASCO</t>
  </si>
  <si>
    <t xml:space="preserve">D42-1728036 </t>
  </si>
  <si>
    <t>20007289-02</t>
  </si>
  <si>
    <t>RISPERIDONA 2 mg</t>
  </si>
  <si>
    <t>G809</t>
  </si>
  <si>
    <t>MED42274</t>
  </si>
  <si>
    <t>CRISTIAN OVIDIO</t>
  </si>
  <si>
    <t>AGUIRRE VILLEGA</t>
  </si>
  <si>
    <t>RISPERIDONA 2MG TABLETAS</t>
  </si>
  <si>
    <t>19900906-20</t>
  </si>
  <si>
    <t>BIPERIDENO 2 mg</t>
  </si>
  <si>
    <t>BIPERIDENO 2MG TECNOQUIMICAS 2MG TAB BLISTER</t>
  </si>
  <si>
    <t xml:space="preserve">D42-1727262 </t>
  </si>
  <si>
    <t>MED42275</t>
  </si>
  <si>
    <t>PANAL TENA SLIP UL TL L PAQ X 21 UN</t>
  </si>
  <si>
    <t>20011384-05</t>
  </si>
  <si>
    <t>CLOZAPINA 25 mg</t>
  </si>
  <si>
    <t>CLOZAPINA 25 MG TABLETAS CADA UNO</t>
  </si>
  <si>
    <t>20076842-09</t>
  </si>
  <si>
    <t>ESCITALOPRAM 20 GENFAR EPS TABLETA 20MG CADA UNO</t>
  </si>
  <si>
    <t xml:space="preserve">D42-1727266 </t>
  </si>
  <si>
    <t>MED42276</t>
  </si>
  <si>
    <t xml:space="preserve">D42-1727271 </t>
  </si>
  <si>
    <t>00205256-02</t>
  </si>
  <si>
    <t>FENAZOPIRIDINA (FENILAZOPIRIDINA) 200 mg (300 mg)</t>
  </si>
  <si>
    <t>200 mg (300 mg)</t>
  </si>
  <si>
    <t>MED42277</t>
  </si>
  <si>
    <t>UROXACIN 200MGS TABLETAS</t>
  </si>
  <si>
    <t>00044405-11</t>
  </si>
  <si>
    <t>CEFALEXINA 500 mg</t>
  </si>
  <si>
    <t>CEFALEXINA 500MG CAPSULAS</t>
  </si>
  <si>
    <t xml:space="preserve">D42-1727279 </t>
  </si>
  <si>
    <t>MED42278</t>
  </si>
  <si>
    <t>ANA LUCIA</t>
  </si>
  <si>
    <t>PAZ GUZMAN</t>
  </si>
  <si>
    <t>20044943-08</t>
  </si>
  <si>
    <t>LINAGLIPTINA - METFORMINA 2.5 mg - 850 mg</t>
  </si>
  <si>
    <t>2.5 mg - 850 mg</t>
  </si>
  <si>
    <t>TRAYENTA DUO 25850MG TABLETAS</t>
  </si>
  <si>
    <t>00042384-02</t>
  </si>
  <si>
    <t>CLOTRIMAZOL 2 %</t>
  </si>
  <si>
    <t>CRE VAG</t>
  </si>
  <si>
    <t>GYNOCANESTEN 2 CREMA VAGINAL</t>
  </si>
  <si>
    <t>19930572-02</t>
  </si>
  <si>
    <t>OXIBUTININA 5 mg</t>
  </si>
  <si>
    <t>UROPRAN 5MG TABLETAS</t>
  </si>
  <si>
    <t>19934993-02</t>
  </si>
  <si>
    <t>ESTROGENOS CONJUGADOS 62.5 mg/100 g</t>
  </si>
  <si>
    <t>62.5 mg/100 g</t>
  </si>
  <si>
    <t>ESTERMAX 0625 MG CREMA VAGINAL</t>
  </si>
  <si>
    <t xml:space="preserve">D42-1727281 </t>
  </si>
  <si>
    <t>MED42279</t>
  </si>
  <si>
    <t>MARIA ELVIA</t>
  </si>
  <si>
    <t>URIBE MONTOYA</t>
  </si>
  <si>
    <t>19930429-06</t>
  </si>
  <si>
    <t>SYNTHROID 75 LAFRANCOL INT TAB 75MCG FRASCO</t>
  </si>
  <si>
    <t xml:space="preserve">D42-1727292 </t>
  </si>
  <si>
    <t>MED42280</t>
  </si>
  <si>
    <t xml:space="preserve">D42-1727295 </t>
  </si>
  <si>
    <t>20120957-05</t>
  </si>
  <si>
    <t>VALSARTAN+INDAPAMIDA  160MG-2,5MG</t>
  </si>
  <si>
    <t>160MG-2,5MG</t>
  </si>
  <si>
    <t>MED42281</t>
  </si>
  <si>
    <t>HERNANDEZ DE MA</t>
  </si>
  <si>
    <t>CARDIKIN LEGRAND TAB 160MG25MG CAJA</t>
  </si>
  <si>
    <t>20190464-01</t>
  </si>
  <si>
    <t>BENRELAX TECNOQUIMICAS 5MG125MG CAP CAJA</t>
  </si>
  <si>
    <t>20103118-01</t>
  </si>
  <si>
    <t>NIMESULIDA 3 G</t>
  </si>
  <si>
    <t>GEL</t>
  </si>
  <si>
    <t>3 G</t>
  </si>
  <si>
    <t>MESULID 3 GEL TUBO</t>
  </si>
  <si>
    <t xml:space="preserve">D42-1727300 </t>
  </si>
  <si>
    <t>19983328-02</t>
  </si>
  <si>
    <t>METFORMINA 750 mg</t>
  </si>
  <si>
    <t>MED42282</t>
  </si>
  <si>
    <t>LESLYE</t>
  </si>
  <si>
    <t>LOZANO</t>
  </si>
  <si>
    <t>GLUCOPHAGE XR 750MG TABLETAS</t>
  </si>
  <si>
    <t>00226891-03</t>
  </si>
  <si>
    <t>REFRESH TEARS 5MG SOLUCION OFTALMICA</t>
  </si>
  <si>
    <t>20068385-05</t>
  </si>
  <si>
    <t>TELMISARTAN - AMLODIPINO 80 - 5  mg - mg</t>
  </si>
  <si>
    <t>80 - 5  mg - mg</t>
  </si>
  <si>
    <t>CARDIOCAP A 805MG CAPSULAS</t>
  </si>
  <si>
    <t>19919867-23</t>
  </si>
  <si>
    <t>LIPITOR 40MG TABLETAS</t>
  </si>
  <si>
    <t xml:space="preserve">D42-1727311 </t>
  </si>
  <si>
    <t>MED42283</t>
  </si>
  <si>
    <t>MARIA DEL SOCORRO</t>
  </si>
  <si>
    <t>CASTRO ORDO?EZ</t>
  </si>
  <si>
    <t>DEFEROL 2000UI CAPSULA BLANDA</t>
  </si>
  <si>
    <t>00226034-03</t>
  </si>
  <si>
    <t>IRBESARTAN 150 mg</t>
  </si>
  <si>
    <t>APROVEL 150MG SANOFI TABLETAS CAJA</t>
  </si>
  <si>
    <t>20028694-01</t>
  </si>
  <si>
    <t>SYMBICORT RAPIH INHA 16045MCG EN</t>
  </si>
  <si>
    <t>20061998-03</t>
  </si>
  <si>
    <t>JARDIANCE 25MG TABLETAS</t>
  </si>
  <si>
    <t xml:space="preserve">D42-1727316 </t>
  </si>
  <si>
    <t>MED42284</t>
  </si>
  <si>
    <t>ZOLOF 50MG PFIZER INT TABLETAS CADA UNO</t>
  </si>
  <si>
    <t xml:space="preserve">D42-1727322 </t>
  </si>
  <si>
    <t>00051522-08</t>
  </si>
  <si>
    <t>ACETAMINOFEN - CODEINA 325 - 30</t>
  </si>
  <si>
    <t>325 - 30</t>
  </si>
  <si>
    <t>MED42285</t>
  </si>
  <si>
    <t>CARLOS ARTURO</t>
  </si>
  <si>
    <t>JIMENEZ LEON</t>
  </si>
  <si>
    <t>WINADEINE F SANOFI INT TAB 325MG30MG CADA UNO</t>
  </si>
  <si>
    <t>19993410-09</t>
  </si>
  <si>
    <t>COLMIBE 2010MG TABLETAS</t>
  </si>
  <si>
    <t>19937616-02</t>
  </si>
  <si>
    <t xml:space="preserve">DUTASTERIDA 0.5 mg  </t>
  </si>
  <si>
    <t xml:space="preserve">0.5 mg  </t>
  </si>
  <si>
    <t>AVODART 05MG CAPSULAS</t>
  </si>
  <si>
    <t xml:space="preserve">D42-1727358 </t>
  </si>
  <si>
    <t>N393</t>
  </si>
  <si>
    <t>MED42293</t>
  </si>
  <si>
    <t>LUCILA</t>
  </si>
  <si>
    <t>TORA</t>
  </si>
  <si>
    <t>RIVASTIGMINA 9MG PARCHES TRANSDER</t>
  </si>
  <si>
    <t>19999947-18</t>
  </si>
  <si>
    <t>TRIMEBUTINA 200 mg</t>
  </si>
  <si>
    <t>TRIMEBUTINA 200MG TABLETAS</t>
  </si>
  <si>
    <t>00212446-06</t>
  </si>
  <si>
    <t>ATORVASTATINA 10 mg</t>
  </si>
  <si>
    <t>LIPITOR 10MG  TABLETAS</t>
  </si>
  <si>
    <t>19949566-01</t>
  </si>
  <si>
    <t>GAAP OFTEN  50MCGML SOL OFTALM</t>
  </si>
  <si>
    <t>19983819-01</t>
  </si>
  <si>
    <t>DORZOLAMIDA 20 mg/mL (2 %)</t>
  </si>
  <si>
    <t>20 mg/mL (2 %)</t>
  </si>
  <si>
    <t>DORZOLAM 20MG SOLUCION OFTALMICA</t>
  </si>
  <si>
    <t>20020097-05</t>
  </si>
  <si>
    <t>PEDYALYTE MAX ABBOTT ZINC SFRESA 60 FRASCO</t>
  </si>
  <si>
    <t>19941742-04</t>
  </si>
  <si>
    <t>GASTROFAST ADV TECNOQUIMICAS SUS581226 FRASC</t>
  </si>
  <si>
    <t xml:space="preserve">D42-1727391 </t>
  </si>
  <si>
    <t>19961372-07</t>
  </si>
  <si>
    <t>PRAZOSINA 1 mg</t>
  </si>
  <si>
    <t>I698</t>
  </si>
  <si>
    <t>MED42298</t>
  </si>
  <si>
    <t>MARTHA ELISA</t>
  </si>
  <si>
    <t>REYES DE POLANI</t>
  </si>
  <si>
    <t>PRASOZINA 1MG TABLETAS</t>
  </si>
  <si>
    <t>19932135-01</t>
  </si>
  <si>
    <t>CLOTRIMAZOL - BETAMETASONA - NEOMICINA 1 % - 0.04 % - 0.5 %</t>
  </si>
  <si>
    <t>BETACLOTRNEOM 20GR CREMA TOPICA</t>
  </si>
  <si>
    <t>19936412-02</t>
  </si>
  <si>
    <t>LEVETIRACETAM 500 mg</t>
  </si>
  <si>
    <t>KEPPRA 500MG TABLETAS</t>
  </si>
  <si>
    <t>19985046-05</t>
  </si>
  <si>
    <t>CARDIOMAX 20MG TAB RECUBIERTA</t>
  </si>
  <si>
    <t>20039588-01</t>
  </si>
  <si>
    <t xml:space="preserve">SALES DE REHIDRATACION ORAL (CLORURO DE SODIO - CLORURO DE P 0.26 g/100 mL - 0.15 g/100 mL </t>
  </si>
  <si>
    <t xml:space="preserve">0.26 g/100 mL - 0.15 g/100 mL </t>
  </si>
  <si>
    <t>HIDRAPLUS 75MEQ SOLUCION ORAL</t>
  </si>
  <si>
    <t>20004571-04</t>
  </si>
  <si>
    <t>PERINDOPRIL - INDAPAMIDA 5 mg - 1.25 mg</t>
  </si>
  <si>
    <t>5 mg - 1.25 mg</t>
  </si>
  <si>
    <t>BIPRETERAX 5MG TABLETAS</t>
  </si>
  <si>
    <t xml:space="preserve">D42-1727521 </t>
  </si>
  <si>
    <t>19968954-01</t>
  </si>
  <si>
    <t>ONDANSETRON 8 mg</t>
  </si>
  <si>
    <t>C710</t>
  </si>
  <si>
    <t>MED42299</t>
  </si>
  <si>
    <t>ONDAX 8MG TABLETAS</t>
  </si>
  <si>
    <t>19907388-01</t>
  </si>
  <si>
    <t>TEMOZOLOMIDA 100 mg</t>
  </si>
  <si>
    <t>TEMODAL 100MG CAPSULAS</t>
  </si>
  <si>
    <t>19907390-03</t>
  </si>
  <si>
    <t>TEMOZOLOMIDA 20 mg</t>
  </si>
  <si>
    <t>TEMODAL 20MG SCHERING PLOUGH CAPSULAS FRASCO</t>
  </si>
  <si>
    <t xml:space="preserve">D42-1727429 </t>
  </si>
  <si>
    <t>20077715-16</t>
  </si>
  <si>
    <t>MED42303</t>
  </si>
  <si>
    <t>FRANCIELENA</t>
  </si>
  <si>
    <t>BECERRA LOPEZ</t>
  </si>
  <si>
    <t>TRIMEBUSIMETIC TAB 200MG120MG CAJA</t>
  </si>
  <si>
    <t>20060553-01</t>
  </si>
  <si>
    <t>ERICOX 120MG TAB RECUBIERTA</t>
  </si>
  <si>
    <t>00035618-02</t>
  </si>
  <si>
    <t>PROPRANOLOL TECNOQUIM INT TAB 40MG CADA UNO</t>
  </si>
  <si>
    <t>19955991-01</t>
  </si>
  <si>
    <t>DERMASKIN COASPHARMA CREMA TUBO</t>
  </si>
  <si>
    <t xml:space="preserve">D42-1727483 </t>
  </si>
  <si>
    <t>19989179-01</t>
  </si>
  <si>
    <t>DROSPIRENONA - ETINILESTRADIOL 3 mg - 0.02 mg</t>
  </si>
  <si>
    <t>3 mg - 0.02 mg</t>
  </si>
  <si>
    <t>B351</t>
  </si>
  <si>
    <t>MED42305</t>
  </si>
  <si>
    <t>MELANY</t>
  </si>
  <si>
    <t>BARRAGAN LORES</t>
  </si>
  <si>
    <t>FEMELLE 20 CD TABLETAS RECUBIERTAS</t>
  </si>
  <si>
    <t>DIANA PAOLA BALLESTEROS</t>
  </si>
  <si>
    <t xml:space="preserve">D42-1727523 </t>
  </si>
  <si>
    <t>00104739-02</t>
  </si>
  <si>
    <t>MED42306</t>
  </si>
  <si>
    <t>ALEJANDRO</t>
  </si>
  <si>
    <t>PEREZ</t>
  </si>
  <si>
    <t>VALCOTE 500MG TABLETAS</t>
  </si>
  <si>
    <t xml:space="preserve">D42-1727544 </t>
  </si>
  <si>
    <t>20044627-03</t>
  </si>
  <si>
    <t>MED42311</t>
  </si>
  <si>
    <t>ENCARNACION</t>
  </si>
  <si>
    <t>ANGULO DE CHICA</t>
  </si>
  <si>
    <t>SYSTANE GEL GOTAS GEL OFTALMICO</t>
  </si>
  <si>
    <t>20068049-02</t>
  </si>
  <si>
    <t>METFORMINA - SITAGLIPTINA 1000 mg - 50 mg</t>
  </si>
  <si>
    <t>1000 mg - 50 mg</t>
  </si>
  <si>
    <t>JANUMET XR MSD  INT TABL501000MG FRASCO</t>
  </si>
  <si>
    <t>20142728-01</t>
  </si>
  <si>
    <t>ROTAVIN 20MG SEVEN PHARMA TABLETA REC CAJA</t>
  </si>
  <si>
    <t>20113125-01</t>
  </si>
  <si>
    <t>DIACEREINA 50MG GENFAR CAPSULA CAJA</t>
  </si>
  <si>
    <t>20070928-02</t>
  </si>
  <si>
    <t>CITRATO ALVERINA-SIMETICONA 60+300MG</t>
  </si>
  <si>
    <t>60+300MG</t>
  </si>
  <si>
    <t>METEOSPASMYL BIOPAS CAP 60300 MG CAJA</t>
  </si>
  <si>
    <t xml:space="preserve">D42-1727663 </t>
  </si>
  <si>
    <t>N394</t>
  </si>
  <si>
    <t>MED42314</t>
  </si>
  <si>
    <t>20096706-03</t>
  </si>
  <si>
    <t>MIRABEGRON 25	mg</t>
  </si>
  <si>
    <t>25	mg</t>
  </si>
  <si>
    <t>MYRBETRIC 25MG TAB LIB PROLONG CADA U</t>
  </si>
  <si>
    <t xml:space="preserve">D42-1727776 </t>
  </si>
  <si>
    <t>MED42323</t>
  </si>
  <si>
    <t>ROSALBA</t>
  </si>
  <si>
    <t>BUENO DE SALAZA</t>
  </si>
  <si>
    <t xml:space="preserve">D42-1727794 </t>
  </si>
  <si>
    <t>20044427-03</t>
  </si>
  <si>
    <t xml:space="preserve">CICLOBENZAPRINA CLORHIDRATO 15 mg </t>
  </si>
  <si>
    <t xml:space="preserve">15 mg </t>
  </si>
  <si>
    <t>MED42324</t>
  </si>
  <si>
    <t>OLGA BERTHA</t>
  </si>
  <si>
    <t>ESTRADA BARINDI</t>
  </si>
  <si>
    <t>MITRUL 15MG CAP LIB PROLONG</t>
  </si>
  <si>
    <t>19969325-01</t>
  </si>
  <si>
    <t>OXIDO DE ZINC 12%</t>
  </si>
  <si>
    <t>CICADERM NF 60GR CREMA TOPICA</t>
  </si>
  <si>
    <t>20149680-01</t>
  </si>
  <si>
    <t>VITAMINA D3 (COLECALCIFEROL) 7000 U.I.</t>
  </si>
  <si>
    <t>7000 U.I.</t>
  </si>
  <si>
    <t>FARMA D 7000 UI FARMA D COLOMB CAP 7000 UI CAJAX8</t>
  </si>
  <si>
    <t xml:space="preserve">D42-1727819 </t>
  </si>
  <si>
    <t>MED42325</t>
  </si>
  <si>
    <t>19941419-02</t>
  </si>
  <si>
    <t>TERIPARATIDA 750 mcg/3 mL (250 mcg/mL)</t>
  </si>
  <si>
    <t>750 mcg/3 mL (250 mcg/mL)</t>
  </si>
  <si>
    <t>FORTEO 250MCG24ML SOLUCION INYECTABL</t>
  </si>
  <si>
    <t>AGUJA PEN BD ULTRA-FINE 31G X 8 mm</t>
  </si>
  <si>
    <t>31G X 8 mm</t>
  </si>
  <si>
    <t>AGUJA PARA PEN CALIBRE 31GX8MM</t>
  </si>
  <si>
    <t xml:space="preserve">D42-1728037 </t>
  </si>
  <si>
    <t>19907962-04</t>
  </si>
  <si>
    <t>HIDROXICINA 25 mg</t>
  </si>
  <si>
    <t>MED42326</t>
  </si>
  <si>
    <t>LUIS EVELIO</t>
  </si>
  <si>
    <t>GOMEZ SALAZAR</t>
  </si>
  <si>
    <t>HIDROXICINA GENFAR TABLETA 25MG CAJA</t>
  </si>
  <si>
    <t>19915412-03</t>
  </si>
  <si>
    <t>NEXIUM MUPS 40MG TABLETAS</t>
  </si>
  <si>
    <t xml:space="preserve">D42-1727880 </t>
  </si>
  <si>
    <t>MED42327</t>
  </si>
  <si>
    <t>OFELIA</t>
  </si>
  <si>
    <t>REYES VASQUEZ</t>
  </si>
  <si>
    <t>20041089-01</t>
  </si>
  <si>
    <t>BIFONAZOL 1 %</t>
  </si>
  <si>
    <t>UNESIA 1 CREMA TOPICA</t>
  </si>
  <si>
    <t xml:space="preserve">D42-1727887 </t>
  </si>
  <si>
    <t>19998393-02</t>
  </si>
  <si>
    <t>MED42328</t>
  </si>
  <si>
    <t>MARIA ELENA</t>
  </si>
  <si>
    <t>URREGO DE JIMEN</t>
  </si>
  <si>
    <t>GALVUS MET TAB REC 50850M</t>
  </si>
  <si>
    <t>20028918-05</t>
  </si>
  <si>
    <t>PREGABALINA 25 mg</t>
  </si>
  <si>
    <t>LYRICA 25MG CAPSULAS</t>
  </si>
  <si>
    <t xml:space="preserve">D42-1727888 </t>
  </si>
  <si>
    <t>01983607-01</t>
  </si>
  <si>
    <t>MED42329</t>
  </si>
  <si>
    <t>ALMA LUZ</t>
  </si>
  <si>
    <t>GONZALEZ GALLEG</t>
  </si>
  <si>
    <t>AQUASOL E 400UI CAPSULAS</t>
  </si>
  <si>
    <t>19937946-18</t>
  </si>
  <si>
    <t>DORZOLAMIDA - TIMOLOL 20 mg/mL - 5 mg/mL</t>
  </si>
  <si>
    <t>20 mg/mL - 5 mg/mL</t>
  </si>
  <si>
    <t>DORZOPT SOLUCION OFTALMICA</t>
  </si>
  <si>
    <t xml:space="preserve">D42-1727892 </t>
  </si>
  <si>
    <t>MED42330</t>
  </si>
  <si>
    <t xml:space="preserve">D42-1727987 </t>
  </si>
  <si>
    <t>M350</t>
  </si>
  <si>
    <t>MED42334</t>
  </si>
  <si>
    <t xml:space="preserve">D42-1727995 </t>
  </si>
  <si>
    <t>MED42336</t>
  </si>
  <si>
    <t>19954442-09</t>
  </si>
  <si>
    <t>CLONAZEPAM 2 mg</t>
  </si>
  <si>
    <t>CLONAZEPAM 2MG TECNOQUIMICAS TABLETAS RANUR CAJA</t>
  </si>
  <si>
    <t xml:space="preserve">D42-1728021 </t>
  </si>
  <si>
    <t>19932353-01</t>
  </si>
  <si>
    <t>CEFUROXIMA 500 mg</t>
  </si>
  <si>
    <t>R31X</t>
  </si>
  <si>
    <t>MEDICO  GENERICO</t>
  </si>
  <si>
    <t>MED42337</t>
  </si>
  <si>
    <t>CEFUROXIMA 500MG TABLETAS</t>
  </si>
  <si>
    <t xml:space="preserve">D42-1728035 </t>
  </si>
  <si>
    <t>20056216-01</t>
  </si>
  <si>
    <t>MED42338</t>
  </si>
  <si>
    <t>IBANDRONATO 150 TABLETAS RECUBIERTAS</t>
  </si>
  <si>
    <t xml:space="preserve">D42-1728046 </t>
  </si>
  <si>
    <t>19977867-02</t>
  </si>
  <si>
    <t>LOSARTAN - HIDROCLOROTIAZIDA 100 mg - 12.5 mg</t>
  </si>
  <si>
    <t>100 mg - 12.5 mg</t>
  </si>
  <si>
    <t>MED42339</t>
  </si>
  <si>
    <t>HILDE</t>
  </si>
  <si>
    <t>CAMPO DE CARDON</t>
  </si>
  <si>
    <t>SATOREN H FORTE 100125MG TABLETAS</t>
  </si>
  <si>
    <t>20101206-06</t>
  </si>
  <si>
    <t>EMPAGLIFLOZINA - METFORMINA 12.5 - 850</t>
  </si>
  <si>
    <t>12.5 - 850</t>
  </si>
  <si>
    <t>JARDIANCE DUO TAB 125850MG</t>
  </si>
  <si>
    <t>20005669-03</t>
  </si>
  <si>
    <t>ALUMINIO ACETATO 0.05 g/100 mL (0.05 %)</t>
  </si>
  <si>
    <t>ACID MANTLE N LOCION</t>
  </si>
  <si>
    <t xml:space="preserve">D42-1724877 </t>
  </si>
  <si>
    <t>Z715</t>
  </si>
  <si>
    <t>LUIS ANIBAL MURILLO MOSQUERA</t>
  </si>
  <si>
    <t>CARTAGO</t>
  </si>
  <si>
    <t>MED42104</t>
  </si>
  <si>
    <t>DROGUERIA PRINCIPAL CARTAGO - 620</t>
  </si>
  <si>
    <t>LILIANA</t>
  </si>
  <si>
    <t>BEDOYA DE TAFUR</t>
  </si>
  <si>
    <t>LUZ  ENIT  GRAJALES</t>
  </si>
  <si>
    <t>20044944-08</t>
  </si>
  <si>
    <t>LINAGLIPTINA - METFORMINA 2.5 mg - 1000 mg</t>
  </si>
  <si>
    <t>2.5 mg - 1000 mg</t>
  </si>
  <si>
    <t>TRAYENTA DUO 251000MG TABLETAS</t>
  </si>
  <si>
    <t>19908041-01</t>
  </si>
  <si>
    <t>LAGRICEL OF05ML SOPHIA INT 1OP SLNOFT 4MGML CAJA</t>
  </si>
  <si>
    <t>19925209-03</t>
  </si>
  <si>
    <t>ATORVASTATINA 10MG TABLETAS</t>
  </si>
  <si>
    <t>19907773-02</t>
  </si>
  <si>
    <t>ACIDO BORICO - NAFAZOLINA 12 mg/mL - 1 mg/mL</t>
  </si>
  <si>
    <t>12 mg/mL - 1 mg/mL</t>
  </si>
  <si>
    <t>OFTALMOTRISOL 15ML SOLUCION OFTAL</t>
  </si>
  <si>
    <t>19915569-01</t>
  </si>
  <si>
    <t>BETAMETASONA DIPROPIONATO/VALERATO 0.12 % (122 mg/100 g) (0.1g/10</t>
  </si>
  <si>
    <t>0.12 % (122 mg/100 g) (0.1g/10</t>
  </si>
  <si>
    <t>BETAMETASONA  001GR CREMA TOPICO</t>
  </si>
  <si>
    <t>00027674-11</t>
  </si>
  <si>
    <t>NEOSALDINA GRAGEAS</t>
  </si>
  <si>
    <t>20023735-06</t>
  </si>
  <si>
    <t xml:space="preserve">OLMESARTAN 20 mg </t>
  </si>
  <si>
    <t xml:space="preserve">20 mg </t>
  </si>
  <si>
    <t>ILTUX 20MG TABLETAS</t>
  </si>
  <si>
    <t xml:space="preserve">D42-1724886 </t>
  </si>
  <si>
    <t>MED42105</t>
  </si>
  <si>
    <t>DORALBA</t>
  </si>
  <si>
    <t>VERGARA ALDANA</t>
  </si>
  <si>
    <t>20103120-07</t>
  </si>
  <si>
    <t>DIMOFLAX TABLETAS CAJA</t>
  </si>
  <si>
    <t>20065755-03</t>
  </si>
  <si>
    <t>ACIDO FENOFIBRICO (FENOFIBRATO DE COLINA) 135 mg</t>
  </si>
  <si>
    <t>135 mg</t>
  </si>
  <si>
    <t>TRILIPIX 135MG CAP LIB PROLONG</t>
  </si>
  <si>
    <t xml:space="preserve">D42-1724890 </t>
  </si>
  <si>
    <t>20005881-03</t>
  </si>
  <si>
    <t>MED42106</t>
  </si>
  <si>
    <t>PEREZ DE HURTAD</t>
  </si>
  <si>
    <t>JONITAX 500MG JOINPHARMA TABLETA RECUBIE CAJA</t>
  </si>
  <si>
    <t xml:space="preserve">D42-1724898 </t>
  </si>
  <si>
    <t>MED42107</t>
  </si>
  <si>
    <t>HELENA</t>
  </si>
  <si>
    <t>JARAMILLO ESTRA</t>
  </si>
  <si>
    <t>19902391-03</t>
  </si>
  <si>
    <t>LORAZEPAM 1 mg</t>
  </si>
  <si>
    <t>ATIVAN1MG TABLETAS</t>
  </si>
  <si>
    <t>20010084-08</t>
  </si>
  <si>
    <t>DESLORATADINA 5 mg</t>
  </si>
  <si>
    <t>DESLODEX 5MG NOVAMED TABLETA CAJA</t>
  </si>
  <si>
    <t xml:space="preserve">D42-1727528 </t>
  </si>
  <si>
    <t>MED42307</t>
  </si>
  <si>
    <t>OCTAVIO</t>
  </si>
  <si>
    <t>MEJIA ESTRADA</t>
  </si>
  <si>
    <t>19942774-10</t>
  </si>
  <si>
    <t>CRESTOR 20MG TABLETAS</t>
  </si>
  <si>
    <t>19999985-02</t>
  </si>
  <si>
    <t xml:space="preserve">LOSARTAN - AMLODIPINO 50 mg - 2.5 mg </t>
  </si>
  <si>
    <t xml:space="preserve">50 mg - 2.5 mg </t>
  </si>
  <si>
    <t>ARAMAX 5025MG CAPSULA</t>
  </si>
  <si>
    <t xml:space="preserve">D42-1727529 </t>
  </si>
  <si>
    <t>20156998-01</t>
  </si>
  <si>
    <t>1042825.</t>
  </si>
  <si>
    <t xml:space="preserve">FLUTICASONA - UMECLIDINIO-VILANTEROL 100- 62.5- 25 mcg </t>
  </si>
  <si>
    <t xml:space="preserve">100- 62.5- 25 mcg </t>
  </si>
  <si>
    <t>MED42308</t>
  </si>
  <si>
    <t>TRELEGY ELLIPTA GLAXO SMITH KLI PLV10062525M EN</t>
  </si>
  <si>
    <t xml:space="preserve">D42-1727532 </t>
  </si>
  <si>
    <t>MED42309</t>
  </si>
  <si>
    <t>MARIA ANTONIA</t>
  </si>
  <si>
    <t>ALZATE BETANCUO</t>
  </si>
  <si>
    <t>20068278-01</t>
  </si>
  <si>
    <t>ALERFAST SUSPENSION ORAL FRASCO</t>
  </si>
  <si>
    <t xml:space="preserve">D42-1727539 </t>
  </si>
  <si>
    <t>MED42310</t>
  </si>
  <si>
    <t>20080461-19</t>
  </si>
  <si>
    <t>CANDESARTAN CILEXETILO 8 mg</t>
  </si>
  <si>
    <t>CANDESARTAN 8MG TABLETAS</t>
  </si>
  <si>
    <t>19987925-01</t>
  </si>
  <si>
    <t>DOMPERIDONA 10 mg</t>
  </si>
  <si>
    <t>DOMPERIDONA 10MG TABLETAS</t>
  </si>
  <si>
    <t xml:space="preserve">D42-1727547 </t>
  </si>
  <si>
    <t>MED42313</t>
  </si>
  <si>
    <t>NUBIA</t>
  </si>
  <si>
    <t>PERDOMO GALLO</t>
  </si>
  <si>
    <t>19944683-04</t>
  </si>
  <si>
    <t>FLUNARIZINA 10 mg</t>
  </si>
  <si>
    <t>FLUZINA 10MG TABLETAS CADA UNO</t>
  </si>
  <si>
    <t xml:space="preserve">D42-1727974 </t>
  </si>
  <si>
    <t>MED42333</t>
  </si>
  <si>
    <t>SULAIDE</t>
  </si>
  <si>
    <t>CIFUENTES NAVAL</t>
  </si>
  <si>
    <t>Maria Sandra Sanchez</t>
  </si>
  <si>
    <t xml:space="preserve">D42-1723350 </t>
  </si>
  <si>
    <t>00032623-07</t>
  </si>
  <si>
    <t>ACIDO FOLICO (VITAMINA B9) 5 mg (0.005 g)</t>
  </si>
  <si>
    <t>5 mg (0.005 g)</t>
  </si>
  <si>
    <t>MARIA CAMILA GONZALIA CAMELO</t>
  </si>
  <si>
    <t>MED41982</t>
  </si>
  <si>
    <t>DROGUERIA ESTACION BUGA - 728</t>
  </si>
  <si>
    <t>GLORIA AMPARO</t>
  </si>
  <si>
    <t>MARMOLEJO RIVER</t>
  </si>
  <si>
    <t>ACIDO FOLICO 5MG TABLETAS</t>
  </si>
  <si>
    <t>MARTHA CORREA</t>
  </si>
  <si>
    <t xml:space="preserve">D42-1723355 </t>
  </si>
  <si>
    <t>MED41983</t>
  </si>
  <si>
    <t xml:space="preserve">D42-1723364 </t>
  </si>
  <si>
    <t>20093230-35</t>
  </si>
  <si>
    <t>MED41985</t>
  </si>
  <si>
    <t>GIRALDO REYES</t>
  </si>
  <si>
    <t>COLTRIM PLUS TAB REC 200120</t>
  </si>
  <si>
    <t>19976470-03</t>
  </si>
  <si>
    <t>METOPROLOL TARTRATO 50 mg</t>
  </si>
  <si>
    <t>BETOPROLOL 50MG TABLETAS</t>
  </si>
  <si>
    <t>00206777-01</t>
  </si>
  <si>
    <t>EUTHYROX 125MCG TABLETAS</t>
  </si>
  <si>
    <t>19936459-07</t>
  </si>
  <si>
    <t>EZETIMIBA 10 mg</t>
  </si>
  <si>
    <t>ZETIA 10MG TABLETAS</t>
  </si>
  <si>
    <t>19975921-07</t>
  </si>
  <si>
    <t>MOSAPRIDA 5 mg</t>
  </si>
  <si>
    <t>ETOPAN GI 5MG NOVAMED TABLETAS CAJA</t>
  </si>
  <si>
    <t>00036743-03</t>
  </si>
  <si>
    <t>SUCRALFATO 1 g</t>
  </si>
  <si>
    <t>1 g</t>
  </si>
  <si>
    <t>ALSUCRAL 1GR TABLETAS</t>
  </si>
  <si>
    <t xml:space="preserve">D42-1723380 </t>
  </si>
  <si>
    <t>MED41987</t>
  </si>
  <si>
    <t>CARLOS IGNACIO</t>
  </si>
  <si>
    <t>LOZADA OYUELA</t>
  </si>
  <si>
    <t>MULTIVITAMINAS Y MINERALES (VITALUX PLUS LIBERACION PROLONGA VARIAS</t>
  </si>
  <si>
    <t>VITALUX PLUS TABLETAS</t>
  </si>
  <si>
    <t>19963166-05</t>
  </si>
  <si>
    <t>ESPIROLAN 25MG TABLETAS</t>
  </si>
  <si>
    <t xml:space="preserve">D42-1723388 </t>
  </si>
  <si>
    <t>MED41988</t>
  </si>
  <si>
    <t>MARTINEZ DE ARA</t>
  </si>
  <si>
    <t>GLICERINA SIMPLE VARIAS</t>
  </si>
  <si>
    <t>GLICERINA CARBO PROD DROGAM LIQUIDO FCO GOTER</t>
  </si>
  <si>
    <t>20043390-02</t>
  </si>
  <si>
    <t>IRBESARTAN - AMLODIPINO 150 mg - 5 mg</t>
  </si>
  <si>
    <t>150 mg - 5 mg</t>
  </si>
  <si>
    <t>APROVASC 1505MG COMPRIMIDOS</t>
  </si>
  <si>
    <t>20017916-04</t>
  </si>
  <si>
    <t>CONTUMAX 100MG  POLVO SOLUCION ORAL</t>
  </si>
  <si>
    <t xml:space="preserve">D42-1723395 </t>
  </si>
  <si>
    <t>20109639-01</t>
  </si>
  <si>
    <t>MED41989</t>
  </si>
  <si>
    <t>ANA LUISA</t>
  </si>
  <si>
    <t>FUENTES BARBOSA</t>
  </si>
  <si>
    <t>FENOVAS 20MG CAPSULA BLANDA</t>
  </si>
  <si>
    <t>19987145-02</t>
  </si>
  <si>
    <t>OLOPATADINA 2.22 mg/mL (0.2 %)</t>
  </si>
  <si>
    <t>2.22 mg/mL (0.2 %)</t>
  </si>
  <si>
    <t>ALAP 02 SOLUCION OFTALMICA</t>
  </si>
  <si>
    <t>19932854-08</t>
  </si>
  <si>
    <t>METFORMINA 850 mg</t>
  </si>
  <si>
    <t>850 mg</t>
  </si>
  <si>
    <t>METFORMINA TECNOQUIMIC INT TAB 850MG CADA UNO</t>
  </si>
  <si>
    <t xml:space="preserve">D42-1723408 </t>
  </si>
  <si>
    <t>19900906-21</t>
  </si>
  <si>
    <t>MED41991</t>
  </si>
  <si>
    <t>JOSE CARLOS</t>
  </si>
  <si>
    <t>HERAZO BELLO</t>
  </si>
  <si>
    <t>BIPERIDENO 2MG TABLETAS</t>
  </si>
  <si>
    <t>19977790-03</t>
  </si>
  <si>
    <t xml:space="preserve">VALSARTAN - AMLODIPINO  80 mg - 5 mg </t>
  </si>
  <si>
    <t>EXFORGE 580MG COMPRIMIDOS</t>
  </si>
  <si>
    <t>19996292-07</t>
  </si>
  <si>
    <t>QUETIAPINA 100 MGS CAJA X 30TA</t>
  </si>
  <si>
    <t>20015468-01</t>
  </si>
  <si>
    <t>VERUM 24MG TABLETAS CADA UNO</t>
  </si>
  <si>
    <t>CARVEDILOL TECNOQUIMIC INT TAB 625MG CADA UNO</t>
  </si>
  <si>
    <t xml:space="preserve">D42-1723415 </t>
  </si>
  <si>
    <t>00031190-01</t>
  </si>
  <si>
    <t>NAPROXENO 500 mg</t>
  </si>
  <si>
    <t>M542</t>
  </si>
  <si>
    <t>LUISA MARIA SANTANA RAMIREZ</t>
  </si>
  <si>
    <t>MED41992</t>
  </si>
  <si>
    <t>MARIA LIGIA</t>
  </si>
  <si>
    <t>MORALES DE ARAG</t>
  </si>
  <si>
    <t>NAPROXENO 500MG TABLETAS</t>
  </si>
  <si>
    <t>20073630-02</t>
  </si>
  <si>
    <t>CICLOBENZAPRINA CLORHIDRATO 10 mg</t>
  </si>
  <si>
    <t>DOLORO 10MG TABLETA REC</t>
  </si>
  <si>
    <t xml:space="preserve">D42-1723418 </t>
  </si>
  <si>
    <t>MED41993</t>
  </si>
  <si>
    <t>SUSANA INES</t>
  </si>
  <si>
    <t>POSSO LENIS</t>
  </si>
  <si>
    <t xml:space="preserve">D42-1723420 </t>
  </si>
  <si>
    <t>00027958-01</t>
  </si>
  <si>
    <t>AMBROXOL 30 mg/5 mL (600 mg/100 mL) (0.</t>
  </si>
  <si>
    <t>30 mg/5 mL (600 mg/100 mL) (0.</t>
  </si>
  <si>
    <t>MED41994</t>
  </si>
  <si>
    <t>AMBROXOL 30MG SOLUCION ORAL</t>
  </si>
  <si>
    <t xml:space="preserve">D42-1723423 </t>
  </si>
  <si>
    <t>MED41995</t>
  </si>
  <si>
    <t>MARIA ADELA</t>
  </si>
  <si>
    <t>OTALVARO ALVARE</t>
  </si>
  <si>
    <t>20027702-31</t>
  </si>
  <si>
    <t>LEVOTIROXINA 75MCG TABLETAS</t>
  </si>
  <si>
    <t>00049664-06</t>
  </si>
  <si>
    <t>ALDACTONE 25MG TABLETAS</t>
  </si>
  <si>
    <t xml:space="preserve">D42-1723455 </t>
  </si>
  <si>
    <t>19959764-02</t>
  </si>
  <si>
    <t>DEXAMETASONA 4 mg/mL</t>
  </si>
  <si>
    <t>G560</t>
  </si>
  <si>
    <t>VICTOR DANIEL LOZANO ESCOBAR</t>
  </si>
  <si>
    <t>MED41997</t>
  </si>
  <si>
    <t>DEXAMETASONA F GENFAR 4 MGML SOLINY AMPOLLA</t>
  </si>
  <si>
    <t>01984797-06</t>
  </si>
  <si>
    <t xml:space="preserve">D42-1724079 </t>
  </si>
  <si>
    <t>20008603-16</t>
  </si>
  <si>
    <t>LEVOTIROXINA 62 mcg</t>
  </si>
  <si>
    <t>62 mcg</t>
  </si>
  <si>
    <t>MED42030</t>
  </si>
  <si>
    <t>LIBREROS LOSADA</t>
  </si>
  <si>
    <t>TIROXIN 62MCG TABLETAS</t>
  </si>
  <si>
    <t>20039756-05</t>
  </si>
  <si>
    <t>ANASTROZOL 1 mg</t>
  </si>
  <si>
    <t>ANASTROZOL 1MG NOVARTIS INT TABLETA RECUBIE CADA U</t>
  </si>
  <si>
    <t xml:space="preserve">D42-1724089 </t>
  </si>
  <si>
    <t>19999623-01</t>
  </si>
  <si>
    <t>MED42031</t>
  </si>
  <si>
    <t>DEISY CELMIRA</t>
  </si>
  <si>
    <t>LASSO CRUZ</t>
  </si>
  <si>
    <t>NEUROPRON 10000 CHALVER SOLINTRAMUSC CAJA</t>
  </si>
  <si>
    <t>20061322-05</t>
  </si>
  <si>
    <t>SINALGEN 5325 TABLETA CADA UNO</t>
  </si>
  <si>
    <t xml:space="preserve">D42-1724097 </t>
  </si>
  <si>
    <t>MED42034</t>
  </si>
  <si>
    <t>MIRYAM</t>
  </si>
  <si>
    <t>PELAEZ DE ECHEV</t>
  </si>
  <si>
    <t>20111858-07</t>
  </si>
  <si>
    <t>ESZOPICLONA 2 mg</t>
  </si>
  <si>
    <t>ZOPLIMAX 2MG TAB CUBIERTA</t>
  </si>
  <si>
    <t xml:space="preserve">D42-1724102 </t>
  </si>
  <si>
    <t>MED42035</t>
  </si>
  <si>
    <t>JULIO CESAR</t>
  </si>
  <si>
    <t>SERNA RAMOS</t>
  </si>
  <si>
    <t>20052046-03</t>
  </si>
  <si>
    <t>OLMESARTAN - AMLODIPINO 20 mg - 5 mg</t>
  </si>
  <si>
    <t>20 mg - 5 mg</t>
  </si>
  <si>
    <t>ILTUXAM 205MG TABLETAS</t>
  </si>
  <si>
    <t>00043362-01</t>
  </si>
  <si>
    <t>FLUCONAZOL 200 mg</t>
  </si>
  <si>
    <t>FLUCONAZOL 200MG CAPSULAS</t>
  </si>
  <si>
    <t xml:space="preserve">D42-1724107 </t>
  </si>
  <si>
    <t>MED42037</t>
  </si>
  <si>
    <t>MANUELA</t>
  </si>
  <si>
    <t>MORA COLLANTES</t>
  </si>
  <si>
    <t>00031462-01</t>
  </si>
  <si>
    <t>DULCOLAX 5MG GRAGEAS</t>
  </si>
  <si>
    <t xml:space="preserve">D42-1724151 </t>
  </si>
  <si>
    <t>MED42038</t>
  </si>
  <si>
    <t>NELLY</t>
  </si>
  <si>
    <t>CARDONA PAYAN</t>
  </si>
  <si>
    <t xml:space="preserve">D42-1724154 </t>
  </si>
  <si>
    <t>MED42039</t>
  </si>
  <si>
    <t>IRENE</t>
  </si>
  <si>
    <t>ROJAS ROMERO</t>
  </si>
  <si>
    <t>19939887-06</t>
  </si>
  <si>
    <t>BETASERC 16MG ABBOTT TABLETAS CAJA</t>
  </si>
  <si>
    <t xml:space="preserve">D42-1724170 </t>
  </si>
  <si>
    <t>MED42040</t>
  </si>
  <si>
    <t>SALAZAR DE ZAPA</t>
  </si>
  <si>
    <t>20007272-03</t>
  </si>
  <si>
    <t>PERINDOPRIL - AMLODIPINO 5 mg - 5 mg</t>
  </si>
  <si>
    <t>5 mg - 5 mg</t>
  </si>
  <si>
    <t>COVERAM 55MG COMPRIMIDOS</t>
  </si>
  <si>
    <t xml:space="preserve">D42-1724175 </t>
  </si>
  <si>
    <t>MED42041</t>
  </si>
  <si>
    <t>AMPARO</t>
  </si>
  <si>
    <t>CABAL PEREA</t>
  </si>
  <si>
    <t xml:space="preserve">D42-1724182 </t>
  </si>
  <si>
    <t>20031721-11</t>
  </si>
  <si>
    <t>LEVOTIROXINA 175 mcg</t>
  </si>
  <si>
    <t>175 mcg</t>
  </si>
  <si>
    <t>MED42042</t>
  </si>
  <si>
    <t>MARIA SAHIRA</t>
  </si>
  <si>
    <t>SOTO DE LADINO</t>
  </si>
  <si>
    <t>SYNTHROID 175 LAFRANCOL INT TAB 175MCG FRASCO</t>
  </si>
  <si>
    <t xml:space="preserve">D42-1724188 </t>
  </si>
  <si>
    <t>MED42044</t>
  </si>
  <si>
    <t>MARIA NELLY</t>
  </si>
  <si>
    <t>CASTRILLON DE L</t>
  </si>
  <si>
    <t>00210735-07</t>
  </si>
  <si>
    <t>OMEPRAZOL 20MG LA SANTE CAPLRETA 20MG CAJA</t>
  </si>
  <si>
    <t>19989484-06</t>
  </si>
  <si>
    <t>MONTELUKAST 10 mg</t>
  </si>
  <si>
    <t>MONTELUKAST  10 MGTABLETA CUBIERT</t>
  </si>
  <si>
    <t xml:space="preserve">D42-1724431 </t>
  </si>
  <si>
    <t>MED42060</t>
  </si>
  <si>
    <t>ELSA BEATRIZ</t>
  </si>
  <si>
    <t>HERNANDEZ BEJAR</t>
  </si>
  <si>
    <t>20028750-02</t>
  </si>
  <si>
    <t>SIMETICONA (DIMETICONA/DIMETILPOLISILOXANO/METILPOLISILOXANO 300 mg - 100 mg</t>
  </si>
  <si>
    <t>300 mg - 100 mg</t>
  </si>
  <si>
    <t>ALEVIAN DUO 100MG CAPSULAS</t>
  </si>
  <si>
    <t>20070877-12</t>
  </si>
  <si>
    <t xml:space="preserve">ETORICOXIB 60 mg  </t>
  </si>
  <si>
    <t xml:space="preserve">60 mg  </t>
  </si>
  <si>
    <t>ANEXIA 60MG TABLETAS</t>
  </si>
  <si>
    <t xml:space="preserve">D42-1724433 </t>
  </si>
  <si>
    <t>MED42061</t>
  </si>
  <si>
    <t>LUZ DARY</t>
  </si>
  <si>
    <t>DIAZ TORRES</t>
  </si>
  <si>
    <t xml:space="preserve">D42-1724437 </t>
  </si>
  <si>
    <t>MED42062</t>
  </si>
  <si>
    <t>SAAVEDRA DE GAR</t>
  </si>
  <si>
    <t>20041469-04</t>
  </si>
  <si>
    <t>ROSUVINA 40MG TABLETAS</t>
  </si>
  <si>
    <t>00039989-03</t>
  </si>
  <si>
    <t>MOLTOBEN 20MG CAPSULA</t>
  </si>
  <si>
    <t>19980565-02</t>
  </si>
  <si>
    <t>JANUMET 501000MG TABLETAS</t>
  </si>
  <si>
    <t>19987944-01</t>
  </si>
  <si>
    <t>EUTHYROX 112MCG TABLETAS</t>
  </si>
  <si>
    <t xml:space="preserve">D42-1724451 </t>
  </si>
  <si>
    <t>MED42063</t>
  </si>
  <si>
    <t>MIGUEL ANGEL</t>
  </si>
  <si>
    <t>PAJAJOY BUESAQU</t>
  </si>
  <si>
    <t>20045848-02</t>
  </si>
  <si>
    <t>LOSARTAN 100 mg</t>
  </si>
  <si>
    <t>LOSARTAN 100MG GENFAR EPS TAB RECUBIERTA CADA UNO</t>
  </si>
  <si>
    <t>00033037-01</t>
  </si>
  <si>
    <t xml:space="preserve">CICLOSPORINA 100 mg  </t>
  </si>
  <si>
    <t xml:space="preserve">100 mg  </t>
  </si>
  <si>
    <t>SANDIMMUN 100MG CAPSULAS</t>
  </si>
  <si>
    <t>19927154-07</t>
  </si>
  <si>
    <t>METOTREXATO TECNOFARMA TAB 25MG BLISTER</t>
  </si>
  <si>
    <t>00046041-02</t>
  </si>
  <si>
    <t>FILGRASTIM 300 mcg</t>
  </si>
  <si>
    <t>300 mcg</t>
  </si>
  <si>
    <t>NEUPOGEN 300MCG1MLSOLI VIAL</t>
  </si>
  <si>
    <t xml:space="preserve">D42-1724461 </t>
  </si>
  <si>
    <t>MED42065</t>
  </si>
  <si>
    <t>FABIO</t>
  </si>
  <si>
    <t>ZAPATA HERNANDE</t>
  </si>
  <si>
    <t>AGUJA LAPICERO 4MM X 32G X 4MM</t>
  </si>
  <si>
    <t>00049309-04</t>
  </si>
  <si>
    <t>TRIGENTAX 40GR CREMA TOPIC</t>
  </si>
  <si>
    <t>19976050-02</t>
  </si>
  <si>
    <t>ARCOXIA 90MG TABLETAS</t>
  </si>
  <si>
    <t>20125116-03</t>
  </si>
  <si>
    <t>SEMAGLUTIDA 1.34</t>
  </si>
  <si>
    <t>1.34</t>
  </si>
  <si>
    <t>OZEMPIC 134MG NOVONORDISK INT 02505DOS SINY PL</t>
  </si>
  <si>
    <t>LANCETA PARA PUNCION CAPILAR NO APLICA</t>
  </si>
  <si>
    <t>GLUCOQUICK PROCAPS INT LANCETA CAJA</t>
  </si>
  <si>
    <t>19942431-05</t>
  </si>
  <si>
    <t>TRIMETAZIDINA 35 mg</t>
  </si>
  <si>
    <t>35 mg</t>
  </si>
  <si>
    <t>VASTAREL MR 35MG TABLETAS</t>
  </si>
  <si>
    <t>GLUCOQUICK PROCAPS INT TIRAS GLUCOMETR CAJA</t>
  </si>
  <si>
    <t xml:space="preserve">D42-1724464 </t>
  </si>
  <si>
    <t>MED42066</t>
  </si>
  <si>
    <t>20061025-07</t>
  </si>
  <si>
    <t xml:space="preserve">VITAMINA C (ACIDO ASCORBICO) - ACIDO FOLICO (VITAMINA B9) -  1 - 2 - 330 - 1mg - mg - mg - </t>
  </si>
  <si>
    <t xml:space="preserve">1 - 2 - 330 - 1mg - mg - mg - </t>
  </si>
  <si>
    <t>FERRIMED PLUS CAPSULAS</t>
  </si>
  <si>
    <t>SUPLEMENTO NUTRICIONAL (GLUCERNA SR LIQUIDO) VARIAS</t>
  </si>
  <si>
    <t>GLUCERNA SVAINILLA FRASCO</t>
  </si>
  <si>
    <t>20085859-03</t>
  </si>
  <si>
    <t>ETORICOXIB 30</t>
  </si>
  <si>
    <t>ERICOX 30MG LAFRANCOL INT TABLETAS CADA UNO</t>
  </si>
  <si>
    <t>20168919-14</t>
  </si>
  <si>
    <t>GASTROFAST ADV TECNOQUIMICAS SUSP581226 SACH</t>
  </si>
  <si>
    <t xml:space="preserve">D42-1724471 </t>
  </si>
  <si>
    <t>19998394-04</t>
  </si>
  <si>
    <t xml:space="preserve">VILDAGLIPTINA - METFORMINA 50 mg - 1000 mg </t>
  </si>
  <si>
    <t xml:space="preserve">50 mg - 1000 mg </t>
  </si>
  <si>
    <t>MED42067</t>
  </si>
  <si>
    <t>GALVUS MET 501000MG TABLE</t>
  </si>
  <si>
    <t>20019923-07</t>
  </si>
  <si>
    <t>GLICLAZIDA 60 mg</t>
  </si>
  <si>
    <t>60 mg</t>
  </si>
  <si>
    <t>DIAMICRON MR 60MG TABLETAS LIBERACION PROLONGADA</t>
  </si>
  <si>
    <t xml:space="preserve">D42-1724804 </t>
  </si>
  <si>
    <t>19988137-11</t>
  </si>
  <si>
    <t>MED42097</t>
  </si>
  <si>
    <t>MIREYA</t>
  </si>
  <si>
    <t>FIGUEROA POLO</t>
  </si>
  <si>
    <t>MODUALZ 10 MG TECNOQUIM INT TABLETA CADA UNO</t>
  </si>
  <si>
    <t>20009036-05</t>
  </si>
  <si>
    <t>NEBIVOLOL 2.5 mg</t>
  </si>
  <si>
    <t>NABILA 25MG COMPRIMIDO</t>
  </si>
  <si>
    <t>19908242-01</t>
  </si>
  <si>
    <t>ACIDO POLIACRILICO (CARBOMERO) 0.25 % (1.25 g/100 g)</t>
  </si>
  <si>
    <t>0.25 % (1.25 g/100 g)</t>
  </si>
  <si>
    <t>SICCAFLUID 25 GEL OFTALMICO</t>
  </si>
  <si>
    <t xml:space="preserve">D42-1724814 </t>
  </si>
  <si>
    <t>20016190-07</t>
  </si>
  <si>
    <t>MED42098</t>
  </si>
  <si>
    <t>GLORIA</t>
  </si>
  <si>
    <t>VIVEROS DE AGUA</t>
  </si>
  <si>
    <t>CARDIOMAX PLUS 1020MG TABLETAS</t>
  </si>
  <si>
    <t>20001982-02</t>
  </si>
  <si>
    <t>CONDROITINA - HIALURONATO DE SODIO 1.8 mg/mL - 1 mg/mL</t>
  </si>
  <si>
    <t>1.8 mg/mL - 1 mg/mL</t>
  </si>
  <si>
    <t>HUMYLUB OFTENO SOLUCION OFTALM FCO GOTE</t>
  </si>
  <si>
    <t>20111857-10</t>
  </si>
  <si>
    <t>ZOPLIMAX 3MG TAB CADA UNO</t>
  </si>
  <si>
    <t>19980015-09</t>
  </si>
  <si>
    <t>EUTIROX 25MCG TABLETAS</t>
  </si>
  <si>
    <t xml:space="preserve">D42-1724824 </t>
  </si>
  <si>
    <t>MED42099</t>
  </si>
  <si>
    <t>HURTADO ALVAREZ</t>
  </si>
  <si>
    <t>00040260-09</t>
  </si>
  <si>
    <t>VITAM B12 1MG1ML SOLUCION INYECTABLE</t>
  </si>
  <si>
    <t xml:space="preserve">D42-1724838 </t>
  </si>
  <si>
    <t>20036067-06</t>
  </si>
  <si>
    <t>VITAMINA C (ACIDO ASCORBICO) 1 g</t>
  </si>
  <si>
    <t>TAB EFE</t>
  </si>
  <si>
    <t>MED42100</t>
  </si>
  <si>
    <t>LUZMILA</t>
  </si>
  <si>
    <t>JARAMILO SANCHE</t>
  </si>
  <si>
    <t>VITAC MK 1 G TECNOQUIMICAS TAB 1G FRASCO</t>
  </si>
  <si>
    <t>19997253-03</t>
  </si>
  <si>
    <t>IBUPROFENO - CAFEINA 200 mg - 65 mg</t>
  </si>
  <si>
    <t>200 mg - 65 mg</t>
  </si>
  <si>
    <t>ADVIL ULTRA CAPSULA</t>
  </si>
  <si>
    <t>00047085-10</t>
  </si>
  <si>
    <t>ACETAMINOFEN - TIZANIDINA 350 mg -2 mg</t>
  </si>
  <si>
    <t>350 mg -2 mg</t>
  </si>
  <si>
    <t>TIZAFEN 2350MG SIEGFRIED INT TABLETA CADA UNO</t>
  </si>
  <si>
    <t xml:space="preserve">D42-1724848 </t>
  </si>
  <si>
    <t xml:space="preserve">OXIDO DE ZINC - NISTATINA 0.2 % - 100000 U.I./100 g (20 </t>
  </si>
  <si>
    <t xml:space="preserve">0.2 % - 100000 U.I./100 g (20 </t>
  </si>
  <si>
    <t>MED42101</t>
  </si>
  <si>
    <t>MARIA RITA</t>
  </si>
  <si>
    <t>RAMIREZ DE PERE</t>
  </si>
  <si>
    <t>ANTIPANAL NO 4 60GR CREMA TOPICA</t>
  </si>
  <si>
    <t>00227428-05</t>
  </si>
  <si>
    <t>PLAVIX 75MG SANOFI INT TABLETA CADA UNO</t>
  </si>
  <si>
    <t>ABSORBENTE TENA BASIC TALLA M BOLSA</t>
  </si>
  <si>
    <t>00052976-02</t>
  </si>
  <si>
    <t xml:space="preserve">DEXAMETASONA - NEOMICINA - POLIMIXINA B 0.1 % - 0.35 % (3500 U.I./mL) </t>
  </si>
  <si>
    <t xml:space="preserve">0.1 % - 0.35 % (3500 U.I./mL) </t>
  </si>
  <si>
    <t>WASSERTROL TQ INT SLN OFTA FCO GOTAS 5 ML</t>
  </si>
  <si>
    <t xml:space="preserve">D42-1724856 </t>
  </si>
  <si>
    <t>MED42103</t>
  </si>
  <si>
    <t>DEYANIRA</t>
  </si>
  <si>
    <t>PERLAZA ROJAS</t>
  </si>
  <si>
    <t>20086893-05</t>
  </si>
  <si>
    <t xml:space="preserve">MELATONINA 3 mg </t>
  </si>
  <si>
    <t xml:space="preserve">3 mg </t>
  </si>
  <si>
    <t>MELATONINA 3 MG HEALTHY AMERICA CAPSULA FRASCO</t>
  </si>
  <si>
    <t>00029374-10</t>
  </si>
  <si>
    <t>N-BUTIL BROMURO DE HIOSCINA  10 mg</t>
  </si>
  <si>
    <t>BUSCAPINA 10MG TABLETAS</t>
  </si>
  <si>
    <t>20104677-01</t>
  </si>
  <si>
    <t>OPTIVE FUSIO UD ALLERGAN SOLOFVIAL04ML CAJA</t>
  </si>
  <si>
    <t xml:space="preserve">D42-1725240 </t>
  </si>
  <si>
    <t>20025498-03</t>
  </si>
  <si>
    <t>MED42126</t>
  </si>
  <si>
    <t>HILDA MERY</t>
  </si>
  <si>
    <t>OCAMPO DE PALAC</t>
  </si>
  <si>
    <t>OLMESARTAN 40MG TABLETAS</t>
  </si>
  <si>
    <t>19993385-05</t>
  </si>
  <si>
    <t>METFORMINA TABLETA 500MG</t>
  </si>
  <si>
    <t>20087834-04</t>
  </si>
  <si>
    <t>MELATONINA 3MG NATURAL SYSTEMS CAPSULA AGOTADO FRA</t>
  </si>
  <si>
    <t xml:space="preserve">D42-1725248 </t>
  </si>
  <si>
    <t>MED42128</t>
  </si>
  <si>
    <t>LIDA NORAIDA</t>
  </si>
  <si>
    <t>URBANO DE SOTO</t>
  </si>
  <si>
    <t>FORMULA NUTRICIONAL ENTERAL COMPLETA LIQUIDA (ENSURE ADVANCE VARIAS</t>
  </si>
  <si>
    <t>EMU ORA</t>
  </si>
  <si>
    <t>ENSURE ADVANCE ABBOTT LIQUIDOVAINILLA BOTELLA</t>
  </si>
  <si>
    <t>20131730-04</t>
  </si>
  <si>
    <t>ACETAMINOFEN - HIDROCODONA 325 - 7.5</t>
  </si>
  <si>
    <t>325 - 7.5</t>
  </si>
  <si>
    <t>SINALGEN FORTE GRUNENTHAL INT TAB 75325MG CADA U</t>
  </si>
  <si>
    <t xml:space="preserve">D42-1725260 </t>
  </si>
  <si>
    <t>MED42132</t>
  </si>
  <si>
    <t>ESPERANZA</t>
  </si>
  <si>
    <t>PEREA DE CAICED</t>
  </si>
  <si>
    <t>19912966-07</t>
  </si>
  <si>
    <t>CAFEINA - ERGOTAMINA 100 mg - 1 mg</t>
  </si>
  <si>
    <t>100 mg - 1 mg</t>
  </si>
  <si>
    <t>ERGOTAMINCAFEI TABLETA CADA UNO</t>
  </si>
  <si>
    <t xml:space="preserve">D42-1725270 </t>
  </si>
  <si>
    <t>MED42133</t>
  </si>
  <si>
    <t>LUIS HERNANDO</t>
  </si>
  <si>
    <t>MARTINEZ PEREZ</t>
  </si>
  <si>
    <t>20104024-01</t>
  </si>
  <si>
    <t>SYSTANE HA ALCON     GOTAS OFTALM LUBRICAN FCO GOT</t>
  </si>
  <si>
    <t xml:space="preserve">D42-1725279 </t>
  </si>
  <si>
    <t>MED42134</t>
  </si>
  <si>
    <t>19989858-01</t>
  </si>
  <si>
    <t>HCQS 200MG IPCA LABORATORI TABLETAS CAJA</t>
  </si>
  <si>
    <t>00025941-06</t>
  </si>
  <si>
    <t>BAYCUTENN 35GR CREMA TOPICA</t>
  </si>
  <si>
    <t>20050924-10</t>
  </si>
  <si>
    <t>DEXILANT 30MG CAPSULAS</t>
  </si>
  <si>
    <t>20029760-01</t>
  </si>
  <si>
    <t>METOTREXATO 25 mg/2 mL</t>
  </si>
  <si>
    <t>25 mg/2 mL</t>
  </si>
  <si>
    <t>METOJECT 25 MG COLSUBSIDIO INT SOLUCION 25MG JERIN</t>
  </si>
  <si>
    <t xml:space="preserve">D42-1725288 </t>
  </si>
  <si>
    <t>MED42135</t>
  </si>
  <si>
    <t xml:space="preserve">D42-1726173 </t>
  </si>
  <si>
    <t>AGUJA LAPICERO INSULINA NO APLICA</t>
  </si>
  <si>
    <t>MED42197</t>
  </si>
  <si>
    <t>DROGUERIA CENTRO BUGA - 549</t>
  </si>
  <si>
    <t>SANABRIA GOMEZ</t>
  </si>
  <si>
    <t>AGUJA LAPICER 5MM X 31G X 5MM</t>
  </si>
  <si>
    <t>DARLING ANDREA CHAVEZ</t>
  </si>
  <si>
    <t xml:space="preserve">D42-1726179 </t>
  </si>
  <si>
    <t>E149</t>
  </si>
  <si>
    <t>MED42199</t>
  </si>
  <si>
    <t>ADOLFO</t>
  </si>
  <si>
    <t>ORTIZ PIEDRAHIT</t>
  </si>
  <si>
    <t>00023947-08</t>
  </si>
  <si>
    <t>FUROSEMIDA 40MG TABLETAS CADA UNO</t>
  </si>
  <si>
    <t xml:space="preserve">D42-1726185 </t>
  </si>
  <si>
    <t>MED42200</t>
  </si>
  <si>
    <t>LASSO DE ORTIZ</t>
  </si>
  <si>
    <t>20101174-03</t>
  </si>
  <si>
    <t>CLORTALIDONA 25 mg</t>
  </si>
  <si>
    <t>CARDIOL 25MG LAFRANCOL TABLETA REC CAJA</t>
  </si>
  <si>
    <t xml:space="preserve">D42-1726186 </t>
  </si>
  <si>
    <t>T784</t>
  </si>
  <si>
    <t>MED42201</t>
  </si>
  <si>
    <t>SANTIAGO</t>
  </si>
  <si>
    <t>BOLANOS PALACIO</t>
  </si>
  <si>
    <t>19985993-26</t>
  </si>
  <si>
    <t>LEVOTIROXINA TECNOQUIMICAS 50MCG TABLETA CAJA</t>
  </si>
  <si>
    <t xml:space="preserve">D42-1726187 </t>
  </si>
  <si>
    <t>20067416-10</t>
  </si>
  <si>
    <t>M255</t>
  </si>
  <si>
    <t>MED42202</t>
  </si>
  <si>
    <t>MYRIAM</t>
  </si>
  <si>
    <t>SANCHEZ GALLEGO</t>
  </si>
  <si>
    <t>ETORICOXIB TECNOQ INT TAB 120MG CADA UNO</t>
  </si>
  <si>
    <t>00043365-02</t>
  </si>
  <si>
    <t>FLUCONAZOL 150 mg</t>
  </si>
  <si>
    <t>FLUCONAZOL 150MG CAPSULAS</t>
  </si>
  <si>
    <t>19908154-02</t>
  </si>
  <si>
    <t>METRONIDAZOL - CLOTRIMAZOL 10 % - 2 %</t>
  </si>
  <si>
    <t>10 % - 2 %</t>
  </si>
  <si>
    <t>GYNOFLOR 40GR CREMA VAGINAL</t>
  </si>
  <si>
    <t xml:space="preserve">D42-1726189 </t>
  </si>
  <si>
    <t>20070619-01</t>
  </si>
  <si>
    <t>CIPROTERONA ACETATO - ETINIL ESTRADIOL 2 mg - 20 mcg</t>
  </si>
  <si>
    <t>2 mg - 20 mcg</t>
  </si>
  <si>
    <t>Z304</t>
  </si>
  <si>
    <t>MED42203</t>
  </si>
  <si>
    <t>FEYI MARCELA</t>
  </si>
  <si>
    <t>BERMUDEZ AHUMAD</t>
  </si>
  <si>
    <t>FACETIX MINI TAB REC 2MG20M</t>
  </si>
  <si>
    <t xml:space="preserve">D42-1726190 </t>
  </si>
  <si>
    <t>G430</t>
  </si>
  <si>
    <t>MED42204</t>
  </si>
  <si>
    <t>19906237-05</t>
  </si>
  <si>
    <t>PREDNISONA 50 mg</t>
  </si>
  <si>
    <t>PREDNISONA MK TECNOQUIM INT TABLETA 50MG CADA UNO</t>
  </si>
  <si>
    <t xml:space="preserve">D42-1726191 </t>
  </si>
  <si>
    <t>MED42205</t>
  </si>
  <si>
    <t xml:space="preserve">ADRIANA </t>
  </si>
  <si>
    <t>BEDOYA RIVERA</t>
  </si>
  <si>
    <t xml:space="preserve">D42-1726192 </t>
  </si>
  <si>
    <t>E139</t>
  </si>
  <si>
    <t>MED42206</t>
  </si>
  <si>
    <t xml:space="preserve">D42-1726315 </t>
  </si>
  <si>
    <t>20108768-01</t>
  </si>
  <si>
    <t>BROMFENACO 0.9	(%) mg</t>
  </si>
  <si>
    <t>0.9	(%) mg</t>
  </si>
  <si>
    <t>MED42210</t>
  </si>
  <si>
    <t>ZEBESTEN SOPHIA SLN OFT09MGML FRASCO</t>
  </si>
  <si>
    <t xml:space="preserve">D42-1726320 </t>
  </si>
  <si>
    <t>MED42211</t>
  </si>
  <si>
    <t>ADRIANA</t>
  </si>
  <si>
    <t>ORJUELA QUINTER</t>
  </si>
  <si>
    <t>19985888-17</t>
  </si>
  <si>
    <t>LEVOTIROXINA TECNOQUIMICA 100MCG TABLETA CAJA</t>
  </si>
  <si>
    <t xml:space="preserve">D42-1726322 </t>
  </si>
  <si>
    <t>MED42212</t>
  </si>
  <si>
    <t>19903434-02</t>
  </si>
  <si>
    <t>LEVODROPROPIZINA 600 mg/100 mL</t>
  </si>
  <si>
    <t>600 mg/100 mL</t>
  </si>
  <si>
    <t>LEVOPRONT SOLUCION ORAL</t>
  </si>
  <si>
    <t xml:space="preserve">D42-1726324 </t>
  </si>
  <si>
    <t>MED42213</t>
  </si>
  <si>
    <t>MARIA DE LOS ANGELES</t>
  </si>
  <si>
    <t>TREJOS DE CORRE</t>
  </si>
  <si>
    <t xml:space="preserve">D42-1726327 </t>
  </si>
  <si>
    <t>MED42215</t>
  </si>
  <si>
    <t xml:space="preserve">D42-1726341 </t>
  </si>
  <si>
    <t>MED42216</t>
  </si>
  <si>
    <t>SILVIA MARIA</t>
  </si>
  <si>
    <t>MORELOS AGAMEZ</t>
  </si>
  <si>
    <t>19987947-08</t>
  </si>
  <si>
    <t>EUTIROX 88MCG TABLETAS</t>
  </si>
  <si>
    <t>20082413-03</t>
  </si>
  <si>
    <t>PERINDOPRIL - INDAPAMIDA - AMLODIPINO 10 - 2.5 - 5</t>
  </si>
  <si>
    <t>10 - 2.5 - 5</t>
  </si>
  <si>
    <t>COVERATRIX TAB REC SERVIER INT 10255MG 1OP FRAS</t>
  </si>
  <si>
    <t>20066852-04</t>
  </si>
  <si>
    <t>DICETEL DUO TAB REC 100300 CAJA</t>
  </si>
  <si>
    <t>00032258-03</t>
  </si>
  <si>
    <t>LIDOCAINA - HIDROCORTISONA - OXIDO DE ZINC - SUBACETATO DE A 5 % - 0.25 % - 18 % - 3.5 %</t>
  </si>
  <si>
    <t>UNG REC</t>
  </si>
  <si>
    <t>5 % - 0.25 % - 18 % - 3.5 %</t>
  </si>
  <si>
    <t>XYLOPROCTO UNGUENTO RECTAL</t>
  </si>
  <si>
    <t xml:space="preserve">D42-1726411 </t>
  </si>
  <si>
    <t>E138</t>
  </si>
  <si>
    <t>MED42222</t>
  </si>
  <si>
    <t xml:space="preserve">D42-1726759 </t>
  </si>
  <si>
    <t>MED42239</t>
  </si>
  <si>
    <t>AURA ROSA</t>
  </si>
  <si>
    <t>GARCIA DE ESCOB</t>
  </si>
  <si>
    <t>MICARDIS 40MG TABLETAS</t>
  </si>
  <si>
    <t>20084847-02</t>
  </si>
  <si>
    <t>ETORIMED 60MG NOVAMED TAB REC 60MG CAJA</t>
  </si>
  <si>
    <t>20063407-14</t>
  </si>
  <si>
    <t>BIOCALCIUM PLUS TECNOQUIMIC INT POLVO EFERVESCE SO</t>
  </si>
  <si>
    <t xml:space="preserve">D42-1726766 </t>
  </si>
  <si>
    <t>19953629-03</t>
  </si>
  <si>
    <t>MED42240</t>
  </si>
  <si>
    <t>VALENCIA DE HOL</t>
  </si>
  <si>
    <t>REFLUCIL 5 MG TABLETAS</t>
  </si>
  <si>
    <t xml:space="preserve">D42-1726771 </t>
  </si>
  <si>
    <t>MED42242</t>
  </si>
  <si>
    <t>MARIA BIRMANIA</t>
  </si>
  <si>
    <t>GRISALES HERNAN</t>
  </si>
  <si>
    <t>20084843-02</t>
  </si>
  <si>
    <t>ETORIMED 90MG NOVAMED TAB REC 90MG CAJA</t>
  </si>
  <si>
    <t xml:space="preserve">D42-1727054 </t>
  </si>
  <si>
    <t>MED42255</t>
  </si>
  <si>
    <t>MARIA EYDER</t>
  </si>
  <si>
    <t>FLOREZ DE GUTIE</t>
  </si>
  <si>
    <t xml:space="preserve">D42-1727059 </t>
  </si>
  <si>
    <t>MED42256</t>
  </si>
  <si>
    <t>AMPARO DEL SOCORRO</t>
  </si>
  <si>
    <t>VARGAS ARBELAEZ</t>
  </si>
  <si>
    <t>19931777-10</t>
  </si>
  <si>
    <t>APRIX 325MG8MG TABLETAS</t>
  </si>
  <si>
    <t xml:space="preserve">D42-1727064 </t>
  </si>
  <si>
    <t>20065665-01</t>
  </si>
  <si>
    <t>LETROZOL 2.5 mg</t>
  </si>
  <si>
    <t>MED42257</t>
  </si>
  <si>
    <t>MARLENE</t>
  </si>
  <si>
    <t>OROZCO DE GALVI</t>
  </si>
  <si>
    <t>LETROLE 25MG GRUPO AFIN INT TABLETA CADA UNO</t>
  </si>
  <si>
    <t xml:space="preserve">D42-1727069 </t>
  </si>
  <si>
    <t>MED42259</t>
  </si>
  <si>
    <t>20064394-02</t>
  </si>
  <si>
    <t>INDACATEROL - GLICOPIRRONIO 110 - 50 mcg - mcg</t>
  </si>
  <si>
    <t>110 - 50 mcg - mcg</t>
  </si>
  <si>
    <t>ULTIBRO 11050 CAPSULA INHALADOR</t>
  </si>
  <si>
    <t>CORTIOFTAL 1 SOLUCION OFTAL FRASC</t>
  </si>
  <si>
    <t>19980018-01</t>
  </si>
  <si>
    <t>MOXIFLOXACINA 5 mg/mL (0.5 %)</t>
  </si>
  <si>
    <t>QUIMOX 05 SOLUCION OFTALMICA</t>
  </si>
  <si>
    <t xml:space="preserve">D42-1727323 </t>
  </si>
  <si>
    <t>19978511-04</t>
  </si>
  <si>
    <t>1038225.</t>
  </si>
  <si>
    <t>MED42286</t>
  </si>
  <si>
    <t>OPTIVE 05 SOLUCION OFTALMICA</t>
  </si>
  <si>
    <t>20052050-03</t>
  </si>
  <si>
    <t>OLMESARTAN - AMLODIPINO 40 mg - 10 mg</t>
  </si>
  <si>
    <t>ILTUXAN 4010MG TABLETAS</t>
  </si>
  <si>
    <t xml:space="preserve">D42-1727326 </t>
  </si>
  <si>
    <t>MED42287</t>
  </si>
  <si>
    <t>MARIA MANUELA</t>
  </si>
  <si>
    <t>PEREZ MARIN</t>
  </si>
  <si>
    <t>20202638-01</t>
  </si>
  <si>
    <t>GIRALMET SIEGFRIED 100000UISOLOR FCO</t>
  </si>
  <si>
    <t xml:space="preserve">D42-1727331 </t>
  </si>
  <si>
    <t>MED42288</t>
  </si>
  <si>
    <t>GUTIERREZ AGRED</t>
  </si>
  <si>
    <t>20019918-02</t>
  </si>
  <si>
    <t>ROTIGOTINA 18 mg (8 mg/dia)</t>
  </si>
  <si>
    <t>18 mg (8 mg/dia)</t>
  </si>
  <si>
    <t>NEUPRO 8MG24H PARCHE TRANSDER</t>
  </si>
  <si>
    <t>20015718-03</t>
  </si>
  <si>
    <t>DABIGATRAN 150 mg</t>
  </si>
  <si>
    <t>PRADAXA 150MG CAPSULA CADA UNO</t>
  </si>
  <si>
    <t xml:space="preserve">D42-1727333 </t>
  </si>
  <si>
    <t>MED42289</t>
  </si>
  <si>
    <t>20047756-05</t>
  </si>
  <si>
    <t>HIALTEARS 04 SOLUCION OFTALMICA</t>
  </si>
  <si>
    <t>00230335-02</t>
  </si>
  <si>
    <t>CIPROFLOXACINA 3 mg/mL</t>
  </si>
  <si>
    <t>SOL OTI</t>
  </si>
  <si>
    <t>SOPHIXIN OFTENO  SOL OFTALMICA FCO G</t>
  </si>
  <si>
    <t xml:space="preserve">D42-1727336 </t>
  </si>
  <si>
    <t>19951877-02</t>
  </si>
  <si>
    <t>ISOSORBIDE DINITRATO 10 mg</t>
  </si>
  <si>
    <t>MED42290</t>
  </si>
  <si>
    <t>ISOSORBIDE 10MG TABLETAS</t>
  </si>
  <si>
    <t xml:space="preserve">D42-1727342 </t>
  </si>
  <si>
    <t>MED42291</t>
  </si>
  <si>
    <t>YOLANDA</t>
  </si>
  <si>
    <t>ROLDAN -</t>
  </si>
  <si>
    <t>19908273-05</t>
  </si>
  <si>
    <t>MUVETT 200MG CAPSULAS</t>
  </si>
  <si>
    <t>20041471-16</t>
  </si>
  <si>
    <t>ROSUVINA LEGRAND  INT TAB 20MG CADA  UNO</t>
  </si>
  <si>
    <t xml:space="preserve">D42-1727355 </t>
  </si>
  <si>
    <t>MED42292</t>
  </si>
  <si>
    <t>GABRIEL DE JESUS</t>
  </si>
  <si>
    <t>CORREA CARDONA</t>
  </si>
  <si>
    <t>19942420-02</t>
  </si>
  <si>
    <t>KAZIDE 500MG TABLETAS</t>
  </si>
  <si>
    <t>20118182-04</t>
  </si>
  <si>
    <t>DICLOFENACO SODICO- ACIDO HIALURONICO 3- 2.5G/100G</t>
  </si>
  <si>
    <t>3- 2.5G/100G</t>
  </si>
  <si>
    <t>ESQUERAT EUROETIKA GEL 325G100G TUBO</t>
  </si>
  <si>
    <t xml:space="preserve">D42-1727361 </t>
  </si>
  <si>
    <t>MED42294</t>
  </si>
  <si>
    <t>MARIA DEL PILAR</t>
  </si>
  <si>
    <t>BETANCOURT SERN</t>
  </si>
  <si>
    <t xml:space="preserve">D42-1727367 </t>
  </si>
  <si>
    <t>19918906-01</t>
  </si>
  <si>
    <t>MED42295</t>
  </si>
  <si>
    <t>SYMBICORT POL INH 60DOSIS FRASCO</t>
  </si>
  <si>
    <t>20024180-17</t>
  </si>
  <si>
    <t>NORTRICOL 200MG SIEGFRIED INT CAPSULAS CADA UNO</t>
  </si>
  <si>
    <t>19953204-08</t>
  </si>
  <si>
    <t>PREGABALINA 150 mg</t>
  </si>
  <si>
    <t>LYRICA 150MG TABLETAS</t>
  </si>
  <si>
    <t xml:space="preserve">D42-1723135 </t>
  </si>
  <si>
    <t>954525.</t>
  </si>
  <si>
    <t>MARY MARCELA MUÃ‘OZ VIVEROS</t>
  </si>
  <si>
    <t>PALMIRA</t>
  </si>
  <si>
    <t>MED41929</t>
  </si>
  <si>
    <t>DROGUERIA PALMA REAL PALMIRA - 809</t>
  </si>
  <si>
    <t>MARIA LUISA</t>
  </si>
  <si>
    <t>AGUDELO BORRERO</t>
  </si>
  <si>
    <t>SANDRA GOMEZ</t>
  </si>
  <si>
    <t>20027412-03</t>
  </si>
  <si>
    <t>LEPRIT ENZIMATI LA SANTE GRAGEA1255080 CAJA</t>
  </si>
  <si>
    <t>20033548-01</t>
  </si>
  <si>
    <t>NEOMICINA - COLISTINA - HIDROCORTISONA 5 mg/mL - 1.538 mg/mL - 0.5 mg</t>
  </si>
  <si>
    <t>SUSP OT</t>
  </si>
  <si>
    <t>5 mg/mL - 1.538 mg/mL - 0.5 mg</t>
  </si>
  <si>
    <t>FIXAMICIN 05MGML  SUSP OFTICA</t>
  </si>
  <si>
    <t>20138398-01</t>
  </si>
  <si>
    <t>DOLEX AVANZADO HALEON 500MG TABLETAS FRASCO</t>
  </si>
  <si>
    <t>00033748-01</t>
  </si>
  <si>
    <t>CLOTRIMAZOL 1 g /100 mL (1 %)</t>
  </si>
  <si>
    <t>1 g /100 mL (1 %)</t>
  </si>
  <si>
    <t>CLOTRIMAZOL 1 SOLUCION TOPICA</t>
  </si>
  <si>
    <t xml:space="preserve">D42-1724027 </t>
  </si>
  <si>
    <t>19996407-01</t>
  </si>
  <si>
    <t>J069</t>
  </si>
  <si>
    <t>MED42024</t>
  </si>
  <si>
    <t>MARIA ALEXANDRA</t>
  </si>
  <si>
    <t>OSPINA -</t>
  </si>
  <si>
    <t>BECLOMETASONA 250MCG INHALADOR AEROSO</t>
  </si>
  <si>
    <t>20016868-04</t>
  </si>
  <si>
    <t>AMPICILINA - SULBACTAM (SULTAMICILINA) 750 mg</t>
  </si>
  <si>
    <t>SULTAMICILINA 750MG TABLETAS</t>
  </si>
  <si>
    <t>00031398-02</t>
  </si>
  <si>
    <t>DIHIDROCODEINA BITARTRATO 2.4 mg/mL</t>
  </si>
  <si>
    <t>2.4 mg/mL</t>
  </si>
  <si>
    <t>PARACODINA 24MGRML SOLUCION ORAL</t>
  </si>
  <si>
    <t>20082768-02</t>
  </si>
  <si>
    <t>CLORFENIRAMINA 0.4 mg/mL (2 mg/5 mL)</t>
  </si>
  <si>
    <t>0.4 mg/mL (2 mg/5 mL)</t>
  </si>
  <si>
    <t>CLORFENIRAMINA ECAR JARABE 2MG5ML FRASCO</t>
  </si>
  <si>
    <t xml:space="preserve">D42-1724028 </t>
  </si>
  <si>
    <t>MED42025</t>
  </si>
  <si>
    <t>EUNICE</t>
  </si>
  <si>
    <t>GOMEZ DE MARIN</t>
  </si>
  <si>
    <t>20079153-02</t>
  </si>
  <si>
    <t>OXIMETAZOLINA  0.025 %</t>
  </si>
  <si>
    <t>0.025 %</t>
  </si>
  <si>
    <t>OPENXY 0025 TECNOQUIMICAS SOLUCION SPRAY FRASCO</t>
  </si>
  <si>
    <t>00041528-04</t>
  </si>
  <si>
    <t>DIP 1GR SUSP ORAL</t>
  </si>
  <si>
    <t>01982542-01</t>
  </si>
  <si>
    <t>DICLOFENACO 1 GEL TOPICO</t>
  </si>
  <si>
    <t>19992498-01</t>
  </si>
  <si>
    <t>SACRUSYT 100MCG AEROSOL</t>
  </si>
  <si>
    <t>19956182-12</t>
  </si>
  <si>
    <t>COLYPAN 200MG TABLETAS</t>
  </si>
  <si>
    <t xml:space="preserve">D42-1724030 </t>
  </si>
  <si>
    <t>19928497-03</t>
  </si>
  <si>
    <t>987725-</t>
  </si>
  <si>
    <t>MED42027</t>
  </si>
  <si>
    <t>SERTRALINA 50MG MK INT TABRECUBIERTA CADA UNO</t>
  </si>
  <si>
    <t>BILAXTEN 20MG TABLETAS</t>
  </si>
  <si>
    <t>00056604-01</t>
  </si>
  <si>
    <t>ALUMINIO ACETATO (SULFATO DE ALUMINIO - ACETATO DE CALCIO) 0.118g/100 mL (0.183 % - 0.169</t>
  </si>
  <si>
    <t>0.118g/100 mL (0.183 % - 0.169</t>
  </si>
  <si>
    <t>ACETATO ALUMIN PH 45 120ML LOCION</t>
  </si>
  <si>
    <t>COZAAR 50MG TABLETAS</t>
  </si>
  <si>
    <t>19963586-06</t>
  </si>
  <si>
    <t>SEGREGAM 40MG COMPRIMIDOS CAJA</t>
  </si>
  <si>
    <t xml:space="preserve">D42-1724285 </t>
  </si>
  <si>
    <t>MED42028</t>
  </si>
  <si>
    <t>YANETH</t>
  </si>
  <si>
    <t>APARICIO FERNAN</t>
  </si>
  <si>
    <t xml:space="preserve">D42-1724276 </t>
  </si>
  <si>
    <t>MED42029</t>
  </si>
  <si>
    <t>MARLENY</t>
  </si>
  <si>
    <t>GUTIERREZ FAJAR</t>
  </si>
  <si>
    <t>20025671-07</t>
  </si>
  <si>
    <t>OLMESARTAN MEDO TECNOQUIMICAS 20MG TABLETAS CAJA</t>
  </si>
  <si>
    <t xml:space="preserve">D42-1724196 </t>
  </si>
  <si>
    <t>MED42046</t>
  </si>
  <si>
    <t>EMMA</t>
  </si>
  <si>
    <t>CALDERON -</t>
  </si>
  <si>
    <t>LAGRICEL OFTENO LAB SOFIA SOLOFT 05ML CAJA</t>
  </si>
  <si>
    <t>20190170-02</t>
  </si>
  <si>
    <t>METRONIDAZOL 500 mg</t>
  </si>
  <si>
    <t>TAB VAG</t>
  </si>
  <si>
    <t>METRONIDAZOL MK 500MG OVULO VAG CAJA</t>
  </si>
  <si>
    <t>19994060-02</t>
  </si>
  <si>
    <t xml:space="preserve">TIZANIDINA 2 mg </t>
  </si>
  <si>
    <t xml:space="preserve">2 mg </t>
  </si>
  <si>
    <t>TIZANIDINA 2MG TABLETAS</t>
  </si>
  <si>
    <t xml:space="preserve">D42-1724204 </t>
  </si>
  <si>
    <t>00217467-13</t>
  </si>
  <si>
    <t>LOSARTAN - HIDROCLOROTIAZIDA 50 mg - 12.5 mg</t>
  </si>
  <si>
    <t>50 mg - 12.5 mg</t>
  </si>
  <si>
    <t>MED42047</t>
  </si>
  <si>
    <t>ALEYDA</t>
  </si>
  <si>
    <t>MURCIA CAICEDO</t>
  </si>
  <si>
    <t>HYZAAR 50125 MSD TABLETAS CAJA</t>
  </si>
  <si>
    <t>19928399-30</t>
  </si>
  <si>
    <t>ATORVASTATINA 20MG TABRECUB CAJA</t>
  </si>
  <si>
    <t xml:space="preserve">D42-1725334 </t>
  </si>
  <si>
    <t>MED42049</t>
  </si>
  <si>
    <t>LIBIA</t>
  </si>
  <si>
    <t>PALACIOS DE REN</t>
  </si>
  <si>
    <t>19982755-02</t>
  </si>
  <si>
    <t>DESLORATADINA 5MG TABLETAS</t>
  </si>
  <si>
    <t>19992495-01</t>
  </si>
  <si>
    <t>BECLOMETASONA DIPROPIONATO 0.05 g</t>
  </si>
  <si>
    <t>ECLOSYNT MCG SUSPENSION NASAL</t>
  </si>
  <si>
    <t>20008409-15</t>
  </si>
  <si>
    <t>IRBESARTAN 300MG TABLETAS</t>
  </si>
  <si>
    <t xml:space="preserve">D42-1724589 </t>
  </si>
  <si>
    <t>19955991-02</t>
  </si>
  <si>
    <t>e039</t>
  </si>
  <si>
    <t>MED42073</t>
  </si>
  <si>
    <t>LILIA EUGENIA</t>
  </si>
  <si>
    <t>ALZATE OCAMPO</t>
  </si>
  <si>
    <t>20104115-01</t>
  </si>
  <si>
    <t xml:space="preserve">D42-1724592 </t>
  </si>
  <si>
    <t>MED42074</t>
  </si>
  <si>
    <t>MONTERO DE AGUI</t>
  </si>
  <si>
    <t>20032631-52</t>
  </si>
  <si>
    <t>LOSARTAN TQ INT TAB 100MG CADA UNO</t>
  </si>
  <si>
    <t xml:space="preserve">D42-1724608 </t>
  </si>
  <si>
    <t>MED42076</t>
  </si>
  <si>
    <t>CASTILLO GAMBOA</t>
  </si>
  <si>
    <t>19902533-03</t>
  </si>
  <si>
    <t>SALMETEROL - FLUTICASONA 50 mcg - 500 mcg</t>
  </si>
  <si>
    <t>50 mcg - 500 mcg</t>
  </si>
  <si>
    <t>SERETIDE 50500 INHALADOR</t>
  </si>
  <si>
    <t>00043442-01</t>
  </si>
  <si>
    <t>ANTIACIDO SUSPENSION ORAL</t>
  </si>
  <si>
    <t>20032498-02</t>
  </si>
  <si>
    <t>INDUCTAL 2MG SIEGFRIED INT TABLETA CADA UNO</t>
  </si>
  <si>
    <t>20061697-03</t>
  </si>
  <si>
    <t>HIDROTEN 25MG FARMA INT TABLETAS CADA UNO</t>
  </si>
  <si>
    <t xml:space="preserve">D42-1724614 </t>
  </si>
  <si>
    <t>MED42080</t>
  </si>
  <si>
    <t>OSORIO -</t>
  </si>
  <si>
    <t>ILTUX 20MG COMPRIMIDOS</t>
  </si>
  <si>
    <t>FREEGEN 15ML SOLUCION OFTALMICA</t>
  </si>
  <si>
    <t xml:space="preserve">D42-1724691 </t>
  </si>
  <si>
    <t>MED42084</t>
  </si>
  <si>
    <t>MARTHA JUDITH</t>
  </si>
  <si>
    <t>MONTOYA CHAVEZ</t>
  </si>
  <si>
    <t>BOLSA PARA RECOLECCION DE ORINA NO APLICA</t>
  </si>
  <si>
    <t>CYSTOFLO DRENJ URINARIO UNIDAD</t>
  </si>
  <si>
    <t>SONDA FOLEY No. 18</t>
  </si>
  <si>
    <t>No. 18</t>
  </si>
  <si>
    <t>SONDA FOLEY 18 LATEX ESTERIL</t>
  </si>
  <si>
    <t>00058111-01</t>
  </si>
  <si>
    <t>VITAMINA C (ACIDO ASCORBICO) 500 mg</t>
  </si>
  <si>
    <t>VITAMINA C 500MG NARANJA TABLETAS MASTICABLES</t>
  </si>
  <si>
    <t>00050503-06</t>
  </si>
  <si>
    <t>AMLODIPINO MK TECNOQUIMICAS TAB  5MG CAJA</t>
  </si>
  <si>
    <t>20016549-97</t>
  </si>
  <si>
    <t>ACIDO VALPROICO 250 mg</t>
  </si>
  <si>
    <t>250 mg</t>
  </si>
  <si>
    <t>ACIDO VALPROICO 250MG NOVAM EPS TABLETAS CADA UNO</t>
  </si>
  <si>
    <t xml:space="preserve">D42-1724767 </t>
  </si>
  <si>
    <t>MED42087</t>
  </si>
  <si>
    <t>BERMUDEZ GONZAL</t>
  </si>
  <si>
    <t>LIPITOR 40MG TABLETAS CAJA</t>
  </si>
  <si>
    <t xml:space="preserve">D42-1725245 </t>
  </si>
  <si>
    <t>20090693-01</t>
  </si>
  <si>
    <t>MED42127</t>
  </si>
  <si>
    <t>MARIA CRUZ</t>
  </si>
  <si>
    <t>LOPEZ DE AYALA</t>
  </si>
  <si>
    <t>HUMYLUB OFTENO SOL OFTALMICA FRASCO</t>
  </si>
  <si>
    <t>20030724-04</t>
  </si>
  <si>
    <t>IMIPRAMINA 10 mg</t>
  </si>
  <si>
    <t>IMIPRAMINA 10MG TABLETAS</t>
  </si>
  <si>
    <t>00032392-02</t>
  </si>
  <si>
    <t>HIDROXIDO DE ALUMINIO - HIDROXIDO DE MAGNESIO - SIMETICONA ( 282 mg - 85 mg - 25 mg</t>
  </si>
  <si>
    <t>282 mg - 85 mg - 25 mg</t>
  </si>
  <si>
    <t>DITOPAX TABLETAS MASTICABLE</t>
  </si>
  <si>
    <t xml:space="preserve">D42-1725251 </t>
  </si>
  <si>
    <t>MED42130</t>
  </si>
  <si>
    <t>MARIA DEL MAR</t>
  </si>
  <si>
    <t>DURAN TELLO</t>
  </si>
  <si>
    <t>ALENDRONATO 70MG TABLETAS CAJA</t>
  </si>
  <si>
    <t xml:space="preserve">D42-1725948 </t>
  </si>
  <si>
    <t>MED42165</t>
  </si>
  <si>
    <t>GLORIA ISABEL</t>
  </si>
  <si>
    <t>AGUIRRE PAEZ</t>
  </si>
  <si>
    <t>20044614-05</t>
  </si>
  <si>
    <t>CALCIO (CARBONATO) 600 mg (1500mg)</t>
  </si>
  <si>
    <t>600 mg (1500mg)</t>
  </si>
  <si>
    <t>OROCAL 1500MG LAPROFF TAB MASTICABLE CAJA</t>
  </si>
  <si>
    <t>20024521-24</t>
  </si>
  <si>
    <t>VITAMINA E (ALFA TOCOFEROL) 1000 U.I.</t>
  </si>
  <si>
    <t>1000 U.I.</t>
  </si>
  <si>
    <t>EGOGYN 1000UI CAPSULAS</t>
  </si>
  <si>
    <t>19925209-01</t>
  </si>
  <si>
    <t>ATORVASTATINA  TABLETAS 10MG</t>
  </si>
  <si>
    <t xml:space="preserve">D42-1727865 </t>
  </si>
  <si>
    <t>N390</t>
  </si>
  <si>
    <t>MED42178</t>
  </si>
  <si>
    <t xml:space="preserve">D42-1726249 </t>
  </si>
  <si>
    <t>00059502-04</t>
  </si>
  <si>
    <t>MED42207</t>
  </si>
  <si>
    <t>ANTONIO MARIA</t>
  </si>
  <si>
    <t>AGUILAR -</t>
  </si>
  <si>
    <t>GLUCOPHAGE 850MG TABLETAS</t>
  </si>
  <si>
    <t>MYRBETRIC 50MG ASTELLAS TAB LIB PROLONG CAJA</t>
  </si>
  <si>
    <t>00227361-01</t>
  </si>
  <si>
    <t>DOXAZOSINA 4 mg</t>
  </si>
  <si>
    <t>4 mg</t>
  </si>
  <si>
    <t>CARDURAN 4MG TABLETAS</t>
  </si>
  <si>
    <t xml:space="preserve">D42-1726250 </t>
  </si>
  <si>
    <t>MED42208</t>
  </si>
  <si>
    <t>ESTHER</t>
  </si>
  <si>
    <t>PORTILLA SANCLE</t>
  </si>
  <si>
    <t>19991863-10</t>
  </si>
  <si>
    <t>ROSUVASTATINA 10MG TABLETAS RECUBIERTAS</t>
  </si>
  <si>
    <t xml:space="preserve">D42-1726251 </t>
  </si>
  <si>
    <t>MED42209</t>
  </si>
  <si>
    <t>MARIA NORVY</t>
  </si>
  <si>
    <t>RAIGOZA DE ALON</t>
  </si>
  <si>
    <t xml:space="preserve">D42-1727015 </t>
  </si>
  <si>
    <t>MED42253</t>
  </si>
  <si>
    <t xml:space="preserve">SALDARRIAGA DE </t>
  </si>
  <si>
    <t>20075435-02</t>
  </si>
  <si>
    <t>BRINZOLAMIDA 10 mg/mL</t>
  </si>
  <si>
    <t>SIMBRINZA SUSPENSION OFTA CJ FCO</t>
  </si>
  <si>
    <t>00036606-05</t>
  </si>
  <si>
    <t>VERAPAMILO 80 mg</t>
  </si>
  <si>
    <t>VERAPAMILO TECNOQUIMI INT TABLETA 80MG CADA UNO</t>
  </si>
  <si>
    <t>19974149-02</t>
  </si>
  <si>
    <t>HALOPERIDOL  2 mg/mL</t>
  </si>
  <si>
    <t>2 mg/mL</t>
  </si>
  <si>
    <t>HALOPERIDOL 2MG SOLUCION ORAL</t>
  </si>
  <si>
    <t xml:space="preserve">D42-1727120 </t>
  </si>
  <si>
    <t>19942155-26</t>
  </si>
  <si>
    <t>G470</t>
  </si>
  <si>
    <t>MED42263</t>
  </si>
  <si>
    <t>VITAMINA E 400MG CAPSULAS</t>
  </si>
  <si>
    <t>20007729-01</t>
  </si>
  <si>
    <t>ESTRIOL 3.5 mg</t>
  </si>
  <si>
    <t>3.5 mg</t>
  </si>
  <si>
    <t>ESTEINE 35MG OVULO VAGINAL</t>
  </si>
  <si>
    <t>20037895-01</t>
  </si>
  <si>
    <t>CALCIO (CITRATO) - VITAMINA D3 (COLECALCIFEROL) - MAGNESIO - 950 - 400 - 50 - 50</t>
  </si>
  <si>
    <t>950 - 400 - 50 - 50</t>
  </si>
  <si>
    <t>CALCIBON D FARMA SOYA FORTE FRASCO</t>
  </si>
  <si>
    <t>19948280-04</t>
  </si>
  <si>
    <t>MIOFLEX 750MG TABLETAS</t>
  </si>
  <si>
    <t>20002171-02</t>
  </si>
  <si>
    <t>ORLISTAT 120 mg</t>
  </si>
  <si>
    <t>ORLISTAT 120MG  CASPULAS</t>
  </si>
  <si>
    <t xml:space="preserve">D42-1727867 </t>
  </si>
  <si>
    <t>MED42297</t>
  </si>
  <si>
    <t>MERLY</t>
  </si>
  <si>
    <t>ESPINOSA GOMEZ</t>
  </si>
  <si>
    <t>HIDROTEN 125MG TABLETAS</t>
  </si>
  <si>
    <t>CARDIOASPIRINA 81MG TABLETAS REC</t>
  </si>
  <si>
    <t>FENOVAS 20MG PROCAPS CAP B 20135MG CAJA</t>
  </si>
  <si>
    <t>MOLTOBEN 20MG CAPSULAS</t>
  </si>
  <si>
    <t>20179173-01</t>
  </si>
  <si>
    <t>ICOSAPENTANOATO DE ETILO 1 MG</t>
  </si>
  <si>
    <t>1 MG</t>
  </si>
  <si>
    <t>EPAPURE 1000MG PROCAPS CAPSULA CAJA</t>
  </si>
  <si>
    <t>20038780-14</t>
  </si>
  <si>
    <t xml:space="preserve">D42-1727422 </t>
  </si>
  <si>
    <t>N189</t>
  </si>
  <si>
    <t>MED42300</t>
  </si>
  <si>
    <t>ASCENSION</t>
  </si>
  <si>
    <t>RODRIGUEZ FALLA</t>
  </si>
  <si>
    <t>00209244-05</t>
  </si>
  <si>
    <t>AMOXICILINA - ACIDO CLAVULANICO 875 mg - 125 mg</t>
  </si>
  <si>
    <t>875 mg - 125 mg</t>
  </si>
  <si>
    <t>CLAVULIN 1GR TABLETAS</t>
  </si>
  <si>
    <t xml:space="preserve">D42-1727425 </t>
  </si>
  <si>
    <t>MED42301</t>
  </si>
  <si>
    <t>20082364-01</t>
  </si>
  <si>
    <t>TIOTROPIO - OLODATEROL 2.5 - 2.5</t>
  </si>
  <si>
    <t>2.5 - 2.5</t>
  </si>
  <si>
    <t>SPIOLTO RESPIMA SOL PINHALACIO</t>
  </si>
  <si>
    <t xml:space="preserve">D42-1727431 </t>
  </si>
  <si>
    <t>19939886-03</t>
  </si>
  <si>
    <t>941625-</t>
  </si>
  <si>
    <t>NITAZOXANIDA 100 mg/5 mL (2 g)</t>
  </si>
  <si>
    <t>100 mg/5 mL (2 g)</t>
  </si>
  <si>
    <t>MED42304</t>
  </si>
  <si>
    <t>CELECTAN100MG POLVO SOLUCION ORAL</t>
  </si>
  <si>
    <t xml:space="preserve">D42-1724609 </t>
  </si>
  <si>
    <t>20103965-03</t>
  </si>
  <si>
    <t>ANDRES HERNANDO COY BOLIVAR</t>
  </si>
  <si>
    <t>TULUA</t>
  </si>
  <si>
    <t>MED42077</t>
  </si>
  <si>
    <t>DROGUERIA CRA 35 TULUA - 879</t>
  </si>
  <si>
    <t>CLAUDIA</t>
  </si>
  <si>
    <t>TASCON MONTES</t>
  </si>
  <si>
    <t>ELOCOM 01 15GR CREMA TOPICA</t>
  </si>
  <si>
    <t>BLANCENID LONDONO</t>
  </si>
  <si>
    <t>20012348-01</t>
  </si>
  <si>
    <t>OLOPAT 02 SOL OFTALMICA</t>
  </si>
  <si>
    <t xml:space="preserve">D42-1724611 </t>
  </si>
  <si>
    <t>20097785-04</t>
  </si>
  <si>
    <t>MED42078</t>
  </si>
  <si>
    <t>MONICA ALEJANDRA</t>
  </si>
  <si>
    <t>CORREA GONZALEZ</t>
  </si>
  <si>
    <t>DISPAX 100300M G  NOVAMED CAPSULAS CAJA</t>
  </si>
  <si>
    <t xml:space="preserve">D42-1724616 </t>
  </si>
  <si>
    <t>MED42079</t>
  </si>
  <si>
    <t>MARIA NOHEMY</t>
  </si>
  <si>
    <t>ARBELAEZ DE ARI</t>
  </si>
  <si>
    <t>19943936-06</t>
  </si>
  <si>
    <t>NITAZOXANIDA 500 mg</t>
  </si>
  <si>
    <t>NYTAX 500MG CAPSULAS</t>
  </si>
  <si>
    <t>20104080-05</t>
  </si>
  <si>
    <t>VALSARTAN - CLORTALIDONA 160-25 mg - mg</t>
  </si>
  <si>
    <t>160-25 mg - mg</t>
  </si>
  <si>
    <t>DABIX 16025MG LAFRANCOL TABLETAS CAJA</t>
  </si>
  <si>
    <t>20118370-01</t>
  </si>
  <si>
    <t>MEBEVERINA - SIMETICONA  200 mg</t>
  </si>
  <si>
    <t xml:space="preserve">CAP </t>
  </si>
  <si>
    <t>ARLUY DUO TECNOFARMA 200300MG CAP CAJA</t>
  </si>
  <si>
    <t>19965864-05</t>
  </si>
  <si>
    <t>NEO ZENTIUS 10 SCANDINAVIA TABLETA 10MG CAJA</t>
  </si>
  <si>
    <t xml:space="preserve">D42-1724620 </t>
  </si>
  <si>
    <t>20140915-01</t>
  </si>
  <si>
    <t>MED42081</t>
  </si>
  <si>
    <t>CRISTOBAL</t>
  </si>
  <si>
    <t>ARIZA BERNAL</t>
  </si>
  <si>
    <t>DABIX 160125 LAFRANC AGOTADO TABLETA CAJA</t>
  </si>
  <si>
    <t>20020419-06</t>
  </si>
  <si>
    <t>DULOXETINA 30MG CAPSULAS</t>
  </si>
  <si>
    <t xml:space="preserve">D42-1724626 </t>
  </si>
  <si>
    <t>MED42082</t>
  </si>
  <si>
    <t>MAGNOLIA</t>
  </si>
  <si>
    <t>GIRALDO GOMEZ</t>
  </si>
  <si>
    <t>20066787-06</t>
  </si>
  <si>
    <t>DEXLANSOPRAZOL 60 mg</t>
  </si>
  <si>
    <t>DEXLANSOPRAL 60 SCANDINAVIA CAP LIB PROLONG CAJA</t>
  </si>
  <si>
    <t xml:space="preserve">D42-1724629 </t>
  </si>
  <si>
    <t>G439</t>
  </si>
  <si>
    <t>MED42083</t>
  </si>
  <si>
    <t>MARTHA ISABEL</t>
  </si>
  <si>
    <t>CARRENO RINCON</t>
  </si>
  <si>
    <t>20115176-01</t>
  </si>
  <si>
    <t>BETAHISTINA 16 GENFAR TABLETA CAJA</t>
  </si>
  <si>
    <t xml:space="preserve">D42-1725134 </t>
  </si>
  <si>
    <t>MED42116</t>
  </si>
  <si>
    <t>GERMAN ALFONSO</t>
  </si>
  <si>
    <t>CATAÃ‘O LOMBANA</t>
  </si>
  <si>
    <t xml:space="preserve">D42-1726144 </t>
  </si>
  <si>
    <t>MED42117</t>
  </si>
  <si>
    <t>NELLY MAGDALENA</t>
  </si>
  <si>
    <t>ESCOBAR ARCOS</t>
  </si>
  <si>
    <t>20135524-01</t>
  </si>
  <si>
    <t xml:space="preserve">GLICERINA  CARBOXIMETILCELULOSA SODICA (LIQGEL)  9 mg/mL 10 mg/mL  </t>
  </si>
  <si>
    <t xml:space="preserve">9 mg/mL 10 mg/mL  </t>
  </si>
  <si>
    <t>CRISTALTEARS PL SANCADINAVIA SLN OFT DO 95 FRASC</t>
  </si>
  <si>
    <t>20086945-03</t>
  </si>
  <si>
    <t>BROMUX D  CAPSULA 100300</t>
  </si>
  <si>
    <t>20104101-02</t>
  </si>
  <si>
    <t>DABIX 80125MG ABBOTT TABLETA RECUBIE CAJA</t>
  </si>
  <si>
    <t>LUISA MARIA MOSQUERA QUINTERO</t>
  </si>
  <si>
    <t xml:space="preserve">D42-1725158 </t>
  </si>
  <si>
    <t>MED42121</t>
  </si>
  <si>
    <t>DIEGO FERNANDO</t>
  </si>
  <si>
    <t xml:space="preserve">MORENO LOZANO </t>
  </si>
  <si>
    <t xml:space="preserve">D42-1726142 </t>
  </si>
  <si>
    <t>MED42122</t>
  </si>
  <si>
    <t>BERENICE</t>
  </si>
  <si>
    <t>ROMERO GONZALEZ</t>
  </si>
  <si>
    <t>20122985-01</t>
  </si>
  <si>
    <t>BACLOFENO 10 mg</t>
  </si>
  <si>
    <t>DISTENTIA 10MG GRUPO AFIN TABLETA CADA UNO</t>
  </si>
  <si>
    <t>00213704-01</t>
  </si>
  <si>
    <t>XALATAN 50MCGML SOLUCION OFTALMICA</t>
  </si>
  <si>
    <t xml:space="preserve">D42-1726153 </t>
  </si>
  <si>
    <t>MED42187</t>
  </si>
  <si>
    <t>BOLIVAR GARCIA</t>
  </si>
  <si>
    <t>19976048-01</t>
  </si>
  <si>
    <t>ARCOXIA 120MG TABLETAS</t>
  </si>
  <si>
    <t xml:space="preserve">D42-1726155 </t>
  </si>
  <si>
    <t>00032609-01</t>
  </si>
  <si>
    <t xml:space="preserve">FOSFATO DE SODIO MONOBASICO - FOSFATO DE SODIO DIBASICO 16 g/100 mL - 6 g/100 mL </t>
  </si>
  <si>
    <t xml:space="preserve">16 g/100 mL - 6 g/100 mL </t>
  </si>
  <si>
    <t>MED42188</t>
  </si>
  <si>
    <t>TRAVAD ENEMA 133ML SOLUCION RECTAL</t>
  </si>
  <si>
    <t>19906526-03</t>
  </si>
  <si>
    <t>TRAVAD ORAL 133ML SOLUCION ORAL</t>
  </si>
  <si>
    <t xml:space="preserve">D42-1726157 </t>
  </si>
  <si>
    <t>20103120-11</t>
  </si>
  <si>
    <t>MED42189</t>
  </si>
  <si>
    <t>ROSA MARTHA CECILIA</t>
  </si>
  <si>
    <t>RAMON DURAN</t>
  </si>
  <si>
    <t>DIMOFLAX ENZIMA NOVAMED INT TABLETA RECUBIE CADA U</t>
  </si>
  <si>
    <t>20157741-06</t>
  </si>
  <si>
    <t>NEDOX 20MG LAFRANCOL TAB GASTRORES CAJA</t>
  </si>
  <si>
    <t xml:space="preserve">D42-1726160 </t>
  </si>
  <si>
    <t>MED42191</t>
  </si>
  <si>
    <t>LABORDA RANGEL</t>
  </si>
  <si>
    <t>20053123-01</t>
  </si>
  <si>
    <t>FEBUXOSTAT 80 mg</t>
  </si>
  <si>
    <t>GOUTEX 80MG CAPSULA BLANDA</t>
  </si>
  <si>
    <t xml:space="preserve">D42-1726167 </t>
  </si>
  <si>
    <t>MED42193</t>
  </si>
  <si>
    <t>MARIA FIDELINA</t>
  </si>
  <si>
    <t>GIRON ARIAS</t>
  </si>
  <si>
    <t xml:space="preserve">D42-1726174 </t>
  </si>
  <si>
    <t>MED42194</t>
  </si>
  <si>
    <t>MARIA FREDESMINDA</t>
  </si>
  <si>
    <t>BEDOYA DE GOMEZ</t>
  </si>
  <si>
    <t>ABSORBENTE TENA SLIP TL INSTITUCION PAQUETE</t>
  </si>
  <si>
    <t>20001377-05</t>
  </si>
  <si>
    <t>NABILA 5MG COMPRIMIDO</t>
  </si>
  <si>
    <t xml:space="preserve">D42-1726509 </t>
  </si>
  <si>
    <t>MED42228</t>
  </si>
  <si>
    <t xml:space="preserve">D42-1727201 </t>
  </si>
  <si>
    <t>20155337-03</t>
  </si>
  <si>
    <t>CLOZAPINA 100 mg</t>
  </si>
  <si>
    <t>MED42267</t>
  </si>
  <si>
    <t>DROGUERIA RAPITIENDA 24 HORAS TULUA - 841</t>
  </si>
  <si>
    <t>CLOZAPINA 100MG TABLETAS</t>
  </si>
  <si>
    <t>LUZ DARY ARIAS BEDOYA</t>
  </si>
  <si>
    <t xml:space="preserve">D42-1727735 </t>
  </si>
  <si>
    <t>MED42315</t>
  </si>
  <si>
    <t>NHORA</t>
  </si>
  <si>
    <t>RIVAS LOPEZ</t>
  </si>
  <si>
    <t>20001852-04</t>
  </si>
  <si>
    <t>DOLEX AVANZADO 500MG TABLETAS</t>
  </si>
  <si>
    <t xml:space="preserve">D42-1727736 </t>
  </si>
  <si>
    <t>NELLY YOLIMA</t>
  </si>
  <si>
    <t>FLOREZ MUNOZ</t>
  </si>
  <si>
    <t>19987949-13</t>
  </si>
  <si>
    <t>VARTERAL 1605MG CAPSULAS</t>
  </si>
  <si>
    <t xml:space="preserve">D42-1727742 </t>
  </si>
  <si>
    <t>MED42318</t>
  </si>
  <si>
    <t>ARENAS DE RENDO</t>
  </si>
  <si>
    <t>20036200-02</t>
  </si>
  <si>
    <t>CANDEPREX 32MG TABLETAS</t>
  </si>
  <si>
    <t xml:space="preserve">D42-1727744 </t>
  </si>
  <si>
    <t>LIA</t>
  </si>
  <si>
    <t xml:space="preserve">BETANCUR DE LA </t>
  </si>
  <si>
    <t xml:space="preserve">D42-1727745 </t>
  </si>
  <si>
    <t>MED42320</t>
  </si>
  <si>
    <t>20120725-01</t>
  </si>
  <si>
    <t>CLORMADINONA  - ETINILESTRADIOL 2 mg - 0.03 mg</t>
  </si>
  <si>
    <t>2 mg - 0.03 mg</t>
  </si>
  <si>
    <t>GYNORELLE 30 TAB R 2003MG</t>
  </si>
  <si>
    <t xml:space="preserve">D42-1727746 </t>
  </si>
  <si>
    <t>MED42321</t>
  </si>
  <si>
    <t>VALENTINA</t>
  </si>
  <si>
    <t>FERNANDEZ CORRE</t>
  </si>
  <si>
    <t>RINAID 005 SUSP SPRAY NASAL</t>
  </si>
  <si>
    <t xml:space="preserve">D42-1727747 </t>
  </si>
  <si>
    <t>MED42322</t>
  </si>
  <si>
    <t>TASCON DE VELEZ</t>
  </si>
  <si>
    <t>DMEX401468</t>
  </si>
  <si>
    <t>DMEX401469</t>
  </si>
  <si>
    <t>DMEX401476</t>
  </si>
  <si>
    <t>DMEX402465</t>
  </si>
  <si>
    <t>DMEX402480</t>
  </si>
  <si>
    <t>DMEX405781</t>
  </si>
  <si>
    <t>DMEX404589</t>
  </si>
  <si>
    <t>DMEX401477</t>
  </si>
  <si>
    <t>DMEX403719</t>
  </si>
  <si>
    <t>DMEX401475</t>
  </si>
  <si>
    <t>DMEX401153</t>
  </si>
  <si>
    <t>DMEX401844</t>
  </si>
  <si>
    <t>DMEX400865</t>
  </si>
  <si>
    <t>DMEX400866</t>
  </si>
  <si>
    <t>DMEX401147</t>
  </si>
  <si>
    <t>DMEX400868</t>
  </si>
  <si>
    <t>DMEX403372</t>
  </si>
  <si>
    <t>DMEX403076</t>
  </si>
  <si>
    <t>DMEX403077</t>
  </si>
  <si>
    <t>DMEX401152</t>
  </si>
  <si>
    <t>DMEX403079</t>
  </si>
  <si>
    <t>DMEX400862</t>
  </si>
  <si>
    <t>DMEX403380</t>
  </si>
  <si>
    <t>DMEX400863</t>
  </si>
  <si>
    <t>DMEX400864</t>
  </si>
  <si>
    <t>DMEX400870</t>
  </si>
  <si>
    <t>DMEX400871</t>
  </si>
  <si>
    <t>DMEX403722</t>
  </si>
  <si>
    <t>DMEX400882</t>
  </si>
  <si>
    <t>DMEX401148</t>
  </si>
  <si>
    <t>DMEX401149</t>
  </si>
  <si>
    <t>DMEX401150</t>
  </si>
  <si>
    <t>DMEX401151</t>
  </si>
  <si>
    <t>DMEX401155</t>
  </si>
  <si>
    <t>DMEX401826</t>
  </si>
  <si>
    <t>DMEX401827</t>
  </si>
  <si>
    <t>DMEX401154</t>
  </si>
  <si>
    <t>DMEX401828</t>
  </si>
  <si>
    <t>DMEX401846</t>
  </si>
  <si>
    <t>DMEX401845</t>
  </si>
  <si>
    <t>DMEX402164</t>
  </si>
  <si>
    <t>DMEX402472</t>
  </si>
  <si>
    <t>DMEX403377</t>
  </si>
  <si>
    <t>DMEX401847</t>
  </si>
  <si>
    <t>DMEX403378</t>
  </si>
  <si>
    <t>DMEX401470</t>
  </si>
  <si>
    <t>DMEX401471</t>
  </si>
  <si>
    <t>DMEX401472</t>
  </si>
  <si>
    <t>DMEX401473</t>
  </si>
  <si>
    <t>DMEX401474</t>
  </si>
  <si>
    <t>DMEX401820</t>
  </si>
  <si>
    <t>DMEX401822</t>
  </si>
  <si>
    <t>DMEX401824</t>
  </si>
  <si>
    <t>DMEX401833</t>
  </si>
  <si>
    <t>DMEX401836</t>
  </si>
  <si>
    <t>DMEX401840</t>
  </si>
  <si>
    <t>DMEX402456</t>
  </si>
  <si>
    <t>DMEX402459</t>
  </si>
  <si>
    <t>DMEX401842</t>
  </si>
  <si>
    <t>DMEX401843</t>
  </si>
  <si>
    <t>DMEX402458</t>
  </si>
  <si>
    <t>DMEX402455</t>
  </si>
  <si>
    <t>DMEX402457</t>
  </si>
  <si>
    <t>DMEX402171</t>
  </si>
  <si>
    <t>DMEX402172</t>
  </si>
  <si>
    <t>DMEX402461</t>
  </si>
  <si>
    <t>DMEX402462</t>
  </si>
  <si>
    <t>DMEX402463</t>
  </si>
  <si>
    <t>DMEX402464</t>
  </si>
  <si>
    <t>DMEX402466</t>
  </si>
  <si>
    <t>DMEX402467</t>
  </si>
  <si>
    <t>DMEX402478</t>
  </si>
  <si>
    <t>DMEX402479</t>
  </si>
  <si>
    <t>DMEX402773</t>
  </si>
  <si>
    <t>DMEX402774</t>
  </si>
  <si>
    <t>DMEX402776</t>
  </si>
  <si>
    <t>DMEX402777</t>
  </si>
  <si>
    <t>DMEX402779</t>
  </si>
  <si>
    <t>DMEX404303</t>
  </si>
  <si>
    <t>DMEX404301</t>
  </si>
  <si>
    <t>DMEX403371</t>
  </si>
  <si>
    <t>DMEX403373</t>
  </si>
  <si>
    <t>DMEX404971</t>
  </si>
  <si>
    <t>DMEX403375</t>
  </si>
  <si>
    <t>DMEX403376</t>
  </si>
  <si>
    <t>DMEX404297</t>
  </si>
  <si>
    <t>DMEX404293</t>
  </si>
  <si>
    <t>DMEX404304</t>
  </si>
  <si>
    <t>DMEX403379</t>
  </si>
  <si>
    <t>DMEX403381</t>
  </si>
  <si>
    <t>DMEX403382</t>
  </si>
  <si>
    <t>DMEX404294</t>
  </si>
  <si>
    <t>DMEX403383</t>
  </si>
  <si>
    <t>DMEX404594</t>
  </si>
  <si>
    <t>DMEX404298</t>
  </si>
  <si>
    <t>DMEX405147</t>
  </si>
  <si>
    <t>DMEX404291</t>
  </si>
  <si>
    <t>DMEX403717</t>
  </si>
  <si>
    <t>DMEX404288</t>
  </si>
  <si>
    <t>DMEX403718</t>
  </si>
  <si>
    <t>DMEX403720</t>
  </si>
  <si>
    <t>DMEX403721</t>
  </si>
  <si>
    <t>DMEX403724</t>
  </si>
  <si>
    <t>DMEX403725</t>
  </si>
  <si>
    <t>DMEX403726</t>
  </si>
  <si>
    <t>DMEX403913</t>
  </si>
  <si>
    <t>DMEX405146</t>
  </si>
  <si>
    <t>DMEX403919</t>
  </si>
  <si>
    <t>DMEX403921</t>
  </si>
  <si>
    <t>DMEX403923</t>
  </si>
  <si>
    <t>DMEX404295</t>
  </si>
  <si>
    <t>DMEX403926</t>
  </si>
  <si>
    <t>DMEX404286</t>
  </si>
  <si>
    <t>DMEX404290</t>
  </si>
  <si>
    <t>DMEX404292</t>
  </si>
  <si>
    <t>DMEX404296</t>
  </si>
  <si>
    <t>DMEX404299</t>
  </si>
  <si>
    <t>DMEX404974</t>
  </si>
  <si>
    <t>DMEX404302</t>
  </si>
  <si>
    <t>DMEX404305</t>
  </si>
  <si>
    <t>DMEX404307</t>
  </si>
  <si>
    <t>DMEX404308</t>
  </si>
  <si>
    <t>DMEX404309</t>
  </si>
  <si>
    <t>DMEX404586</t>
  </si>
  <si>
    <t>DMEX404587</t>
  </si>
  <si>
    <t>DMEX404588</t>
  </si>
  <si>
    <t>DMEX405789</t>
  </si>
  <si>
    <t>DMEX404593</t>
  </si>
  <si>
    <t>DMEX405478</t>
  </si>
  <si>
    <t>DMEX404969</t>
  </si>
  <si>
    <t>DMEX404970</t>
  </si>
  <si>
    <t>DMEX404972</t>
  </si>
  <si>
    <t>DMEX404973</t>
  </si>
  <si>
    <t>DMEX404976</t>
  </si>
  <si>
    <t>DMEX404980</t>
  </si>
  <si>
    <t>DMEX404982</t>
  </si>
  <si>
    <t>DMEX404983</t>
  </si>
  <si>
    <t>DMEX404985</t>
  </si>
  <si>
    <t>DMEX405791</t>
  </si>
  <si>
    <t>DMEX405118</t>
  </si>
  <si>
    <t>DMEX405119</t>
  </si>
  <si>
    <t>DMEX406046</t>
  </si>
  <si>
    <t>DMEX405120</t>
  </si>
  <si>
    <t>DMEX406044</t>
  </si>
  <si>
    <t>DMEX405121</t>
  </si>
  <si>
    <t>DMEX405122</t>
  </si>
  <si>
    <t>DMEX405123</t>
  </si>
  <si>
    <t>DMEX405124</t>
  </si>
  <si>
    <t>DMEX405125</t>
  </si>
  <si>
    <t>DMEX405126</t>
  </si>
  <si>
    <t>DMEX405127</t>
  </si>
  <si>
    <t>DMEX405128</t>
  </si>
  <si>
    <t>DMEX405129</t>
  </si>
  <si>
    <t>DMEX405130</t>
  </si>
  <si>
    <t>DMEX405131</t>
  </si>
  <si>
    <t>DMEX405139</t>
  </si>
  <si>
    <t>DMEX405142</t>
  </si>
  <si>
    <t>DMEX405470</t>
  </si>
  <si>
    <t>DMEX405469</t>
  </si>
  <si>
    <t>DMEX405471</t>
  </si>
  <si>
    <t>DMEX405476</t>
  </si>
  <si>
    <t>DMEX405479</t>
  </si>
  <si>
    <t>DMEX405780</t>
  </si>
  <si>
    <t>DMEX405782</t>
  </si>
  <si>
    <t>DMEX405783</t>
  </si>
  <si>
    <t>DMEX406045</t>
  </si>
  <si>
    <t>DMEX405786</t>
  </si>
  <si>
    <t>DMEX405787</t>
  </si>
  <si>
    <t>DMEX405788</t>
  </si>
  <si>
    <t>DMEX405790</t>
  </si>
  <si>
    <t>DMEX406040</t>
  </si>
  <si>
    <t>DMEX406041</t>
  </si>
  <si>
    <t>DMEX406042</t>
  </si>
  <si>
    <t>DMEX406043</t>
  </si>
  <si>
    <t>DMEX406047</t>
  </si>
  <si>
    <t>DMEX402475</t>
  </si>
  <si>
    <t>DMEX402476</t>
  </si>
  <si>
    <t>DMEX402477</t>
  </si>
  <si>
    <t>DMEX405473</t>
  </si>
  <si>
    <t>DMEX405472</t>
  </si>
  <si>
    <t>DMEX405474</t>
  </si>
  <si>
    <t>DMEX405475</t>
  </si>
  <si>
    <t>DMEX405477</t>
  </si>
  <si>
    <t>DMEX406039</t>
  </si>
  <si>
    <t>DMEX400867</t>
  </si>
  <si>
    <t>DMEX400869</t>
  </si>
  <si>
    <t>DMEX400872</t>
  </si>
  <si>
    <t>DMEX400873</t>
  </si>
  <si>
    <t>DMEX400874</t>
  </si>
  <si>
    <t>DMEX400875</t>
  </si>
  <si>
    <t>DMEX400876</t>
  </si>
  <si>
    <t>DMEX400877</t>
  </si>
  <si>
    <t>DMEX400878</t>
  </si>
  <si>
    <t>DMEX400879</t>
  </si>
  <si>
    <t>DMEX400880</t>
  </si>
  <si>
    <t>DMEX400881</t>
  </si>
  <si>
    <t>DMEX401818</t>
  </si>
  <si>
    <t>DMEX401819</t>
  </si>
  <si>
    <t>DMEX401821</t>
  </si>
  <si>
    <t>DMEX401823</t>
  </si>
  <si>
    <t>DMEX401825</t>
  </si>
  <si>
    <t>DMEX401829</t>
  </si>
  <si>
    <t>DMEX401830</t>
  </si>
  <si>
    <t>DMEX401831</t>
  </si>
  <si>
    <t>DMEX401832</t>
  </si>
  <si>
    <t>DMEX401834</t>
  </si>
  <si>
    <t>DMEX401835</t>
  </si>
  <si>
    <t>DMEX402163</t>
  </si>
  <si>
    <t>DMEX402165</t>
  </si>
  <si>
    <t>DMEX402166</t>
  </si>
  <si>
    <t>DMEX402167</t>
  </si>
  <si>
    <t>DMEX402168</t>
  </si>
  <si>
    <t>DMEX402169</t>
  </si>
  <si>
    <t>DMEX402170</t>
  </si>
  <si>
    <t>DMEX402468</t>
  </si>
  <si>
    <t>DMEX402469</t>
  </si>
  <si>
    <t>DMEX402470</t>
  </si>
  <si>
    <t>DMEX402471</t>
  </si>
  <si>
    <t>DMEX402473</t>
  </si>
  <si>
    <t>DMEX402474</t>
  </si>
  <si>
    <t>DMEX403363</t>
  </si>
  <si>
    <t>DMEX403365</t>
  </si>
  <si>
    <t>DMEX403367</t>
  </si>
  <si>
    <t>DMEX403368</t>
  </si>
  <si>
    <t>DMEX403369</t>
  </si>
  <si>
    <t>DMEX403370</t>
  </si>
  <si>
    <t>DMEX403924</t>
  </si>
  <si>
    <t>DMEX403927</t>
  </si>
  <si>
    <t>DMEX403928</t>
  </si>
  <si>
    <t>DMEX403929</t>
  </si>
  <si>
    <t>DMEX403930</t>
  </si>
  <si>
    <t>DMEX403931</t>
  </si>
  <si>
    <t>DMEX403933</t>
  </si>
  <si>
    <t>DMEX403932</t>
  </si>
  <si>
    <t>DMEX403934</t>
  </si>
  <si>
    <t>DMEX404282</t>
  </si>
  <si>
    <t>DMEX404283</t>
  </si>
  <si>
    <t>DMEX404284</t>
  </si>
  <si>
    <t>DMEX404285</t>
  </si>
  <si>
    <t>DMEX404287</t>
  </si>
  <si>
    <t>DMEX404289</t>
  </si>
  <si>
    <t>DMEX404300</t>
  </si>
  <si>
    <t>DMEX404590</t>
  </si>
  <si>
    <t>DMEX404591</t>
  </si>
  <si>
    <t>DMEX404592</t>
  </si>
  <si>
    <t>DMEX404977</t>
  </si>
  <si>
    <t>DMEX404978</t>
  </si>
  <si>
    <t>DMEX404979</t>
  </si>
  <si>
    <t>DMEX404981</t>
  </si>
  <si>
    <t>DMEX405132</t>
  </si>
  <si>
    <t>DMEX405133</t>
  </si>
  <si>
    <t>DMEX405134</t>
  </si>
  <si>
    <t>DMEX405135</t>
  </si>
  <si>
    <t>DMEX405136</t>
  </si>
  <si>
    <t>DMEX405137</t>
  </si>
  <si>
    <t>DMEX405138</t>
  </si>
  <si>
    <t>DMEX405140</t>
  </si>
  <si>
    <t>DMEX405141</t>
  </si>
  <si>
    <t>DMEX403078</t>
  </si>
  <si>
    <t>DMEX401478</t>
  </si>
  <si>
    <t>DMEX401479</t>
  </si>
  <si>
    <t>DMEX401480</t>
  </si>
  <si>
    <t>DMEX401841</t>
  </si>
  <si>
    <t>DMEX401839</t>
  </si>
  <si>
    <t>DMEX401837</t>
  </si>
  <si>
    <t>DMEX401838</t>
  </si>
  <si>
    <t>DMEX403374</t>
  </si>
  <si>
    <t>DMEX402173</t>
  </si>
  <si>
    <t>DMEX402174</t>
  </si>
  <si>
    <t>DMEX402175</t>
  </si>
  <si>
    <t>DMEX402178</t>
  </si>
  <si>
    <t>DMEX402454</t>
  </si>
  <si>
    <t>DMEX402460</t>
  </si>
  <si>
    <t>DMEX403364</t>
  </si>
  <si>
    <t>DMEX403366</t>
  </si>
  <si>
    <t>DMEX403723</t>
  </si>
  <si>
    <t>DMEX405784</t>
  </si>
  <si>
    <t>DMEX404008</t>
  </si>
  <si>
    <t>DMEX404007</t>
  </si>
  <si>
    <t>DMEX404009</t>
  </si>
  <si>
    <t>DMEX404975</t>
  </si>
  <si>
    <t>DMEX404984</t>
  </si>
  <si>
    <t>DMEX405785</t>
  </si>
  <si>
    <t>DMEX405143</t>
  </si>
  <si>
    <t>DMEX405144</t>
  </si>
  <si>
    <t>DMEX405145</t>
  </si>
  <si>
    <t>DMEX402176</t>
  </si>
  <si>
    <t>DMEX402177</t>
  </si>
  <si>
    <t>DMEX402179</t>
  </si>
  <si>
    <t>DMEX402180</t>
  </si>
  <si>
    <t>DMEX402181</t>
  </si>
  <si>
    <t>DMEX402182</t>
  </si>
  <si>
    <t>DMEX402775</t>
  </si>
  <si>
    <t>DMEX403915</t>
  </si>
  <si>
    <t>DMEX402778</t>
  </si>
  <si>
    <t>DMEX403914</t>
  </si>
  <si>
    <t>DMEX403916</t>
  </si>
  <si>
    <t>DMEX403917</t>
  </si>
  <si>
    <t>DMEX403918</t>
  </si>
  <si>
    <t>DMEX403920</t>
  </si>
  <si>
    <t>DMEX403922</t>
  </si>
  <si>
    <t>DMEX403925</t>
  </si>
  <si>
    <t>DMEX404306</t>
  </si>
  <si>
    <t>DMEX405117</t>
  </si>
  <si>
    <t>DMEX405625</t>
  </si>
  <si>
    <t>DMEX405626</t>
  </si>
  <si>
    <t>DMEX405627</t>
  </si>
  <si>
    <t>DMEX405629</t>
  </si>
  <si>
    <t>DMEX405628</t>
  </si>
  <si>
    <t>DMEX405631</t>
  </si>
  <si>
    <t>DMEX405630</t>
  </si>
  <si>
    <t>DMEX406721</t>
  </si>
  <si>
    <t>DMEX406722</t>
  </si>
  <si>
    <t>DMEX406723</t>
  </si>
  <si>
    <t>Total general</t>
  </si>
  <si>
    <t>BUGA</t>
  </si>
  <si>
    <t>Suma de Iva</t>
  </si>
  <si>
    <t>Suma de Credito</t>
  </si>
  <si>
    <t>ANULADO</t>
  </si>
  <si>
    <t>Fecha Radicacion</t>
  </si>
  <si>
    <t>ESTADO</t>
  </si>
  <si>
    <t>NCEX11459</t>
  </si>
  <si>
    <t>PUNTO</t>
  </si>
  <si>
    <t>estado</t>
  </si>
  <si>
    <t>punto</t>
  </si>
  <si>
    <t>SIN RIPS Y CUV</t>
  </si>
  <si>
    <t>OK</t>
  </si>
  <si>
    <t>ok</t>
  </si>
  <si>
    <t>listado</t>
  </si>
  <si>
    <t>DIFERENCIA</t>
  </si>
  <si>
    <t>MOTIVO GLOSA</t>
  </si>
  <si>
    <t>VALOR GLOSA</t>
  </si>
  <si>
    <t>OBSERVACION COMFANDI</t>
  </si>
  <si>
    <t>ACEPTA SENA</t>
  </si>
  <si>
    <t>ACEPTA COMFANDI</t>
  </si>
  <si>
    <t>NOTA CREDITO</t>
  </si>
  <si>
    <t>SOPORTE</t>
  </si>
  <si>
    <t>observacion 2 sena</t>
  </si>
  <si>
    <t>numero orden</t>
  </si>
  <si>
    <t>GLOSA</t>
  </si>
  <si>
    <t>MAYOR VALOR COBRADO EN PORCENTAJE DE INTERMEDIACION</t>
  </si>
  <si>
    <t xml:space="preserve">GLOSA </t>
  </si>
  <si>
    <t>MAYOR VALOR COBRADO</t>
  </si>
  <si>
    <t>FEV3435098847</t>
  </si>
  <si>
    <t>MAYOR VALOR COBRA EN PORCENTAJE DE INTERMEDIACION</t>
  </si>
  <si>
    <t>FEV125996</t>
  </si>
  <si>
    <t>GLOSA MAYOR VALOR COBRADO</t>
  </si>
  <si>
    <t>55000.00</t>
  </si>
  <si>
    <t>1750.00</t>
  </si>
  <si>
    <t>60.00</t>
  </si>
  <si>
    <t>1726.00</t>
  </si>
  <si>
    <t>25060.00</t>
  </si>
  <si>
    <t>4430.00</t>
  </si>
  <si>
    <t>3240.00</t>
  </si>
  <si>
    <t>1177.00</t>
  </si>
  <si>
    <t>8048.00</t>
  </si>
  <si>
    <t>1773.00</t>
  </si>
  <si>
    <t>372.00</t>
  </si>
  <si>
    <t>181.00</t>
  </si>
  <si>
    <t>187.00</t>
  </si>
  <si>
    <t>39445.00</t>
  </si>
  <si>
    <t>Detalles para Suma de Iva - Fecha factura electronica: 11/7/2025, No Factura Electronica: DMEX401468, Farmacia: DROGUERIA BELLAVISTA BUENAVENTURA - 831, Fecha Expedicion: 11/6/2025, No.Formula: MED41655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</si>
</sst>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FF0000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Inherit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14" fontId="0" fillId="0" borderId="0" xfId="0" applyNumberFormat="1"/>
    <xf numFmtId="9" fontId="0" fillId="0" borderId="0" xfId="0" applyNumberFormat="1"/>
    <xf numFmtId="164" fontId="0" fillId="0" borderId="0" xfId="42" applyNumberFormat="1" applyFont="1"/>
    <xf numFmtId="0" fontId="0" fillId="0" borderId="0" xfId="0" pivotButton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0" xfId="43"/>
    <xf numFmtId="164" fontId="0" fillId="0" borderId="0" xfId="0" applyNumberFormat="1"/>
    <xf numFmtId="164" fontId="0" fillId="0" borderId="0" xfId="0" applyNumberFormat="1" applyAlignment="1">
      <alignment horizontal="center" wrapText="1"/>
    </xf>
    <xf numFmtId="0" fontId="0" fillId="33" borderId="0" xfId="0" applyFill="1"/>
    <xf numFmtId="0" fontId="14" fillId="0" borderId="0" xfId="0" applyFont="1"/>
    <xf numFmtId="43" fontId="0" fillId="34" borderId="0" xfId="42" applyFont="1" applyFill="1" applyAlignment="1">
      <alignment vertical="center" wrapText="1"/>
    </xf>
    <xf numFmtId="0" fontId="19" fillId="35" borderId="0" xfId="0" applyFont="1" applyFill="1" applyAlignment="1">
      <alignment vertical="center" wrapText="1"/>
    </xf>
    <xf numFmtId="0" fontId="20" fillId="35" borderId="0" xfId="0" applyFont="1" applyFill="1" applyAlignment="1">
      <alignment vertical="center" wrapText="1"/>
    </xf>
    <xf numFmtId="0" fontId="21" fillId="36" borderId="0" xfId="0" applyFont="1" applyFill="1" applyAlignment="1">
      <alignment horizontal="center" vertical="center" wrapText="1"/>
    </xf>
    <xf numFmtId="0" fontId="22" fillId="37" borderId="10" xfId="0" applyFont="1" applyFill="1" applyBorder="1" applyAlignment="1">
      <alignment horizontal="center" vertical="center" wrapText="1"/>
    </xf>
    <xf numFmtId="164" fontId="22" fillId="37" borderId="10" xfId="42" applyNumberFormat="1" applyFont="1" applyFill="1" applyBorder="1" applyAlignment="1">
      <alignment horizontal="center" vertical="center" wrapText="1"/>
    </xf>
    <xf numFmtId="164" fontId="22" fillId="37" borderId="11" xfId="42" applyNumberFormat="1" applyFont="1" applyFill="1" applyBorder="1" applyAlignment="1">
      <alignment horizontal="center" vertical="center" wrapText="1"/>
    </xf>
    <xf numFmtId="0" fontId="0" fillId="36" borderId="0" xfId="0" applyFill="1"/>
    <xf numFmtId="0" fontId="16" fillId="0" borderId="0" xfId="0" applyFont="1"/>
    <xf numFmtId="0" fontId="0" fillId="38" borderId="0" xfId="0" applyFill="1"/>
    <xf numFmtId="0" fontId="0" fillId="39" borderId="0" xfId="0" applyFill="1"/>
    <xf numFmtId="0" fontId="0" fillId="0" borderId="0" xfId="0" applyFill="1"/>
    <xf numFmtId="0" fontId="16" fillId="0" borderId="0" xfId="0" applyFont="1" applyFill="1"/>
    <xf numFmtId="14" fontId="0" fillId="0" borderId="0" xfId="0" applyNumberFormat="1" applyFill="1"/>
    <xf numFmtId="164" fontId="0" fillId="0" borderId="0" xfId="0" applyNumberFormat="1" applyFill="1"/>
    <xf numFmtId="0" fontId="23" fillId="0" borderId="0" xfId="0" applyFont="1" applyFill="1"/>
    <xf numFmtId="164" fontId="0" fillId="0" borderId="0" xfId="42" applyNumberFormat="1" applyFont="1" applyFill="1"/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3" builtinId="8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_-* #,##0_-;\-* #,##0_-;_-* &quot;-&quot;??_-;_-@_-"/>
    </dxf>
    <dxf>
      <numFmt numFmtId="164" formatCode="_-* #,##0_-;\-* #,##0_-;_-* &quot;-&quot;??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9" formatCode="d/mm/yyyy"/>
    </dxf>
    <dxf>
      <numFmt numFmtId="19" formatCode="d/mm/yyyy"/>
    </dxf>
    <dxf>
      <numFmt numFmtId="19" formatCode="d/mm/yyyy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mivargaso_sena_edu_co/Documents/MEDICAMENTOS%20COMFANDI%202025(418011)/PORTAFOLIO%20SENA%202025%20(2).xlsx" TargetMode="External"/><Relationship Id="rId1" Type="http://schemas.openxmlformats.org/officeDocument/2006/relationships/externalLinkPath" Target="/personal/mivargaso_sena_edu_co/Documents/MEDICAMENTOS%20COMFANDI%202025(418011)/PORTAFOLIO%20SENA%20202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1">
          <cell r="A1" t="str">
            <v>CUM</v>
          </cell>
          <cell r="B1" t="str">
            <v>PLU</v>
          </cell>
          <cell r="C1" t="str">
            <v>PRINCIPIO ACTIVO</v>
          </cell>
          <cell r="D1" t="str">
            <v>DESCRIPCION</v>
          </cell>
          <cell r="E1" t="str">
            <v>PRECIO UNITARIO</v>
          </cell>
          <cell r="F1" t="str">
            <v>LABORATORIO</v>
          </cell>
          <cell r="G1" t="str">
            <v>TIPIFICACION</v>
          </cell>
          <cell r="H1" t="str">
            <v>PRECIO TECHO</v>
          </cell>
          <cell r="I1" t="str">
            <v>JP</v>
          </cell>
        </row>
        <row r="2">
          <cell r="A2" t="str">
            <v>19993286-01</v>
          </cell>
          <cell r="B2">
            <v>177211</v>
          </cell>
          <cell r="C2" t="str">
            <v>ACECLOFENACO</v>
          </cell>
          <cell r="D2" t="str">
            <v>ACECLOFENACO100mgTAB/CAPS/GRAG/COMPORTABLETA/CAPSULA/GRAGEA/COMPRIMIDO/PERLA N/A ZERODOL</v>
          </cell>
          <cell r="E2">
            <v>3624</v>
          </cell>
          <cell r="F2" t="str">
            <v>IPCA LABORATOR.</v>
          </cell>
          <cell r="G2" t="str">
            <v>NTI</v>
          </cell>
          <cell r="I2">
            <v>4</v>
          </cell>
        </row>
        <row r="3">
          <cell r="A3" t="str">
            <v>00053560-05</v>
          </cell>
          <cell r="B3">
            <v>196511</v>
          </cell>
          <cell r="C3" t="str">
            <v>ACETAMINOFEN</v>
          </cell>
          <cell r="D3" t="str">
            <v>ACETAMINOFEN500mgTAB/CAPS/GRAG/COMPORTABLETA/CAPSULA/GRAGEA/COMPRIMIDO/PERLA N/A</v>
          </cell>
          <cell r="E3">
            <v>60</v>
          </cell>
          <cell r="F3" t="str">
            <v>GENFAR INT</v>
          </cell>
          <cell r="G3" t="str">
            <v>NTI</v>
          </cell>
          <cell r="I3">
            <v>28</v>
          </cell>
        </row>
        <row r="4">
          <cell r="A4" t="str">
            <v>19929516-03</v>
          </cell>
          <cell r="B4">
            <v>122698</v>
          </cell>
          <cell r="C4" t="str">
            <v>ACETAMINOFEN</v>
          </cell>
          <cell r="D4" t="str">
            <v>ACETAMINOFEN150mg/5ml (3%)SOLUCION/SUSPENSIONORFRASCO N/A ACETAMINOFEN 60ML</v>
          </cell>
          <cell r="E4">
            <v>5679</v>
          </cell>
          <cell r="F4" t="str">
            <v>AMERICAN GENERI</v>
          </cell>
          <cell r="G4" t="str">
            <v>NTI</v>
          </cell>
          <cell r="I4">
            <v>16</v>
          </cell>
        </row>
        <row r="5">
          <cell r="A5" t="str">
            <v>20001852-04</v>
          </cell>
          <cell r="B5">
            <v>190808</v>
          </cell>
          <cell r="C5" t="str">
            <v>ACETAMINOFEN</v>
          </cell>
          <cell r="D5" t="str">
            <v>ACETAMINOFEN500mgTAB/CAPS/GRAG/COMPORTABLETA/CAPSULA/GRAGEA/COMPRIMIDO/PERLA N/A DOLEX AVANZADO</v>
          </cell>
          <cell r="E5">
            <v>1575</v>
          </cell>
          <cell r="F5" t="str">
            <v>HALEON DESCONTI</v>
          </cell>
          <cell r="G5" t="str">
            <v>NTI</v>
          </cell>
          <cell r="I5">
            <v>16</v>
          </cell>
        </row>
        <row r="6">
          <cell r="A6" t="str">
            <v>20041822-10</v>
          </cell>
          <cell r="B6">
            <v>110557</v>
          </cell>
          <cell r="C6" t="str">
            <v>ACETAMINOFEN</v>
          </cell>
          <cell r="D6" t="str">
            <v>ACETAMINOFEN500mgTAB/CAPS/GRAG/COMPORTABLETA/CAPSULA/GRAGEA/COMPRIMIDO/PERLA N/A CRONOFEN</v>
          </cell>
          <cell r="E6">
            <v>60</v>
          </cell>
          <cell r="F6" t="str">
            <v>NOVAMED INT</v>
          </cell>
          <cell r="G6" t="str">
            <v>NTI</v>
          </cell>
          <cell r="I6">
            <v>28</v>
          </cell>
        </row>
        <row r="7">
          <cell r="A7" t="str">
            <v>20042059-01</v>
          </cell>
          <cell r="B7">
            <v>239864</v>
          </cell>
          <cell r="C7" t="str">
            <v>ACETAMINOFEN</v>
          </cell>
          <cell r="D7" t="str">
            <v>ACETAMINOFEN150mg/5ml (3%)SOLUCION/SUSPENSIONORFRASCO N/A CRONOFEM</v>
          </cell>
          <cell r="E7">
            <v>25189</v>
          </cell>
          <cell r="F7" t="str">
            <v>NOVAMED</v>
          </cell>
          <cell r="G7" t="str">
            <v>NTI</v>
          </cell>
          <cell r="I7">
            <v>4</v>
          </cell>
        </row>
        <row r="8">
          <cell r="A8" t="str">
            <v>20058810-01</v>
          </cell>
          <cell r="B8">
            <v>246160</v>
          </cell>
          <cell r="C8" t="str">
            <v>ACETAMINOFEN</v>
          </cell>
          <cell r="D8" t="str">
            <v>ACETAMINOFEN500mgTAB/CAPS/GRAG/COMPORTABLETA/CAPSULA/GRAGEA/COMPRIMIDO/PERLA N/A DOLEX</v>
          </cell>
          <cell r="E8">
            <v>2050</v>
          </cell>
          <cell r="F8" t="str">
            <v>HALEON</v>
          </cell>
          <cell r="G8" t="str">
            <v>NTI</v>
          </cell>
          <cell r="I8">
            <v>16</v>
          </cell>
        </row>
        <row r="9">
          <cell r="A9" t="str">
            <v>20114185-02</v>
          </cell>
          <cell r="B9">
            <v>292657</v>
          </cell>
          <cell r="C9" t="str">
            <v>ACETAMINOFEN</v>
          </cell>
          <cell r="D9" t="str">
            <v>ACETAMINOFEM JARABE160MG/5MLJARABEFRASCOORALJARABE</v>
          </cell>
          <cell r="E9">
            <v>13683</v>
          </cell>
          <cell r="F9" t="str">
            <v>TECNOQUIMICA</v>
          </cell>
          <cell r="G9" t="str">
            <v>NTI</v>
          </cell>
          <cell r="I9">
            <v>16</v>
          </cell>
        </row>
        <row r="10">
          <cell r="A10" t="str">
            <v>20164282-01</v>
          </cell>
          <cell r="B10">
            <v>83</v>
          </cell>
          <cell r="C10" t="str">
            <v>ACETAMINOFEN</v>
          </cell>
          <cell r="D10" t="str">
            <v>DOLEX NIÑOS 0,032JARABEFRASCOORALJARABE</v>
          </cell>
          <cell r="E10">
            <v>20958</v>
          </cell>
          <cell r="F10" t="str">
            <v>HALEON</v>
          </cell>
          <cell r="G10" t="str">
            <v>NTI</v>
          </cell>
          <cell r="I10">
            <v>16</v>
          </cell>
        </row>
        <row r="11">
          <cell r="A11" t="str">
            <v>19914092-12</v>
          </cell>
          <cell r="B11">
            <v>72585</v>
          </cell>
          <cell r="C11" t="str">
            <v>ACETAMINOFEN+ASA+CAFEINA</v>
          </cell>
          <cell r="D11" t="str">
            <v>ACETAMINOFEN + ACIDO ACETIL SALICILICO + CAFEINA(200-500)+(200-500)+(20-80)mgTAB/CAPS/GRAG/COMPORTABLETA/CAPSULA/GRAGEA/COMPRIMIDO/PERLA N/A SEVEDOL</v>
          </cell>
          <cell r="E11">
            <v>1826</v>
          </cell>
          <cell r="F11" t="str">
            <v>LAFRANCOL</v>
          </cell>
          <cell r="G11" t="str">
            <v>NTI</v>
          </cell>
          <cell r="I11">
            <v>16</v>
          </cell>
        </row>
        <row r="12">
          <cell r="A12" t="str">
            <v>19992272-22</v>
          </cell>
          <cell r="B12">
            <v>316337</v>
          </cell>
          <cell r="C12" t="str">
            <v>ACETAMINOFEN+CAFEINA</v>
          </cell>
          <cell r="D12" t="str">
            <v>ACETAMINOFEN + CAFEINA[500+(50-65)]mgTAB/CAPS/GRAG/COMPORTABLETA/CAPSULA/GRAGEA/COMPRIMIDO/PERLA N/A</v>
          </cell>
          <cell r="E12">
            <v>819</v>
          </cell>
          <cell r="F12" t="str">
            <v>TECNOQUIMICA</v>
          </cell>
          <cell r="G12" t="str">
            <v>NTI</v>
          </cell>
          <cell r="I12">
            <v>28</v>
          </cell>
        </row>
        <row r="13">
          <cell r="A13" t="str">
            <v>20071759-09</v>
          </cell>
          <cell r="B13">
            <v>313839</v>
          </cell>
          <cell r="C13" t="str">
            <v>ACETAMINOFEN+CAFEINA</v>
          </cell>
          <cell r="D13" t="str">
            <v>ACETAMINOFEN + CAFEINA[500+(50-65)]mgTAB/CAPS/GRAG/COMPORTABLETA/CAPSULA/GRAGEA/COMPRIMIDO/PERLA N/A DOLEX FORTE NF</v>
          </cell>
          <cell r="E13">
            <v>2297</v>
          </cell>
          <cell r="F13" t="str">
            <v>HALEON</v>
          </cell>
          <cell r="G13" t="str">
            <v>NTI</v>
          </cell>
          <cell r="I13">
            <v>16</v>
          </cell>
        </row>
        <row r="14">
          <cell r="A14" t="str">
            <v>19983165-17</v>
          </cell>
          <cell r="B14">
            <v>218566</v>
          </cell>
          <cell r="C14" t="str">
            <v>ACETAMINOFEN+CAFEINA+IBUPROFEN</v>
          </cell>
          <cell r="D14" t="str">
            <v>ACETAMINOFEN + IBUPROFENO + CAFEINA(250+400+65)mgTAB/CAPS/GRAG/COMPORTABLETA/CAPSULA/GRAGEA/COMPRIMIDO/PERLA N/A SVEDOL EXTRAFUERTE</v>
          </cell>
          <cell r="E14">
            <v>2487</v>
          </cell>
          <cell r="F14" t="str">
            <v>LAFRANCOL</v>
          </cell>
          <cell r="G14" t="str">
            <v>NTI</v>
          </cell>
          <cell r="I14">
            <v>16</v>
          </cell>
        </row>
        <row r="15">
          <cell r="A15" t="str">
            <v>20068196-12</v>
          </cell>
          <cell r="B15">
            <v>304263</v>
          </cell>
          <cell r="C15" t="str">
            <v>ACETAMINOFEN+CAFEINA+IBUPROFEN</v>
          </cell>
          <cell r="D15" t="str">
            <v>ACETAMINOFEN + IBUPROFENO + CAFEINA(250+400+65)mgTAB/CAPS/GRAG/COMPORTABLETA/CAPSULA/GRAGEA/COMPRIMIDO/PERLA N/A IBUFLASH MIGRAN</v>
          </cell>
          <cell r="E15">
            <v>2403</v>
          </cell>
          <cell r="F15" t="str">
            <v>TECNOQUIMICA</v>
          </cell>
          <cell r="G15" t="str">
            <v>NTI</v>
          </cell>
          <cell r="I15">
            <v>16</v>
          </cell>
        </row>
        <row r="16">
          <cell r="A16" t="str">
            <v>19906457-04</v>
          </cell>
          <cell r="B16">
            <v>64007</v>
          </cell>
          <cell r="C16" t="str">
            <v>ACETAMINOFEN+CLORFENIR+FENILEF</v>
          </cell>
          <cell r="D16" t="str">
            <v>DOLEX GRIPEACETAMINOFEM, FENILEFRINA HCI, CLORFENIRAMINA MALEATOTABLETA/CAPSULA/GRAGEA/COMPRIMIDO/PERLATABLETA/CAPSULA/GRAGEA/COMPRIMIDO/PERLAORALTABLETA/CAPSULA/GRAGEA/COMPRIMIDO/PERLA</v>
          </cell>
          <cell r="E16">
            <v>1504</v>
          </cell>
          <cell r="F16" t="str">
            <v>HALEON</v>
          </cell>
          <cell r="G16" t="str">
            <v>NTI</v>
          </cell>
          <cell r="I16">
            <v>16</v>
          </cell>
        </row>
        <row r="17">
          <cell r="A17" t="str">
            <v>00027363-01</v>
          </cell>
          <cell r="B17">
            <v>254213</v>
          </cell>
          <cell r="C17" t="str">
            <v>ACETAMINOFEN+CODEINA FOSFATO</v>
          </cell>
          <cell r="D17" t="str">
            <v>ACETAMINOFEN-CODEINA (WINADEINE 325/8 MG CAJA X 100 TABLETAS)(325+8)mgTABLETAORAL27363-1 N/A</v>
          </cell>
          <cell r="E17">
            <v>261</v>
          </cell>
          <cell r="F17" t="str">
            <v>SANOFI INT</v>
          </cell>
          <cell r="G17" t="str">
            <v>NTI</v>
          </cell>
          <cell r="I17">
            <v>28</v>
          </cell>
        </row>
        <row r="18">
          <cell r="A18" t="str">
            <v>00051522-08</v>
          </cell>
          <cell r="B18">
            <v>288834</v>
          </cell>
          <cell r="C18" t="str">
            <v>ACETAMINOFEN+CODEINA FOSFATO</v>
          </cell>
          <cell r="D18" t="str">
            <v>ACETAMINOFEN + CODEINA (WINADEINE)(325+30)mgTABLETAORAL51522-9 N/A</v>
          </cell>
          <cell r="E18">
            <v>331</v>
          </cell>
          <cell r="F18" t="str">
            <v>SANOFI INT</v>
          </cell>
          <cell r="G18" t="str">
            <v>NTI</v>
          </cell>
          <cell r="I18">
            <v>28</v>
          </cell>
        </row>
        <row r="19">
          <cell r="A19" t="str">
            <v>00058027-01</v>
          </cell>
          <cell r="B19">
            <v>247784</v>
          </cell>
          <cell r="C19" t="str">
            <v>ACETAMINOFEN+CODEINA FOSFATO</v>
          </cell>
          <cell r="D19" t="str">
            <v>ALGIMIDE325/15MGTABLETA/CAPSULA/GRAGEA/COMPRIMIDO/PERLATABLETA/CAPSULA/GRAGEA/COMPRIMIDO/PERLAORALTABLETA/CAPSULA/GRAGEA/COMPRIMIDO/PERLA</v>
          </cell>
          <cell r="E19">
            <v>155</v>
          </cell>
          <cell r="F19" t="str">
            <v>SIEGFRIED INT</v>
          </cell>
          <cell r="G19" t="str">
            <v>NTI</v>
          </cell>
          <cell r="I19">
            <v>28</v>
          </cell>
        </row>
        <row r="20">
          <cell r="A20" t="str">
            <v>19931777-10</v>
          </cell>
          <cell r="B20">
            <v>257815</v>
          </cell>
          <cell r="C20" t="str">
            <v>ACETAMINOFEN+CODEINA FOSFATO</v>
          </cell>
          <cell r="D20" t="str">
            <v>APRIX325MG/8MGTABLETA/CAPSULA/GRAGEA/COMPRIMIDO/PERLATABLETA/CAPSULA/GRAGEA/COMPRIMIDO/PERLAORALTABLETA/CAPSULA/GRAGEA/COMPRIMIDO/PERLA</v>
          </cell>
          <cell r="E20">
            <v>1831</v>
          </cell>
          <cell r="F20" t="str">
            <v>NOVAMED</v>
          </cell>
          <cell r="G20" t="str">
            <v>NTI</v>
          </cell>
          <cell r="I20">
            <v>4</v>
          </cell>
        </row>
        <row r="21">
          <cell r="A21" t="str">
            <v>20087545-02</v>
          </cell>
          <cell r="B21">
            <v>263293</v>
          </cell>
          <cell r="C21" t="str">
            <v>ACETAMINOFEN+CODEINA FOSFATO</v>
          </cell>
          <cell r="D21" t="str">
            <v>ACETAMINOFEN + CODEINA(325+30)mgTABLETA/CAPSULA/GRAGEA/COMPRIMIDO/PERLAORTABLETA/CAPSULA/GRAGEA/COMPRIMIDO/PERLA N/A ACODEIN</v>
          </cell>
          <cell r="E21">
            <v>1626</v>
          </cell>
          <cell r="F21" t="str">
            <v>AMERICAN GENERI</v>
          </cell>
          <cell r="G21" t="str">
            <v>NTI</v>
          </cell>
          <cell r="I21">
            <v>16</v>
          </cell>
        </row>
        <row r="22">
          <cell r="A22" t="str">
            <v>20080585-01</v>
          </cell>
          <cell r="B22">
            <v>267519</v>
          </cell>
          <cell r="C22" t="str">
            <v>ACETAMINOFEN+METOCARBAMOL</v>
          </cell>
          <cell r="D22" t="str">
            <v>ACETAMINOFEN + METOCARBAMOL(325+400)mgTAB/CAPS/GRAG/COMPORTABLETA/CAPSULA/GRAGEA/COMPRIMIDO/PERLA N/A ROBAXIFEN NF</v>
          </cell>
          <cell r="E22">
            <v>4748</v>
          </cell>
          <cell r="F22" t="str">
            <v>HALEON AGOTADO</v>
          </cell>
          <cell r="G22" t="str">
            <v>NTI</v>
          </cell>
          <cell r="I22">
            <v>16</v>
          </cell>
        </row>
        <row r="23">
          <cell r="A23" t="str">
            <v>20083126-06</v>
          </cell>
          <cell r="B23">
            <v>274905</v>
          </cell>
          <cell r="C23" t="str">
            <v>ACETAMINOFEN+TIOCOLCHICÓSIDO</v>
          </cell>
          <cell r="D23" t="str">
            <v>ACETAMINOFEN-TIOCOLCHICOSIDO (FLEXIMAX ACE 325/4 MG CAJA X 14 TABLETAS RECUBIERTAS.)(325+4)mgTABLETAORAL20083126-6 N/A</v>
          </cell>
          <cell r="E23">
            <v>5372</v>
          </cell>
          <cell r="F23" t="str">
            <v>LAFRANCOL INT</v>
          </cell>
          <cell r="G23" t="str">
            <v>NTI</v>
          </cell>
          <cell r="I23">
            <v>28</v>
          </cell>
        </row>
        <row r="24">
          <cell r="A24" t="str">
            <v>00056604-01</v>
          </cell>
          <cell r="B24">
            <v>145911</v>
          </cell>
          <cell r="C24" t="str">
            <v>ACETATO ALUMINIO</v>
          </cell>
          <cell r="D24" t="str">
            <v>ALUMINIO ACETATO0,05SUSPENSION/LOCIONTOPFRASCO N/A</v>
          </cell>
          <cell r="E24">
            <v>16295</v>
          </cell>
          <cell r="F24" t="str">
            <v>WINTHROP</v>
          </cell>
          <cell r="G24" t="str">
            <v>NTI</v>
          </cell>
          <cell r="I24">
            <v>16</v>
          </cell>
        </row>
        <row r="25">
          <cell r="A25" t="str">
            <v>20005669-02</v>
          </cell>
          <cell r="B25">
            <v>179</v>
          </cell>
          <cell r="C25" t="str">
            <v>ACETATO ALUMINIO</v>
          </cell>
          <cell r="D25" t="str">
            <v>ALUMINIO ACETATO0,0051SUSPENSION/LOCIONTOPFRASCO N/A ACID MANTLE</v>
          </cell>
          <cell r="E25">
            <v>30375</v>
          </cell>
          <cell r="F25" t="str">
            <v>BAYER</v>
          </cell>
          <cell r="G25" t="str">
            <v>NTI</v>
          </cell>
          <cell r="I25">
            <v>16</v>
          </cell>
        </row>
        <row r="26">
          <cell r="A26" t="str">
            <v>20005669-03</v>
          </cell>
          <cell r="B26">
            <v>219230</v>
          </cell>
          <cell r="C26" t="str">
            <v>ACETATO ALUMINIO</v>
          </cell>
          <cell r="D26" t="str">
            <v>ACID MANTLE N400 MLLOCIONFRASCOLOCION</v>
          </cell>
          <cell r="E26">
            <v>63138</v>
          </cell>
          <cell r="F26" t="str">
            <v>BAYER nc</v>
          </cell>
          <cell r="G26" t="str">
            <v>NTI</v>
          </cell>
          <cell r="I26">
            <v>16</v>
          </cell>
        </row>
        <row r="27">
          <cell r="A27" t="str">
            <v>19935648-01</v>
          </cell>
          <cell r="B27">
            <v>176007</v>
          </cell>
          <cell r="C27" t="str">
            <v>ACETATO LANREOTIDE</v>
          </cell>
          <cell r="D27" t="str">
            <v>LANREOTIDA (SOMATULINE AUTOGEL 90 MG X 1 VIAL)90mgSOLUCION INYECTABLESUBCUTANEA19935648-1 N/A</v>
          </cell>
          <cell r="E27">
            <v>2900000</v>
          </cell>
          <cell r="F27" t="str">
            <v>SANOFI AVENTIS</v>
          </cell>
          <cell r="G27" t="str">
            <v>REG</v>
          </cell>
          <cell r="H27">
            <v>3374738</v>
          </cell>
          <cell r="I27">
            <v>28</v>
          </cell>
        </row>
        <row r="28">
          <cell r="A28" t="str">
            <v>19929593-03</v>
          </cell>
          <cell r="B28">
            <v>134044</v>
          </cell>
          <cell r="C28" t="str">
            <v>ACETILCISTEINA</v>
          </cell>
          <cell r="D28" t="str">
            <v>AFLUX150ML SOLUCIÒNFRASCOORALSOLUCIÒN</v>
          </cell>
          <cell r="E28">
            <v>56511</v>
          </cell>
          <cell r="F28" t="str">
            <v>TECNOQUIMICA</v>
          </cell>
          <cell r="G28" t="str">
            <v>NTI</v>
          </cell>
          <cell r="I28">
            <v>4</v>
          </cell>
        </row>
        <row r="29">
          <cell r="A29" t="str">
            <v>19970253-01</v>
          </cell>
          <cell r="B29">
            <v>97291</v>
          </cell>
          <cell r="C29" t="str">
            <v>ACETILCISTEINA</v>
          </cell>
          <cell r="D29" t="str">
            <v>N-ACETIL CISTEINA (RINOFLUIMUCIL NASAL SPRAY X 10 ML.)10 mg/mlSUSPENCION PARA NEBULIZADORES O INHALADORESINTRANASAL19970253-1 N/A</v>
          </cell>
          <cell r="E29">
            <v>37790</v>
          </cell>
          <cell r="F29" t="str">
            <v>ZAMBON</v>
          </cell>
          <cell r="G29" t="str">
            <v>NTI</v>
          </cell>
          <cell r="I29">
            <v>4</v>
          </cell>
        </row>
        <row r="30">
          <cell r="A30" t="str">
            <v>00051715-01</v>
          </cell>
          <cell r="B30">
            <v>196514</v>
          </cell>
          <cell r="C30" t="str">
            <v>ACICLOVIR</v>
          </cell>
          <cell r="D30" t="str">
            <v>ACICLOVIR800mgTAB/CAPS/GRAG/COMPORTABLETA/CAPSULA/GRAGEA/COMPRIMIDO/PERLA N/A</v>
          </cell>
          <cell r="E30">
            <v>981</v>
          </cell>
          <cell r="F30" t="str">
            <v>GENFAR INT</v>
          </cell>
          <cell r="G30" t="str">
            <v>NTI</v>
          </cell>
          <cell r="I30">
            <v>28</v>
          </cell>
        </row>
        <row r="31">
          <cell r="A31" t="str">
            <v>00057693-02</v>
          </cell>
          <cell r="B31">
            <v>250684</v>
          </cell>
          <cell r="C31" t="str">
            <v>ACICLOVIR</v>
          </cell>
          <cell r="D31" t="str">
            <v>ACLICLOVIR0,05UNGÜENTOTUBOTOPICAUNGÜENTO</v>
          </cell>
          <cell r="E31">
            <v>13704</v>
          </cell>
          <cell r="F31" t="str">
            <v>GENFAR INT</v>
          </cell>
          <cell r="G31" t="str">
            <v>NTI</v>
          </cell>
          <cell r="I31">
            <v>28</v>
          </cell>
        </row>
        <row r="32">
          <cell r="A32" t="str">
            <v>00219368-03</v>
          </cell>
          <cell r="B32">
            <v>23783</v>
          </cell>
          <cell r="C32" t="str">
            <v>ACICLOVIR</v>
          </cell>
          <cell r="D32" t="str">
            <v>VIREX LABIAL10GRCREMA TOPICATUBOTOPICACREMA TOPICA</v>
          </cell>
          <cell r="E32">
            <v>56061</v>
          </cell>
          <cell r="F32" t="str">
            <v>EUROFARMA</v>
          </cell>
          <cell r="G32" t="str">
            <v>NTI</v>
          </cell>
          <cell r="I32">
            <v>4</v>
          </cell>
        </row>
        <row r="33">
          <cell r="A33" t="str">
            <v>00219368-07</v>
          </cell>
          <cell r="B33">
            <v>1617</v>
          </cell>
          <cell r="C33" t="str">
            <v>ACICLOVIR</v>
          </cell>
          <cell r="D33" t="str">
            <v>VIREX 30GRUNGÜENTO TUBOTUBOTOPICAUNGÜENTO</v>
          </cell>
          <cell r="E33">
            <v>85000</v>
          </cell>
          <cell r="F33" t="str">
            <v>EUROFARMA</v>
          </cell>
          <cell r="G33" t="str">
            <v>NTI</v>
          </cell>
          <cell r="I33">
            <v>4</v>
          </cell>
        </row>
        <row r="34">
          <cell r="A34" t="str">
            <v>19924189-01</v>
          </cell>
          <cell r="B34">
            <v>208477</v>
          </cell>
          <cell r="C34" t="str">
            <v>ACICLOVIR</v>
          </cell>
          <cell r="D34" t="str">
            <v>ACICLOVIR200mgTAB/CAPS/GRAG/COMPORTABLETA/CAPSULA/GRAGEA/COMPRIMIDO/PERLA N/A</v>
          </cell>
          <cell r="E34">
            <v>197</v>
          </cell>
          <cell r="F34" t="str">
            <v>GENFAR INT</v>
          </cell>
          <cell r="G34" t="str">
            <v>NTI</v>
          </cell>
          <cell r="I34">
            <v>28</v>
          </cell>
        </row>
        <row r="35">
          <cell r="A35" t="str">
            <v>19930982-04</v>
          </cell>
          <cell r="B35">
            <v>102579</v>
          </cell>
          <cell r="C35" t="str">
            <v>ACICLOVIR</v>
          </cell>
          <cell r="D35" t="str">
            <v>ACICLOVIR800mgTAB/CAPS/GRAG/COMPORTABLETA/CAPSULA/GRAGEA/COMPRIMIDO/PERLA N/A VIREX 800MG</v>
          </cell>
          <cell r="E35">
            <v>10650</v>
          </cell>
          <cell r="F35" t="str">
            <v>EUROFARMA</v>
          </cell>
          <cell r="G35" t="str">
            <v>NTI</v>
          </cell>
          <cell r="I35">
            <v>4</v>
          </cell>
        </row>
        <row r="36">
          <cell r="A36" t="str">
            <v>00004098-07</v>
          </cell>
          <cell r="B36">
            <v>50945</v>
          </cell>
          <cell r="C36" t="str">
            <v>ACIDO ASCORBICO</v>
          </cell>
          <cell r="D36" t="str">
            <v>ASCORBICO ACIDO (VITAMINA C)500mgTAB/CAPS/GRAG/COMPORTABLETA/CAPSULA/GRAGEA/COMPRIMIDO/PERLA N/A CEBION</v>
          </cell>
          <cell r="E36">
            <v>1001</v>
          </cell>
          <cell r="F36" t="str">
            <v>MERCK</v>
          </cell>
          <cell r="G36" t="str">
            <v>NTI</v>
          </cell>
          <cell r="I36">
            <v>16</v>
          </cell>
        </row>
        <row r="37">
          <cell r="A37" t="str">
            <v>00029159-02</v>
          </cell>
          <cell r="B37">
            <v>192539</v>
          </cell>
          <cell r="C37" t="str">
            <v>ACIDO ASCORBICO</v>
          </cell>
          <cell r="D37" t="str">
            <v>ASCORBICO ACIDO (VITAMINA C)100mg/mlSOLUCION/SUSPENSIÓNORFRASCO N/A CEBION</v>
          </cell>
          <cell r="E37">
            <v>31611</v>
          </cell>
          <cell r="F37" t="str">
            <v>MERCK</v>
          </cell>
          <cell r="G37" t="str">
            <v>NTI</v>
          </cell>
          <cell r="I37">
            <v>16</v>
          </cell>
        </row>
        <row r="38">
          <cell r="A38" t="str">
            <v>19943161-02</v>
          </cell>
          <cell r="B38">
            <v>124061</v>
          </cell>
          <cell r="C38" t="str">
            <v>ACIDO ASCORBICO</v>
          </cell>
          <cell r="D38" t="str">
            <v>ASCORBICO ACIDO (VITAMINA C)500mgTAB/CAPS/GRAG/COMPORTABLETA/CAPSULA/GRAGEA/COMPRIMIDO/PERLA N/A LEMOVITC</v>
          </cell>
          <cell r="E38">
            <v>1337</v>
          </cell>
          <cell r="F38" t="str">
            <v>PROCAPS</v>
          </cell>
          <cell r="G38" t="str">
            <v>NTI</v>
          </cell>
          <cell r="I38">
            <v>16</v>
          </cell>
        </row>
        <row r="39">
          <cell r="A39" t="str">
            <v>19944583-03</v>
          </cell>
          <cell r="B39">
            <v>261481</v>
          </cell>
          <cell r="C39" t="str">
            <v>ACIDO ASCORBICO</v>
          </cell>
          <cell r="D39" t="str">
            <v>ASCORBICO ACIDO (VITAMINA C)500mgTAB/CAPS/GRAG/COMPORTABLETA/CAPSULA/GRAGEA/COMPRIMIDO/PERLAN/A VICITRA 500MG</v>
          </cell>
          <cell r="E39">
            <v>1152</v>
          </cell>
          <cell r="F39" t="str">
            <v>NOVAMED</v>
          </cell>
          <cell r="G39" t="str">
            <v>NTI</v>
          </cell>
          <cell r="I39">
            <v>4</v>
          </cell>
        </row>
        <row r="40">
          <cell r="A40" t="str">
            <v>20036067-06</v>
          </cell>
          <cell r="B40">
            <v>299296</v>
          </cell>
          <cell r="C40" t="str">
            <v>ACIDO ASCORBICO</v>
          </cell>
          <cell r="D40" t="str">
            <v>ASCORBICO ACIDO (VITAMINA C)1gTAB/CAPS/GRAG/COMPORTABLETA/CAPSULA/GRAGEA/COMPRIMIDO/PERLA N/A VITA C MK</v>
          </cell>
          <cell r="E40">
            <v>1743</v>
          </cell>
          <cell r="F40" t="str">
            <v>TECNOQUIMICA</v>
          </cell>
          <cell r="G40" t="str">
            <v>NTI</v>
          </cell>
          <cell r="I40">
            <v>16</v>
          </cell>
        </row>
        <row r="41">
          <cell r="A41" t="str">
            <v>20036454-22</v>
          </cell>
          <cell r="B41">
            <v>300854</v>
          </cell>
          <cell r="C41" t="str">
            <v>ACIDO ASCORBICO</v>
          </cell>
          <cell r="D41" t="str">
            <v>ASCORBICO ACIDO (VITAMINA C)500mgTAB/CAPS/GRAG/COMPORTABLETA/CAPSULA/GRAGEA/COMPRIMIDO/PERLA N/A VITA C TQ</v>
          </cell>
          <cell r="E41">
            <v>1154</v>
          </cell>
          <cell r="F41" t="str">
            <v>TECNOQUIMICA</v>
          </cell>
          <cell r="G41" t="str">
            <v>NTI</v>
          </cell>
          <cell r="I41">
            <v>28</v>
          </cell>
        </row>
        <row r="42">
          <cell r="A42" t="str">
            <v>20033133-02</v>
          </cell>
          <cell r="B42">
            <v>230513</v>
          </cell>
          <cell r="C42" t="str">
            <v>ACIDO AZELAICO</v>
          </cell>
          <cell r="D42" t="str">
            <v>ROZELAIC15GRGEL TOPICOTUBOTOPICAGEL TOPICO</v>
          </cell>
          <cell r="E42">
            <v>122020</v>
          </cell>
          <cell r="F42" t="str">
            <v>MEGALABS</v>
          </cell>
          <cell r="G42" t="str">
            <v>NTI</v>
          </cell>
          <cell r="I42">
            <v>16</v>
          </cell>
        </row>
        <row r="43">
          <cell r="A43" t="str">
            <v>20025390-12</v>
          </cell>
          <cell r="B43">
            <v>253066</v>
          </cell>
          <cell r="C43" t="str">
            <v>ACIDO FENOFIBRICO+ROSUVASTATIN</v>
          </cell>
          <cell r="D43" t="str">
            <v>LUBIPROSTONA24mcgTAB/CAPS/GRAG/COMPORTABLETA/CAPSULA/GRAGEA/COMPRIMIDO/PERLAN/A MOVIPROST 24MCG</v>
          </cell>
          <cell r="E43">
            <v>9325</v>
          </cell>
          <cell r="F43" t="str">
            <v>LAFRANCO INT</v>
          </cell>
          <cell r="G43" t="str">
            <v>NTI</v>
          </cell>
          <cell r="I43">
            <v>28</v>
          </cell>
        </row>
        <row r="44">
          <cell r="A44" t="str">
            <v>20042850-05</v>
          </cell>
          <cell r="B44">
            <v>250759</v>
          </cell>
          <cell r="C44" t="str">
            <v>ACIDO FENOFIBRICO+ROSUVASTATIN</v>
          </cell>
          <cell r="D44" t="str">
            <v>ROSUVASTATINA + ACIDO FENOFIBRICO (FENOFIBRATO)(10+135)mg TAB/CAPS/GRAG/COMPORTABLETA/CAPSULA/GRAGEA/COMPRIMIDO/PERLA N/A STAFEN 10/135MG</v>
          </cell>
          <cell r="E44">
            <v>13482</v>
          </cell>
          <cell r="F44" t="str">
            <v>LAFRANC INT 1OP</v>
          </cell>
          <cell r="G44" t="str">
            <v>NTI</v>
          </cell>
          <cell r="I44">
            <v>28</v>
          </cell>
        </row>
        <row r="45">
          <cell r="A45" t="str">
            <v>20109639-01</v>
          </cell>
          <cell r="B45">
            <v>285572</v>
          </cell>
          <cell r="C45" t="str">
            <v>ACIDO FENOFIBRICO+ROSUVASTATIN</v>
          </cell>
          <cell r="D45" t="str">
            <v>ROSUVASTATINA + ACIDO FENOFIBRICO (FENOFIBRATO)(20+135)mg TAB/CAPS/GRAG/COMPORTABLETA/CAPSULA/GRAGEA/COMPRIMIDO/PERLA N/A FENOVAS</v>
          </cell>
          <cell r="E45">
            <v>13768</v>
          </cell>
          <cell r="F45" t="str">
            <v>PROCAPS INT</v>
          </cell>
          <cell r="G45" t="str">
            <v>NTI</v>
          </cell>
          <cell r="I45">
            <v>28</v>
          </cell>
        </row>
        <row r="46">
          <cell r="A46" t="str">
            <v>20155277-01</v>
          </cell>
          <cell r="B46">
            <v>305462</v>
          </cell>
          <cell r="C46" t="str">
            <v>ACIDO FENOFIBRICO+ROSUVASTATIN</v>
          </cell>
          <cell r="D46" t="str">
            <v>ROSUVASTATINA + ACIDO FENOFIBRICO (FENOFIBRATO)(10+135)mg TAB/CAPS/GRAG/COMPORTABLETA/CAPSULA/GRAGEA/COMPRIMIDO/PERLA N/A</v>
          </cell>
          <cell r="E46">
            <v>6946</v>
          </cell>
          <cell r="F46" t="str">
            <v>TECNOQUIMICA</v>
          </cell>
          <cell r="G46" t="str">
            <v>NTI</v>
          </cell>
          <cell r="I46">
            <v>16</v>
          </cell>
        </row>
        <row r="47">
          <cell r="A47" t="str">
            <v>2025390-15</v>
          </cell>
          <cell r="B47">
            <v>253066</v>
          </cell>
          <cell r="C47" t="str">
            <v>ACIDO FENOFIBRICO+ROSUVASTATIN</v>
          </cell>
          <cell r="D47" t="str">
            <v>ROSUVASTATINA + ACIDO FENOFIBRICO (FENOFIBRATO)(20+135)mg TAB/CAPS/GRAG/COMPORTABLETA/CAPSULA/GRAGEA/COMPRIMIDO/PERLA N/A STAFEN 20/135MG</v>
          </cell>
          <cell r="E47">
            <v>13482</v>
          </cell>
          <cell r="F47" t="str">
            <v>LAFRANCO INT</v>
          </cell>
          <cell r="G47" t="str">
            <v>NTI</v>
          </cell>
          <cell r="I47">
            <v>28</v>
          </cell>
        </row>
        <row r="48">
          <cell r="A48" t="str">
            <v>00035662-18</v>
          </cell>
          <cell r="B48">
            <v>286720</v>
          </cell>
          <cell r="C48" t="str">
            <v>ACIDO FOLICO</v>
          </cell>
          <cell r="D48" t="str">
            <v>FOLICO ACIDO1mgTAB/CAPS/GRAG/COMPORTABLETA/CAPSULA/GRAGEA/COMPRIMIDO/PERLAN/A</v>
          </cell>
          <cell r="E48">
            <v>40</v>
          </cell>
          <cell r="F48" t="str">
            <v>ECAR INT</v>
          </cell>
          <cell r="G48" t="str">
            <v>NTI</v>
          </cell>
          <cell r="I48">
            <v>28</v>
          </cell>
        </row>
        <row r="49">
          <cell r="A49" t="str">
            <v>00026014-02</v>
          </cell>
          <cell r="B49">
            <v>28256</v>
          </cell>
          <cell r="C49" t="str">
            <v>ACIDO FUSIDICO</v>
          </cell>
          <cell r="D49" t="str">
            <v>FUSIDICO ACIDO0,02CREMATOPTUBO/FRASCO/DISPOSITIVO N/A FICIDIN</v>
          </cell>
          <cell r="E49">
            <v>133088</v>
          </cell>
          <cell r="F49" t="str">
            <v>BIOPAS</v>
          </cell>
          <cell r="G49" t="str">
            <v>NTI</v>
          </cell>
          <cell r="I49">
            <v>4</v>
          </cell>
        </row>
        <row r="50">
          <cell r="A50" t="str">
            <v>20014712-04</v>
          </cell>
          <cell r="B50">
            <v>224711</v>
          </cell>
          <cell r="C50" t="str">
            <v>ACIDO IBANDRONICO</v>
          </cell>
          <cell r="D50" t="str">
            <v>MELIBA150MGTABLETA/CAPSULA/GRAGEA/COMPRIMIDO/PERLATABLETA/CAPSULA/GRAGEA/COMPRIMIDO/PERLAORALTABLETA/CAPSULA/GRAGEA/COMPRIMIDO/PERLA</v>
          </cell>
          <cell r="E50">
            <v>78732</v>
          </cell>
          <cell r="F50" t="str">
            <v>ZAMBON</v>
          </cell>
          <cell r="G50" t="str">
            <v>NTI</v>
          </cell>
          <cell r="I50">
            <v>4</v>
          </cell>
        </row>
        <row r="51">
          <cell r="A51" t="str">
            <v>20003378-01</v>
          </cell>
          <cell r="B51">
            <v>203122</v>
          </cell>
          <cell r="C51" t="str">
            <v>ACIDO LACTICO+ACIDO SALICILICO</v>
          </cell>
          <cell r="D51" t="str">
            <v>KINOR NF 10ML2/0,5GRSOLUCIÒNFRASCOTOPICASOLUCIÒN</v>
          </cell>
          <cell r="E51">
            <v>70370</v>
          </cell>
          <cell r="F51" t="str">
            <v>MEGALABS</v>
          </cell>
          <cell r="G51" t="str">
            <v>NTI</v>
          </cell>
          <cell r="I51">
            <v>4</v>
          </cell>
        </row>
        <row r="52">
          <cell r="A52" t="str">
            <v>19933626-02</v>
          </cell>
          <cell r="B52">
            <v>210769</v>
          </cell>
          <cell r="C52" t="str">
            <v>ACIDO POLIACRILICO</v>
          </cell>
          <cell r="D52" t="str">
            <v>POLIACRILICO ACIDO0,002GELOFTTUBO/FRASCO/DISPOSITIVO N/A ACRYLARM</v>
          </cell>
          <cell r="E52">
            <v>23850</v>
          </cell>
          <cell r="F52" t="str">
            <v>MEGALABS INT</v>
          </cell>
          <cell r="G52" t="str">
            <v>NTI</v>
          </cell>
          <cell r="I52">
            <v>28</v>
          </cell>
        </row>
        <row r="53">
          <cell r="A53" t="str">
            <v>00038864-01</v>
          </cell>
          <cell r="B53">
            <v>1935</v>
          </cell>
          <cell r="C53" t="str">
            <v>ACIDO RETINOICO (TRETINOINA)</v>
          </cell>
          <cell r="D53" t="str">
            <v>RETINOICO ACIDO (TRETINOINA)0.025(%)CREMATOPTUBO/FRASCO/DISPOSITIVO N/A BETARRETIN</v>
          </cell>
          <cell r="E53">
            <v>85048</v>
          </cell>
          <cell r="F53" t="str">
            <v>MEGALABS</v>
          </cell>
          <cell r="G53" t="str">
            <v>NTI</v>
          </cell>
          <cell r="I53">
            <v>16</v>
          </cell>
        </row>
        <row r="54">
          <cell r="A54" t="str">
            <v>19914896-01</v>
          </cell>
          <cell r="B54">
            <v>91523</v>
          </cell>
          <cell r="C54" t="str">
            <v>ACIDO RETINOICO (TRETINOINA)</v>
          </cell>
          <cell r="D54" t="str">
            <v>ACIDO RETINOICO0,0005LOCIONFRASCOLOCIONLOCION</v>
          </cell>
          <cell r="E54">
            <v>28451</v>
          </cell>
          <cell r="F54" t="str">
            <v>QUIFARM INT</v>
          </cell>
          <cell r="G54" t="str">
            <v>NTI</v>
          </cell>
          <cell r="I54">
            <v>28</v>
          </cell>
        </row>
        <row r="55">
          <cell r="A55" t="str">
            <v>19995450-01</v>
          </cell>
          <cell r="B55">
            <v>739</v>
          </cell>
          <cell r="C55" t="str">
            <v>ACIDO SALICILICO+POLIDOCANOL</v>
          </cell>
          <cell r="D55" t="str">
            <v>COLLOPLUS452GR/10MLSOLUCIÒNFRASCOTOPICASOLUCIÒN</v>
          </cell>
          <cell r="E55">
            <v>38654</v>
          </cell>
          <cell r="F55" t="str">
            <v>GRUNENTHAL</v>
          </cell>
          <cell r="G55" t="str">
            <v>NTI</v>
          </cell>
          <cell r="I55">
            <v>4</v>
          </cell>
        </row>
        <row r="56">
          <cell r="A56" t="str">
            <v>20104380-03</v>
          </cell>
          <cell r="B56">
            <v>274735</v>
          </cell>
          <cell r="C56" t="str">
            <v>ACIDO TIOCTICO (ALFA LIPOICO)</v>
          </cell>
          <cell r="D56" t="str">
            <v>TIOCTICO ACIDO (ACIDO ALFA LIPOICO)600mgTAB/CAPS/GRAG/COMPORTABLETA/CAPSULA/GRAGEA/COMPRIMIDO/PERLA</v>
          </cell>
          <cell r="E56">
            <v>4470</v>
          </cell>
          <cell r="F56" t="str">
            <v>DIABETRIC INT</v>
          </cell>
          <cell r="G56" t="str">
            <v>REG</v>
          </cell>
          <cell r="H56">
            <v>4470</v>
          </cell>
          <cell r="I56">
            <v>28</v>
          </cell>
        </row>
        <row r="57">
          <cell r="A57" t="str">
            <v>19986417-01</v>
          </cell>
          <cell r="B57">
            <v>74943</v>
          </cell>
          <cell r="C57" t="str">
            <v>ACIDO TOLFENAMICO</v>
          </cell>
          <cell r="D57" t="str">
            <v>DOLFENAX200 MGTABLETA/CAPSULA/GRAGEA/COMPRIMIDO/PERLATABLETA/CAPSULA/GRAGEA/COMPRIMIDO/PERLAORALTABLETA/CAPSULA/GRAGEA/COMPRIMIDO/PERLA</v>
          </cell>
          <cell r="E57">
            <v>4886</v>
          </cell>
          <cell r="F57" t="str">
            <v>CHALVER</v>
          </cell>
          <cell r="G57" t="str">
            <v>NTI</v>
          </cell>
          <cell r="I57">
            <v>4</v>
          </cell>
        </row>
        <row r="58">
          <cell r="A58" t="str">
            <v>19983141-04</v>
          </cell>
          <cell r="B58">
            <v>56085</v>
          </cell>
          <cell r="C58" t="str">
            <v>ACIDO TRANEXAMICO</v>
          </cell>
          <cell r="D58" t="str">
            <v>TRANEXAMICO ACIDO500mgTAB/CAPS/GRAG/COMPORTABLETA/CAPSULA/GRAGEA/COMPRIMIDO/PERLAN/A TRANEXAM 500MG</v>
          </cell>
          <cell r="E58">
            <v>4428</v>
          </cell>
          <cell r="F58" t="str">
            <v>ROPSOHN-Y-CO</v>
          </cell>
          <cell r="G58" t="str">
            <v>NTI</v>
          </cell>
          <cell r="I58">
            <v>4</v>
          </cell>
        </row>
        <row r="59">
          <cell r="A59" t="str">
            <v>00040284-02</v>
          </cell>
          <cell r="B59">
            <v>155154</v>
          </cell>
          <cell r="C59" t="str">
            <v>ACIDO VALPROICO</v>
          </cell>
          <cell r="D59" t="str">
            <v>VALPROICO ACIDO (DEPAKENE)250mg/5ml (5%)SOLUCION/SUSPENSIONORFRASCO N/A</v>
          </cell>
          <cell r="E59">
            <v>41012</v>
          </cell>
          <cell r="F59" t="str">
            <v>ABBOTT INT</v>
          </cell>
          <cell r="G59" t="str">
            <v>NTI</v>
          </cell>
          <cell r="I59">
            <v>28</v>
          </cell>
        </row>
        <row r="60">
          <cell r="A60" t="str">
            <v>19955370-02</v>
          </cell>
          <cell r="B60">
            <v>216447</v>
          </cell>
          <cell r="C60" t="str">
            <v>ACIDO VALPROICO</v>
          </cell>
          <cell r="D60" t="str">
            <v>VALPROICO ACIDO250mg/5ml (5%)SOLUCION/SUSPENSIONORFRASCO N/A FERBIN</v>
          </cell>
          <cell r="E60">
            <v>46666</v>
          </cell>
          <cell r="F60" t="str">
            <v>NOVAMED  CB</v>
          </cell>
          <cell r="G60" t="str">
            <v>NTI</v>
          </cell>
          <cell r="I60">
            <v>4</v>
          </cell>
        </row>
        <row r="61">
          <cell r="A61" t="str">
            <v>20016549-97</v>
          </cell>
          <cell r="B61">
            <v>271407</v>
          </cell>
          <cell r="C61" t="str">
            <v>ACIDO VALPROICO</v>
          </cell>
          <cell r="D61" t="str">
            <v>FERBIN C.L 250 MG X 50 CAPSULASTABLETA/CAPSULA/GRAGEA/COMPRIMIDO/PERLATABLETA/CAPSULA/GRAGEA/COMPRIMIDO/PERLAORALTABLETA/CAPSULA/GRAGEA/COMPRIMIDO/PERLA</v>
          </cell>
          <cell r="E61">
            <v>1220</v>
          </cell>
          <cell r="F61" t="str">
            <v>NOVAM</v>
          </cell>
          <cell r="G61" t="str">
            <v>REG</v>
          </cell>
          <cell r="H61">
            <v>1220</v>
          </cell>
          <cell r="I61">
            <v>28</v>
          </cell>
        </row>
        <row r="62">
          <cell r="A62" t="str">
            <v>00208651-01</v>
          </cell>
          <cell r="B62">
            <v>103699</v>
          </cell>
          <cell r="C62" t="str">
            <v>ADAPALENE</v>
          </cell>
          <cell r="D62" t="str">
            <v>ADAPALENE0,03GELTOPTUBO/FRASCO/DISPOSITIVO N/A DIFFERIN</v>
          </cell>
          <cell r="E62">
            <v>142500</v>
          </cell>
          <cell r="F62" t="str">
            <v>GALDERMA</v>
          </cell>
          <cell r="G62" t="str">
            <v>NTI</v>
          </cell>
          <cell r="I62">
            <v>16</v>
          </cell>
        </row>
        <row r="63">
          <cell r="A63" t="str">
            <v>19959553-05</v>
          </cell>
          <cell r="B63">
            <v>132540</v>
          </cell>
          <cell r="C63" t="str">
            <v>ADAPALENE</v>
          </cell>
          <cell r="D63" t="str">
            <v>ADAPALENE0,001GELTOPFRASCO/TUBO/DISPOSITIVO N/A ZUDENINA</v>
          </cell>
          <cell r="E63">
            <v>148747</v>
          </cell>
          <cell r="F63" t="str">
            <v>MEGALABS</v>
          </cell>
          <cell r="G63" t="str">
            <v>NTI</v>
          </cell>
          <cell r="I63">
            <v>16</v>
          </cell>
        </row>
        <row r="64">
          <cell r="A64" t="str">
            <v>20001247-02</v>
          </cell>
          <cell r="B64">
            <v>247634</v>
          </cell>
          <cell r="C64" t="str">
            <v>ADAPALENO+PEROXIDO DE BENZOILO</v>
          </cell>
          <cell r="D64" t="str">
            <v>ADAPALENO + PEROXIDO DE BENZOILO (EPIDUO 0.1/2.5% GEL X 30 GRAMOS)0.1/2.5(%)GELTOPICA (EXTERNA)20001247-2 N/A</v>
          </cell>
          <cell r="E64">
            <v>157105</v>
          </cell>
          <cell r="F64" t="str">
            <v>GALDERMA INT</v>
          </cell>
          <cell r="G64" t="str">
            <v>NTI</v>
          </cell>
          <cell r="I64">
            <v>28</v>
          </cell>
        </row>
        <row r="65">
          <cell r="A65">
            <v>20027757</v>
          </cell>
          <cell r="B65">
            <v>245912</v>
          </cell>
          <cell r="C65" t="str">
            <v>AGUA ISOTONICA DE MAR</v>
          </cell>
          <cell r="D65" t="str">
            <v>MARIMER ISOTONICO100MLSOLUCIÒNFRASCONASALSOLUCIÒN NASAL</v>
          </cell>
          <cell r="E65">
            <v>99693</v>
          </cell>
          <cell r="F65" t="str">
            <v>QUIMICA SUI COL</v>
          </cell>
          <cell r="G65" t="str">
            <v>NTI</v>
          </cell>
          <cell r="I65">
            <v>4</v>
          </cell>
        </row>
        <row r="66">
          <cell r="A66" t="str">
            <v>00037619-02</v>
          </cell>
          <cell r="B66">
            <v>281431</v>
          </cell>
          <cell r="C66" t="str">
            <v>ALBENDAZOL</v>
          </cell>
          <cell r="D66" t="str">
            <v>ALBENDAZOL200mgTAB/CAPS/GRAG/COMPORTABLETA/CAPSULA/GRAGEA/COMPRIMIDO/PERLA N/A</v>
          </cell>
          <cell r="E66">
            <v>388</v>
          </cell>
          <cell r="F66" t="str">
            <v>G  GENFAR INT</v>
          </cell>
          <cell r="G66" t="str">
            <v>NTI</v>
          </cell>
          <cell r="I66">
            <v>28</v>
          </cell>
        </row>
        <row r="67">
          <cell r="A67" t="str">
            <v>19930610-02</v>
          </cell>
          <cell r="B67">
            <v>148377</v>
          </cell>
          <cell r="C67" t="str">
            <v>ALENDRONATO</v>
          </cell>
          <cell r="D67" t="str">
            <v>ALENDRONATO MK 70 MGTABLETA/CAPSULA/GRAGEA/COMPRIMIDO/PERLATABLETA/CAPSULA/GRAGEA/COMPRIMIDO/PERLAORALTABLETA/CAPSULA/GRAGEA/COMPRIMIDO/PERLA</v>
          </cell>
          <cell r="E67">
            <v>5444</v>
          </cell>
          <cell r="F67" t="str">
            <v>TECNOQUIMICA</v>
          </cell>
          <cell r="G67" t="str">
            <v>NTI</v>
          </cell>
          <cell r="I67">
            <v>28</v>
          </cell>
        </row>
        <row r="68">
          <cell r="A68" t="str">
            <v>19943211-01</v>
          </cell>
          <cell r="B68">
            <v>234604</v>
          </cell>
          <cell r="C68" t="str">
            <v>ALENDRONATO</v>
          </cell>
          <cell r="D68" t="str">
            <v>ALENDRONATO SODICO70mg (base)TAB/CAPS/GRAG/COMPORTABLETA/CAPSULA/GRAGEA/COMPRIMIDO/PERLA N/A</v>
          </cell>
          <cell r="E68">
            <v>12565</v>
          </cell>
          <cell r="F68" t="str">
            <v>LA SANTE INT</v>
          </cell>
          <cell r="G68" t="str">
            <v>NTI</v>
          </cell>
          <cell r="I68">
            <v>28</v>
          </cell>
        </row>
        <row r="69">
          <cell r="A69" t="str">
            <v>19932994-04</v>
          </cell>
          <cell r="B69">
            <v>129125</v>
          </cell>
          <cell r="C69" t="str">
            <v>ALGINATO DE SODIO</v>
          </cell>
          <cell r="D69" t="str">
            <v>ALGINATO DE SODIO (REFLUFIN SUSP CEREZ POR 360 MILILITRO)2 COMA 94 SUSPENSION ORALORAL19932994-4N/A</v>
          </cell>
          <cell r="E69">
            <v>89722</v>
          </cell>
          <cell r="F69" t="str">
            <v>FARMASER INT</v>
          </cell>
          <cell r="G69" t="str">
            <v>NTI</v>
          </cell>
          <cell r="I69">
            <v>28</v>
          </cell>
        </row>
        <row r="70">
          <cell r="A70" t="str">
            <v>20010636-01</v>
          </cell>
          <cell r="B70">
            <v>275011</v>
          </cell>
          <cell r="C70" t="str">
            <v>ALGINATO DE SODIO+BICARBONATO</v>
          </cell>
          <cell r="D70" t="str">
            <v>BALZAC360 MLSUSPENSIONFRASCOORAL SUSPENSION FRASCO 360ML</v>
          </cell>
          <cell r="E70">
            <v>20298</v>
          </cell>
          <cell r="F70" t="str">
            <v>NEVOX INT</v>
          </cell>
          <cell r="G70" t="str">
            <v>NTI</v>
          </cell>
          <cell r="I70">
            <v>28</v>
          </cell>
        </row>
        <row r="71">
          <cell r="A71" t="str">
            <v>20168919-02</v>
          </cell>
          <cell r="B71">
            <v>311021</v>
          </cell>
          <cell r="C71" t="str">
            <v>ALGISODIO+MAGALDRA+SIME+BICARB</v>
          </cell>
          <cell r="D71" t="str">
            <v>GASTROFASTSUS.5+8+1.2+2.6 FRASCOSUSPENSIONFRASCOORALFRASCO 240ML</v>
          </cell>
          <cell r="E71">
            <v>59337</v>
          </cell>
          <cell r="F71" t="str">
            <v>TECNOQUIMICA</v>
          </cell>
          <cell r="G71" t="str">
            <v>NTI</v>
          </cell>
          <cell r="I71">
            <v>28</v>
          </cell>
        </row>
        <row r="72">
          <cell r="A72">
            <v>20081873</v>
          </cell>
          <cell r="B72">
            <v>246709</v>
          </cell>
          <cell r="C72" t="str">
            <v>ALIMENTO PROPOSITO MEDICO ESPE</v>
          </cell>
          <cell r="D72" t="str">
            <v>NUTRICION ESPECIALIZADA PARA PACIENTE CON ENFERMEDAD RENAL EN TERAPIA DIALITICA (NEPRO AP)COMBINACIONLIQUIDOORALBOTELLA X 237 ML N/A</v>
          </cell>
          <cell r="E72">
            <v>12075</v>
          </cell>
          <cell r="F72" t="str">
            <v>ABBOTT  +++SOS+</v>
          </cell>
          <cell r="G72" t="str">
            <v>NTI</v>
          </cell>
          <cell r="I72">
            <v>16</v>
          </cell>
        </row>
        <row r="73">
          <cell r="A73">
            <v>20107765</v>
          </cell>
          <cell r="B73">
            <v>163210</v>
          </cell>
          <cell r="C73" t="str">
            <v>ALIMENTO PROPOSITO MEDICO ESPE</v>
          </cell>
          <cell r="D73" t="str">
            <v>NUTRICION ESPECIALIZADA PARA PACIENTE DIABETICO(30-50)% Carbohidratos (400g)POLVO PARA RECONSTITUCIONORFRASCO/LATA/TARRO/CAJA N/A</v>
          </cell>
          <cell r="E73">
            <v>65836</v>
          </cell>
          <cell r="F73" t="str">
            <v>ABBOTT INT</v>
          </cell>
          <cell r="G73" t="str">
            <v>NTI</v>
          </cell>
          <cell r="I73">
            <v>28</v>
          </cell>
        </row>
        <row r="74">
          <cell r="A74">
            <v>20108223</v>
          </cell>
          <cell r="B74">
            <v>264576</v>
          </cell>
          <cell r="C74" t="str">
            <v>ALIMENTO PROPOSITO MEDICO ESPE</v>
          </cell>
          <cell r="D74" t="str">
            <v>NUTRICION ESPECIALIZADA PARA PACIENTE CON ENFERMEDAD PULMONAR(15-19)% ProteinaLIQUIDO LISTO PARA USARORFRASCO/TARRO/CAJA/BOLSA/LATA N/A</v>
          </cell>
          <cell r="E74">
            <v>61631</v>
          </cell>
          <cell r="F74" t="str">
            <v>BOYDORR INT</v>
          </cell>
          <cell r="G74" t="str">
            <v>NTI</v>
          </cell>
          <cell r="I74">
            <v>28</v>
          </cell>
        </row>
        <row r="75">
          <cell r="A75">
            <v>20111478</v>
          </cell>
          <cell r="B75">
            <v>307054</v>
          </cell>
          <cell r="C75" t="str">
            <v>ALIMENTO PROPOSITO MEDICO ESPE</v>
          </cell>
          <cell r="D75" t="str">
            <v>NUTRICION COMPLETA HIPERCALORICA PARA ADULTO(15-20)% Proteina (100ml)LIQUIDO LISTO PARA USAROR-ENTERALFRASCO/TARRO/CAJA/BOLSA/LATA N/A ENSURE PLUS</v>
          </cell>
          <cell r="E75">
            <v>12833</v>
          </cell>
          <cell r="F75" t="str">
            <v>ABBOTT INT</v>
          </cell>
          <cell r="G75" t="str">
            <v>NTI</v>
          </cell>
          <cell r="I75">
            <v>28</v>
          </cell>
        </row>
        <row r="76">
          <cell r="A76">
            <v>20123577</v>
          </cell>
          <cell r="B76">
            <v>284041</v>
          </cell>
          <cell r="C76" t="str">
            <v>ALIMENTO PROPOSITO MEDICO ESPE</v>
          </cell>
          <cell r="D76" t="str">
            <v>FRESUBIN 200MLALIMENTOBOTELLAORALALIMENTO</v>
          </cell>
          <cell r="E76">
            <v>24750</v>
          </cell>
          <cell r="F76" t="str">
            <v>FRESENIUS INT</v>
          </cell>
          <cell r="G76" t="str">
            <v>NTI</v>
          </cell>
          <cell r="I76">
            <v>28</v>
          </cell>
        </row>
        <row r="77">
          <cell r="A77">
            <v>20129549</v>
          </cell>
          <cell r="B77">
            <v>255624</v>
          </cell>
          <cell r="C77" t="str">
            <v>ALIMENTO PROPOSITO MEDICO ESPE</v>
          </cell>
          <cell r="D77" t="str">
            <v>GLUCERNA VAINILLA237MLALIMENTO LIQUIDOFRASCOORALALIMENTO LIQUIDO</v>
          </cell>
          <cell r="E77">
            <v>16458</v>
          </cell>
          <cell r="F77" t="str">
            <v>ABBOTT</v>
          </cell>
          <cell r="G77" t="str">
            <v>NTI</v>
          </cell>
          <cell r="I77">
            <v>16</v>
          </cell>
        </row>
        <row r="78">
          <cell r="A78">
            <v>20134305</v>
          </cell>
          <cell r="B78">
            <v>305486</v>
          </cell>
          <cell r="C78" t="str">
            <v>ALIMENTO PROPOSITO MEDICO ESPE</v>
          </cell>
          <cell r="D78" t="str">
            <v>NUTRICION COMPLETA LIBRE DE LACTOSA PARA ADULTO(10-27)% Proteina (200-300ml)LIQUIDO LISTO PARA USARORFRASCO/TARRO/CAJA/BOLSA/LATA N/A ENSURE AVANCE</v>
          </cell>
          <cell r="E78">
            <v>26651</v>
          </cell>
          <cell r="F78" t="str">
            <v>ABBOTT</v>
          </cell>
          <cell r="G78" t="str">
            <v>NTI</v>
          </cell>
          <cell r="I78">
            <v>16</v>
          </cell>
        </row>
        <row r="79">
          <cell r="A79">
            <v>20134305</v>
          </cell>
          <cell r="B79">
            <v>277798</v>
          </cell>
          <cell r="C79" t="str">
            <v>ALIMENTO PROPOSITO MEDICO ESPE</v>
          </cell>
          <cell r="D79" t="str">
            <v>NUTRICION COMPLETA LIBRE DE LACTOSA PARA ADULTO(10-27)% Proteina (200-300ml)LIQUIDO LISTO PARA USARORFRASCO/TARRO/CAJA/BOLSA/LATA N/A ENSURE CLINICAL</v>
          </cell>
          <cell r="E79">
            <v>26651</v>
          </cell>
          <cell r="F79" t="str">
            <v>ABBOTT</v>
          </cell>
          <cell r="G79" t="str">
            <v>NTI</v>
          </cell>
          <cell r="I79">
            <v>16</v>
          </cell>
        </row>
        <row r="80">
          <cell r="A80">
            <v>20134305</v>
          </cell>
          <cell r="B80">
            <v>230848</v>
          </cell>
          <cell r="C80" t="str">
            <v>ALIMENTO PROPOSITO MEDICO ESPE</v>
          </cell>
          <cell r="D80" t="str">
            <v>NUTRICION COMPLETA LIBRE DE LACTOSA PARA ADULTO (ENSURE ADVANCE)COMBINACIONPOLVOORALLATA X 400 GRAMOS N/A</v>
          </cell>
          <cell r="E80">
            <v>80300</v>
          </cell>
          <cell r="F80" t="str">
            <v>ABBOTT</v>
          </cell>
          <cell r="G80" t="str">
            <v>NTI</v>
          </cell>
          <cell r="I80">
            <v>16</v>
          </cell>
        </row>
        <row r="81">
          <cell r="A81">
            <v>20134305</v>
          </cell>
          <cell r="B81">
            <v>255667</v>
          </cell>
          <cell r="C81" t="str">
            <v>ALIMENTO PROPOSITO MEDICO ESPE</v>
          </cell>
          <cell r="D81" t="str">
            <v>ENSURE ADVANCE850GRPOLVO S/VAINILALATAORALPOLVO S/VAINILA</v>
          </cell>
          <cell r="E81">
            <v>156000</v>
          </cell>
          <cell r="F81" t="str">
            <v>ABBOTT</v>
          </cell>
          <cell r="G81" t="str">
            <v>NTI</v>
          </cell>
          <cell r="I81">
            <v>16</v>
          </cell>
        </row>
        <row r="82">
          <cell r="A82">
            <v>20148303</v>
          </cell>
          <cell r="B82">
            <v>120641</v>
          </cell>
          <cell r="C82" t="str">
            <v>ALIMENTO PROPOSITO MEDICO ESPE</v>
          </cell>
          <cell r="D82" t="str">
            <v>ENSURE vainilla FOS 400grPOLVO S/VAINILALATAORALPOLVO S/VAINILA</v>
          </cell>
          <cell r="E82">
            <v>87430</v>
          </cell>
          <cell r="F82" t="str">
            <v>ABBOTT ****</v>
          </cell>
          <cell r="G82" t="str">
            <v>NTI</v>
          </cell>
          <cell r="I82">
            <v>16</v>
          </cell>
        </row>
        <row r="83">
          <cell r="A83">
            <v>20154835</v>
          </cell>
          <cell r="B83">
            <v>175883</v>
          </cell>
          <cell r="C83" t="str">
            <v>ALIMENTO PROPOSITO MEDICO ESPE</v>
          </cell>
          <cell r="D83" t="str">
            <v>GLYTROL VAINILLA250MLALIMENTO LIQUIDOFRASCOORALALIMENTO LIQUIDO</v>
          </cell>
          <cell r="E83">
            <v>13967</v>
          </cell>
          <cell r="F83" t="str">
            <v>BAXTER INT</v>
          </cell>
          <cell r="G83" t="str">
            <v>NTI</v>
          </cell>
          <cell r="I83">
            <v>28</v>
          </cell>
        </row>
        <row r="84">
          <cell r="A84">
            <v>20159499</v>
          </cell>
          <cell r="B84">
            <v>251553</v>
          </cell>
          <cell r="C84" t="str">
            <v>ALIMENTO PROPOSITO MEDICO ESPE</v>
          </cell>
          <cell r="D84" t="str">
            <v>FORMULA POLIMERICA CON FIBRA Y FOS DE BAJA OSMOLARIDAD PARA PACIENTES CON DEFICIT DE INGESTA 1KCAL/ML EMULSION ORAL 500ML (JEVITY 2 FOS FRASCO X 500 ML)COMBINACIONLIQUIDOORALFRASCO X 500 ML N/A JEVITY</v>
          </cell>
          <cell r="E84">
            <v>26152</v>
          </cell>
          <cell r="F84" t="str">
            <v>ABBOTT INT</v>
          </cell>
          <cell r="G84" t="str">
            <v>NTI</v>
          </cell>
          <cell r="I84">
            <v>28</v>
          </cell>
        </row>
        <row r="85">
          <cell r="A85">
            <v>20235223</v>
          </cell>
          <cell r="B85">
            <v>313829</v>
          </cell>
          <cell r="C85" t="str">
            <v>ALIMENTO PROPOSITO MEDICO ESPE</v>
          </cell>
          <cell r="D85" t="str">
            <v>FORTIMEL ADVANCE280MGPOLVOTARROORALPOLVO PARA SOLUCIÒN ORAL</v>
          </cell>
          <cell r="E85">
            <v>145399</v>
          </cell>
          <cell r="F85" t="str">
            <v>GRUPO AFIN INT</v>
          </cell>
          <cell r="G85" t="str">
            <v>NTI</v>
          </cell>
          <cell r="I85">
            <v>28</v>
          </cell>
        </row>
        <row r="86">
          <cell r="A86">
            <v>20235223</v>
          </cell>
          <cell r="B86">
            <v>313829</v>
          </cell>
          <cell r="C86" t="str">
            <v>ALIMENTO PROPOSITO MEDICO ESPE</v>
          </cell>
          <cell r="D86" t="str">
            <v>FORTIMEL ADVANCED VAINILLA280 GRPOLVOLATAORALPOLVO PARA SOLUCION ORAL</v>
          </cell>
          <cell r="E86">
            <v>145399</v>
          </cell>
          <cell r="F86" t="str">
            <v>GRUPO AFIN INT</v>
          </cell>
          <cell r="G86" t="str">
            <v>NTI</v>
          </cell>
          <cell r="I86">
            <v>28</v>
          </cell>
        </row>
        <row r="87">
          <cell r="A87">
            <v>20273321</v>
          </cell>
          <cell r="B87">
            <v>251966</v>
          </cell>
          <cell r="C87" t="str">
            <v>ALIMENTO PROPOSITO MEDICO ESPE</v>
          </cell>
          <cell r="D87" t="str">
            <v>DIBEN DRINK 200MLEMULSIONBOTELLAORALEMULSION</v>
          </cell>
          <cell r="E87">
            <v>18079</v>
          </cell>
          <cell r="F87" t="str">
            <v>FRESENIUS INT</v>
          </cell>
          <cell r="G87" t="str">
            <v>NTI</v>
          </cell>
          <cell r="I87">
            <v>28</v>
          </cell>
        </row>
        <row r="88">
          <cell r="A88">
            <v>20274464</v>
          </cell>
          <cell r="B88">
            <v>251125</v>
          </cell>
          <cell r="C88" t="str">
            <v>ALIMENTO PROPOSITO MEDICO ESPE</v>
          </cell>
          <cell r="D88" t="str">
            <v>NUTRICION COMPLETA HIPERCALORICA PARA ADULTO(17-20)% Proteina (2 a 2.5 KCal/ml (125-200ml)LIQUIDO LISTO PARA USARORFRASCO/TARRO/CAJA/BOLSA/LATA N/A FRESUBIN</v>
          </cell>
          <cell r="E88">
            <v>22355</v>
          </cell>
          <cell r="F88" t="str">
            <v>FRESENIUS INT</v>
          </cell>
          <cell r="G88" t="str">
            <v>NTI</v>
          </cell>
          <cell r="I88">
            <v>28</v>
          </cell>
        </row>
        <row r="89">
          <cell r="A89">
            <v>20299706</v>
          </cell>
          <cell r="B89">
            <v>314249</v>
          </cell>
          <cell r="C89" t="str">
            <v>ALIMENTO PROPOSITO MEDICO ESPE</v>
          </cell>
          <cell r="D89" t="str">
            <v>PROWHEY RENAL CRONICO 378 GRPOLVOLATAORALPOLVO PARA SOLUCIÒN ORAL</v>
          </cell>
          <cell r="E89">
            <v>121376</v>
          </cell>
          <cell r="F89" t="str">
            <v>BOYDOR</v>
          </cell>
          <cell r="G89" t="str">
            <v>NTI</v>
          </cell>
          <cell r="I89">
            <v>16</v>
          </cell>
        </row>
        <row r="90">
          <cell r="A90" t="str">
            <v>20100139-06</v>
          </cell>
          <cell r="B90">
            <v>285593</v>
          </cell>
          <cell r="C90" t="str">
            <v>ALIZAPRIDE CLORHIDRATO</v>
          </cell>
          <cell r="D90" t="str">
            <v>ALIZAPRIDA (CLORHIDRATO)50mgTABLETA/CAPSULA/GRAGEA/COMPRIMIDO/PERLAORTABLETA/CAPSULA/GRAGEA/COMPRIMIDO/PERLAN/A ALIPRID 50 MG</v>
          </cell>
          <cell r="E90">
            <v>6428</v>
          </cell>
          <cell r="F90" t="str">
            <v>HUMAX INT</v>
          </cell>
          <cell r="G90" t="str">
            <v>NTI</v>
          </cell>
          <cell r="I90">
            <v>28</v>
          </cell>
        </row>
        <row r="91">
          <cell r="A91" t="str">
            <v>00018777-01</v>
          </cell>
          <cell r="B91">
            <v>92103</v>
          </cell>
          <cell r="C91" t="str">
            <v>ALOPURINOL</v>
          </cell>
          <cell r="D91" t="str">
            <v>ALOPURINOL100mgTAB/CAPS/GRAG/COMPORTABLETA/CAPSULA/GRAGEA/COMPRIMIDO/PERLA N/A UROCUAD</v>
          </cell>
          <cell r="E91">
            <v>597</v>
          </cell>
          <cell r="F91" t="str">
            <v>E.V</v>
          </cell>
          <cell r="G91" t="str">
            <v>NTI</v>
          </cell>
          <cell r="I91">
            <v>4</v>
          </cell>
        </row>
        <row r="92">
          <cell r="A92" t="str">
            <v>00032842-01</v>
          </cell>
          <cell r="B92">
            <v>92104</v>
          </cell>
          <cell r="C92" t="str">
            <v>ALOPURINOL</v>
          </cell>
          <cell r="D92" t="str">
            <v>ALOPURINOL300mgTAB/CAPS/GRAG/COMPORTABLETA/CAPSULA/GRAGEA/COMPRIMIDO/PERLA N/A UROCUAD</v>
          </cell>
          <cell r="E92">
            <v>916</v>
          </cell>
          <cell r="F92" t="str">
            <v>E.V</v>
          </cell>
          <cell r="G92" t="str">
            <v>NTI</v>
          </cell>
          <cell r="I92">
            <v>4</v>
          </cell>
        </row>
        <row r="93">
          <cell r="A93" t="str">
            <v>00013874-02</v>
          </cell>
          <cell r="B93">
            <v>129669</v>
          </cell>
          <cell r="C93" t="str">
            <v>ALPRAZOLAM</v>
          </cell>
          <cell r="D93" t="str">
            <v>ALPRAZOLAM0.25mgTAB/CAPS/GRAG/COMPORTABLETA/CAPSULA/GRAGEA/COMPRIMIDO/PERLA N/A XANAX</v>
          </cell>
          <cell r="E93">
            <v>2458</v>
          </cell>
          <cell r="F93" t="str">
            <v>ASPEN INT</v>
          </cell>
          <cell r="G93" t="str">
            <v>NTI</v>
          </cell>
          <cell r="I93">
            <v>28</v>
          </cell>
        </row>
        <row r="94">
          <cell r="A94" t="str">
            <v>19928029-02</v>
          </cell>
          <cell r="B94">
            <v>129658</v>
          </cell>
          <cell r="C94" t="str">
            <v>ALPRAZOLAM</v>
          </cell>
          <cell r="D94" t="str">
            <v>ALPRAZOLAM0.5mgTAB/CAPS/GRAG/COMPORTABLETA/CAPSULA/GRAGEA/COMPRIMIDO/PERLA N/A XANAX</v>
          </cell>
          <cell r="E94">
            <v>2944</v>
          </cell>
          <cell r="F94" t="str">
            <v>ASPEN INT</v>
          </cell>
          <cell r="G94" t="str">
            <v>NTI</v>
          </cell>
          <cell r="I94">
            <v>28</v>
          </cell>
        </row>
        <row r="95">
          <cell r="A95" t="str">
            <v>19931778-01</v>
          </cell>
          <cell r="B95">
            <v>89196</v>
          </cell>
          <cell r="C95" t="str">
            <v>AMANTADINA</v>
          </cell>
          <cell r="D95" t="str">
            <v>AMANTADINA SULFATO100mgTAB/CAPS/GRAG/COMPORTABLETA/CAPSULA/GRAGEA/COMPRIMIDO/PERLA N/A</v>
          </cell>
          <cell r="E95">
            <v>10612</v>
          </cell>
          <cell r="F95" t="str">
            <v>NOVAMED</v>
          </cell>
          <cell r="G95" t="str">
            <v>NTI</v>
          </cell>
          <cell r="I95">
            <v>4</v>
          </cell>
        </row>
        <row r="96">
          <cell r="A96" t="str">
            <v>00051079-01</v>
          </cell>
          <cell r="B96">
            <v>243946</v>
          </cell>
          <cell r="C96" t="str">
            <v>AMBROXOL CLORHIDRATO</v>
          </cell>
          <cell r="D96" t="str">
            <v>BISOLVON MAX JARABE FCO 120 ML JARABE FCO FRASCOORAL JARABE FCO</v>
          </cell>
          <cell r="E96">
            <v>45095</v>
          </cell>
          <cell r="F96" t="str">
            <v>OPELLA AGOTADO</v>
          </cell>
          <cell r="G96" t="str">
            <v>NTI</v>
          </cell>
          <cell r="I96">
            <v>16</v>
          </cell>
        </row>
        <row r="97">
          <cell r="A97" t="str">
            <v>19933951-01</v>
          </cell>
          <cell r="B97">
            <v>272404</v>
          </cell>
          <cell r="C97" t="str">
            <v>AMINOACIDOS SIN ELECTROLITOS</v>
          </cell>
          <cell r="D97" t="str">
            <v>ALFACETOANALOGOS DE AMINOACIDOS (KETOSTERIL)(105.00-101.00-86.00-68.00-67.00-59.00-53.00-38.00-30.00-23.00)MGTABLETAORAL19933951-1</v>
          </cell>
          <cell r="E97">
            <v>1387</v>
          </cell>
          <cell r="F97" t="str">
            <v>FRESENIUS INT</v>
          </cell>
          <cell r="G97" t="str">
            <v>REG</v>
          </cell>
          <cell r="H97">
            <v>1387</v>
          </cell>
          <cell r="I97">
            <v>28</v>
          </cell>
        </row>
        <row r="98">
          <cell r="A98" t="str">
            <v>20043928-01</v>
          </cell>
          <cell r="B98">
            <v>85086</v>
          </cell>
          <cell r="C98" t="str">
            <v>AMIODARONA CLORHIDRATO</v>
          </cell>
          <cell r="D98" t="str">
            <v>AMIODARONA (CLORHIDRATO)200mgTAB/CAPS/GRAG/COMPORTABLETA/CAPSULA/GRAGEA/COMPRIMIDO/PERLAN/A</v>
          </cell>
          <cell r="E98">
            <v>5837</v>
          </cell>
          <cell r="F98" t="str">
            <v>LA SANTE</v>
          </cell>
          <cell r="G98" t="str">
            <v>NTI</v>
          </cell>
          <cell r="I98">
            <v>16</v>
          </cell>
        </row>
        <row r="99">
          <cell r="A99" t="str">
            <v>00017144-08</v>
          </cell>
          <cell r="B99">
            <v>98112</v>
          </cell>
          <cell r="C99" t="str">
            <v>AMITRIPTILINA</v>
          </cell>
          <cell r="D99" t="str">
            <v>AMITRIPTILINA (CLORHIDRATO)25mg (base)TAB/CAPS/GRAG/COMPORTABLETA/CAPSULA/GRAGEA/COMPRIMIDO/PERLA N/A</v>
          </cell>
          <cell r="E99">
            <v>52</v>
          </cell>
          <cell r="F99" t="str">
            <v>GENFAR INT</v>
          </cell>
          <cell r="G99" t="str">
            <v>NTI</v>
          </cell>
          <cell r="I99">
            <v>28</v>
          </cell>
        </row>
        <row r="100">
          <cell r="A100" t="str">
            <v>00226438-04</v>
          </cell>
          <cell r="B100">
            <v>288887</v>
          </cell>
          <cell r="C100" t="str">
            <v>AMITRIPTILINA</v>
          </cell>
          <cell r="D100" t="str">
            <v>AMITRIPTILINA MK 25 MG X 30TABLETA/CAPSULA/GRAGEA/COMPRIMIDO/PERLATABLETA/CAPSULA/GRAGEA/COMPRIMIDO/PERLAORALTABLETA/CAPSULA/GRAGEA/COMPRIMIDO/PERLA</v>
          </cell>
          <cell r="E100">
            <v>625</v>
          </cell>
          <cell r="F100" t="str">
            <v>TECNOQUIMICA</v>
          </cell>
          <cell r="G100" t="str">
            <v>NTI</v>
          </cell>
          <cell r="I100">
            <v>16</v>
          </cell>
        </row>
        <row r="101">
          <cell r="A101" t="str">
            <v>19977789-03</v>
          </cell>
          <cell r="B101">
            <v>208462</v>
          </cell>
          <cell r="C101" t="str">
            <v>AMLODIPINA + VALSARTAN</v>
          </cell>
          <cell r="D101" t="str">
            <v>AMLODIPINO + VALSARTAN (5+160)mgTAB/CAPS/GRAG/COMPORTABLETA/CAPSULA/GRAGEA/COMPRIMIDO/PERLAEXFORGE 5/160MG</v>
          </cell>
          <cell r="E101">
            <v>1859</v>
          </cell>
          <cell r="F101" t="str">
            <v>NOVARTIS INT</v>
          </cell>
          <cell r="G101" t="str">
            <v>REG</v>
          </cell>
          <cell r="H101">
            <v>1859</v>
          </cell>
          <cell r="I101">
            <v>28</v>
          </cell>
        </row>
        <row r="102">
          <cell r="A102" t="str">
            <v>19977790-03</v>
          </cell>
          <cell r="B102">
            <v>247719</v>
          </cell>
          <cell r="C102" t="str">
            <v>AMLODIPINA + VALSARTAN</v>
          </cell>
          <cell r="D102" t="str">
            <v>AMLODIPINO + VALSARTAN (5+80)mgTAB/CAPS/GRAG/COMPORTABLETA/CAPSULA/GRAGEA/COMPRIMIDO/PERLAEXFORGE 5/80MG</v>
          </cell>
          <cell r="E102">
            <v>929</v>
          </cell>
          <cell r="F102" t="str">
            <v>NOVARTIS INT</v>
          </cell>
          <cell r="G102" t="str">
            <v>REG</v>
          </cell>
          <cell r="H102">
            <v>929</v>
          </cell>
          <cell r="I102">
            <v>28</v>
          </cell>
        </row>
        <row r="103">
          <cell r="A103" t="str">
            <v>19977792-03</v>
          </cell>
          <cell r="B103">
            <v>219483</v>
          </cell>
          <cell r="C103" t="str">
            <v>AMLODIPINA + VALSARTAN</v>
          </cell>
          <cell r="D103" t="str">
            <v>AMLODIPINO + VALSARTAN (10+160)mgTAB/CAPS/GRAG/COMPORTABLETA/CAPSULA/GRAGEA/COMPRIMIDO/PERLAEXFORGE 10/160MG</v>
          </cell>
          <cell r="E103">
            <v>1859</v>
          </cell>
          <cell r="F103" t="str">
            <v>NOVARTIS INT</v>
          </cell>
          <cell r="G103" t="str">
            <v>REG</v>
          </cell>
          <cell r="H103">
            <v>1859</v>
          </cell>
          <cell r="I103">
            <v>28</v>
          </cell>
        </row>
        <row r="104">
          <cell r="A104" t="str">
            <v>20047165-04</v>
          </cell>
          <cell r="B104">
            <v>316279</v>
          </cell>
          <cell r="C104" t="str">
            <v>AMLODIPINA + VALSARTAN</v>
          </cell>
          <cell r="D104" t="str">
            <v>AMLODIPINO + VALSARTAN (5+160)mgTAB/CAPS/GRAG/COMPORTABLETA/CAPSULA/GRAGEA/COMPRIMIDO/PERLACARDIK</v>
          </cell>
          <cell r="E104">
            <v>1859</v>
          </cell>
          <cell r="F104" t="str">
            <v>CAMBIO 316279</v>
          </cell>
          <cell r="G104" t="str">
            <v>REG</v>
          </cell>
          <cell r="H104">
            <v>1859.2</v>
          </cell>
          <cell r="I104">
            <v>4</v>
          </cell>
        </row>
        <row r="105">
          <cell r="A105" t="str">
            <v>20068730-05</v>
          </cell>
          <cell r="B105">
            <v>247834</v>
          </cell>
          <cell r="C105" t="str">
            <v>AMLODIPINA + VALSARTAN</v>
          </cell>
          <cell r="D105" t="str">
            <v>AMLODIPINO + VALSARTAN (5+160)mgTAB/CAPS/GRAG/COMPORTABLETA/CAPSULA/GRAGEA/COMPRIMIDO/PERLAVALSARTAN</v>
          </cell>
          <cell r="E105">
            <v>1859</v>
          </cell>
          <cell r="F105" t="str">
            <v>TECNOQUIMICA</v>
          </cell>
          <cell r="G105" t="str">
            <v>REG</v>
          </cell>
          <cell r="H105">
            <v>1859.2</v>
          </cell>
          <cell r="I105">
            <v>16</v>
          </cell>
        </row>
        <row r="106">
          <cell r="A106" t="str">
            <v>00048005-02</v>
          </cell>
          <cell r="B106">
            <v>268083</v>
          </cell>
          <cell r="C106" t="str">
            <v>AMLODIPINO</v>
          </cell>
          <cell r="D106" t="str">
            <v>AMLODIPINO (BESILATO)10mg (base)TAB/CAPS/GRAG/COMPORTABLETA/CAPSULA/GRAGEA/COMPRIMIDO/PERLA N/A AMDIPIN</v>
          </cell>
          <cell r="E106">
            <v>13513</v>
          </cell>
          <cell r="F106" t="str">
            <v>LAFRANCOL INT</v>
          </cell>
          <cell r="G106" t="str">
            <v>NTI</v>
          </cell>
          <cell r="I106">
            <v>28</v>
          </cell>
        </row>
        <row r="107">
          <cell r="A107" t="str">
            <v>00052806-05</v>
          </cell>
          <cell r="B107">
            <v>129543</v>
          </cell>
          <cell r="C107" t="str">
            <v>AMLODIPINO</v>
          </cell>
          <cell r="D107" t="str">
            <v>AMLODIPINO (BESILATO)5mg (base)TAB/CAPS/GRAG/COMPORTABLETA/CAPSULA/GRAGEA/COMPRIMIDO/PERLA N/A NORVAS</v>
          </cell>
          <cell r="E107">
            <v>8841</v>
          </cell>
          <cell r="F107" t="str">
            <v>ASPEN INT</v>
          </cell>
          <cell r="G107" t="str">
            <v>NTI</v>
          </cell>
          <cell r="I107">
            <v>28</v>
          </cell>
        </row>
        <row r="108">
          <cell r="A108" t="str">
            <v>00055895-06</v>
          </cell>
          <cell r="B108">
            <v>274866</v>
          </cell>
          <cell r="C108" t="str">
            <v>AMLODIPINO</v>
          </cell>
          <cell r="D108" t="str">
            <v>AMLODIPINO (BESILATO)5mg (base)TAB/CAPS/GRAG/COMPORTABLETA/CAPSULA/GRAGEA/COMPRIMIDO/PERLA N/A</v>
          </cell>
          <cell r="E108">
            <v>26</v>
          </cell>
          <cell r="F108" t="str">
            <v>GENFAR INT</v>
          </cell>
          <cell r="G108" t="str">
            <v>NTI</v>
          </cell>
          <cell r="I108">
            <v>28</v>
          </cell>
        </row>
        <row r="109">
          <cell r="A109" t="str">
            <v>01980545-03</v>
          </cell>
          <cell r="B109">
            <v>1481</v>
          </cell>
          <cell r="C109" t="str">
            <v>AMLODIPINO</v>
          </cell>
          <cell r="D109" t="str">
            <v>AMLODIPINO (BESILATO)10mg (base)TAB/CAPS/GRAG/COMPORTABLETA/CAPSULA/GRAGEA/COMPRIMIDO/PERLA N/A NORVAS</v>
          </cell>
          <cell r="E109">
            <v>44065</v>
          </cell>
          <cell r="F109" t="str">
            <v>ASPEN</v>
          </cell>
          <cell r="G109" t="str">
            <v>NTI</v>
          </cell>
          <cell r="I109">
            <v>4</v>
          </cell>
        </row>
        <row r="110">
          <cell r="A110" t="str">
            <v>20015775-08</v>
          </cell>
          <cell r="B110">
            <v>247716</v>
          </cell>
          <cell r="C110" t="str">
            <v>AMLODIPINO + VALSARTAN + HCT</v>
          </cell>
          <cell r="D110" t="str">
            <v>EXFORGE HCT10/160/12,5TABLETA/CAPSULA/GRAGEA/COMPRIMIDO/PERLATABLETA/CAPSULA/GRAGEA/COMPRIMIDO/PERLAORALTABLETA/CAPSULA/GRAGEA/COMPRIMIDO/PERLA</v>
          </cell>
          <cell r="E110">
            <v>2035</v>
          </cell>
          <cell r="F110" t="str">
            <v>NOVARTIS INT</v>
          </cell>
          <cell r="G110" t="str">
            <v>REG</v>
          </cell>
          <cell r="H110">
            <v>2035</v>
          </cell>
          <cell r="I110">
            <v>28</v>
          </cell>
        </row>
        <row r="111">
          <cell r="A111" t="str">
            <v>20015777-08</v>
          </cell>
          <cell r="B111">
            <v>253078</v>
          </cell>
          <cell r="C111" t="str">
            <v>AMLODIPINO + VALSARTAN + HCT</v>
          </cell>
          <cell r="D111" t="str">
            <v>EXFORGE HCT10/320/25TABLETA/CAPSULA/GRAGEA/COMPRIMIDO/PERLATABLETA/CAPSULA/GRAGEA/COMPRIMIDO/PERLAORALTABLETA/CAPSULA/GRAGEA/COMPRIMIDO/PERLA</v>
          </cell>
          <cell r="E111">
            <v>4070</v>
          </cell>
          <cell r="F111" t="str">
            <v>NOVARTIS INT</v>
          </cell>
          <cell r="G111" t="str">
            <v>REG</v>
          </cell>
          <cell r="H111">
            <v>4070</v>
          </cell>
          <cell r="I111">
            <v>28</v>
          </cell>
        </row>
        <row r="112">
          <cell r="A112" t="str">
            <v>20015778-03</v>
          </cell>
          <cell r="B112">
            <v>247713</v>
          </cell>
          <cell r="C112" t="str">
            <v>AMLODIPINO + VALSARTAN + HCT</v>
          </cell>
          <cell r="D112" t="str">
            <v>EXFORGE HCT5/160/12,5TABLETA/CAPSULA/GRAGEA/COMPRIMIDO/PERLATABLETA/CAPSULA/GRAGEA/COMPRIMIDO/PERLAORALTABLETA/CAPSULA/GRAGEA/COMPRIMIDO/PERLA</v>
          </cell>
          <cell r="E112">
            <v>2035</v>
          </cell>
          <cell r="F112" t="str">
            <v>NOVARTIS INT</v>
          </cell>
          <cell r="G112" t="str">
            <v>REG</v>
          </cell>
          <cell r="H112">
            <v>2035</v>
          </cell>
          <cell r="I112">
            <v>28</v>
          </cell>
        </row>
        <row r="113">
          <cell r="A113" t="str">
            <v>00055894-14</v>
          </cell>
          <cell r="B113">
            <v>196375</v>
          </cell>
          <cell r="C113" t="str">
            <v>AMLODIPINO BESILATO</v>
          </cell>
          <cell r="D113" t="str">
            <v>AMLODIPINO (BESILATO)10mg (base)TAB/CAPS/GRAG/COMPORTABLETA/CAPSULA/GRAGEA/COMPRIMIDO/PERLA N/A</v>
          </cell>
          <cell r="E113">
            <v>68</v>
          </cell>
          <cell r="F113" t="str">
            <v>GENFAR INT</v>
          </cell>
          <cell r="G113" t="str">
            <v>NTI</v>
          </cell>
          <cell r="I113">
            <v>28</v>
          </cell>
        </row>
        <row r="114">
          <cell r="A114" t="str">
            <v>19902457-03</v>
          </cell>
          <cell r="B114">
            <v>57897</v>
          </cell>
          <cell r="C114" t="str">
            <v>AMLODIPINO+HIDROCLOROTIAZIDA</v>
          </cell>
          <cell r="D114" t="str">
            <v>AMLODIPINO (AMDIPIN H 5 MG/12.5 MG X 10 TABLETAS)5 MG/12.5 MGTABLETAORAL19902457-3 N/A</v>
          </cell>
          <cell r="E114">
            <v>13973</v>
          </cell>
          <cell r="F114" t="str">
            <v>LAFRANCOL****</v>
          </cell>
          <cell r="G114" t="str">
            <v>NTI</v>
          </cell>
          <cell r="I114">
            <v>4</v>
          </cell>
        </row>
        <row r="115">
          <cell r="A115" t="str">
            <v>00046147-02</v>
          </cell>
          <cell r="B115">
            <v>286722</v>
          </cell>
          <cell r="C115" t="str">
            <v>AMOROLFINA</v>
          </cell>
          <cell r="D115" t="str">
            <v>LOCERYL 0,05SOLUCIÒNFRASCOTOPICASOLUCIÒN</v>
          </cell>
          <cell r="E115">
            <v>102309</v>
          </cell>
          <cell r="F115" t="str">
            <v>GALDERMA INT</v>
          </cell>
          <cell r="G115" t="str">
            <v>NTI</v>
          </cell>
          <cell r="I115">
            <v>28</v>
          </cell>
        </row>
        <row r="116">
          <cell r="A116" t="str">
            <v>00029698-08</v>
          </cell>
          <cell r="B116">
            <v>247798</v>
          </cell>
          <cell r="C116" t="str">
            <v>AMOXICILINA</v>
          </cell>
          <cell r="D116" t="str">
            <v>AMOXICILINA500mgTAB/CAPS/GRAG/COMPORTABLETA/CAPSULA/GRAGEA/COMPRIMIDO/PERLA N/A</v>
          </cell>
          <cell r="E116">
            <v>391</v>
          </cell>
          <cell r="F116" t="str">
            <v>TECNOQUIMICA</v>
          </cell>
          <cell r="G116" t="str">
            <v>NTI</v>
          </cell>
          <cell r="I116">
            <v>28</v>
          </cell>
        </row>
        <row r="117">
          <cell r="A117" t="str">
            <v>20135836-07</v>
          </cell>
          <cell r="B117">
            <v>290595</v>
          </cell>
          <cell r="C117" t="str">
            <v>AMOXICILINA</v>
          </cell>
          <cell r="D117" t="str">
            <v>AMOXIDAL 1GRTABLETA/CAPSULA/GRAGEA/COMPRIMIDO/PERLATABLETA/CAPSULA/GRAGEA/COMPRIMIDO/PERLAORALTABLETA/CAPSULA/GRAGEA/COMPRIMIDO/PERLA</v>
          </cell>
          <cell r="E117">
            <v>5696</v>
          </cell>
          <cell r="F117" t="str">
            <v>MEGALABS</v>
          </cell>
          <cell r="G117" t="str">
            <v>NTI</v>
          </cell>
          <cell r="I117">
            <v>4</v>
          </cell>
        </row>
        <row r="118">
          <cell r="A118" t="str">
            <v>19917258-12</v>
          </cell>
          <cell r="B118">
            <v>206200</v>
          </cell>
          <cell r="C118" t="str">
            <v>AMOXICILINA+CLAVULANICO ACIDO</v>
          </cell>
          <cell r="D118" t="str">
            <v>AMOXICILINA + CLAVULANATO(875+125)mgTAB/CAPS/GRAG/COMPORTABLETA/CAPSULA/GRAGEA/COMPRIMIDO/PERLA N/A CURAM 1000MG</v>
          </cell>
          <cell r="E118">
            <v>10680</v>
          </cell>
          <cell r="F118" t="str">
            <v>SANDOZ</v>
          </cell>
          <cell r="G118" t="str">
            <v>NTI</v>
          </cell>
          <cell r="I118">
            <v>4</v>
          </cell>
        </row>
        <row r="119">
          <cell r="A119" t="str">
            <v>20004817-01</v>
          </cell>
          <cell r="B119">
            <v>258696</v>
          </cell>
          <cell r="C119" t="str">
            <v>AMOXICILINA+CLAVULANICO ACIDO</v>
          </cell>
          <cell r="D119" t="str">
            <v>AMOXICILINA + CLAVULANATO(875+125)mgTAB/CAPS/GRAG/COMPORTABLETA/CAPSULA/GRAGEA/COMPRIMIDO/PERLA N/A KOAT 1000MG</v>
          </cell>
          <cell r="E119">
            <v>9189</v>
          </cell>
          <cell r="F119" t="str">
            <v>NOVAMED</v>
          </cell>
          <cell r="G119" t="str">
            <v>NTI</v>
          </cell>
          <cell r="I119">
            <v>4</v>
          </cell>
        </row>
        <row r="120">
          <cell r="A120" t="str">
            <v>20035831-01</v>
          </cell>
          <cell r="B120">
            <v>219572</v>
          </cell>
          <cell r="C120" t="str">
            <v>AMOXICILINA+CLAVULANICO ACIDO</v>
          </cell>
          <cell r="D120" t="str">
            <v>AMOXICILINA-ACIDO CLAVULANICO (CURAM 600/42.9 MG SUSPENSION X 125 ML.)(600+42.9)mgPOLVO PARA SUSPENCION ORALORAL20035831-1 N/A</v>
          </cell>
          <cell r="E120">
            <v>150418</v>
          </cell>
          <cell r="F120" t="str">
            <v>SANDOZ</v>
          </cell>
          <cell r="G120" t="str">
            <v>NTI</v>
          </cell>
          <cell r="I120">
            <v>4</v>
          </cell>
        </row>
        <row r="121">
          <cell r="A121" t="str">
            <v>00023598-04</v>
          </cell>
          <cell r="B121">
            <v>2976</v>
          </cell>
          <cell r="C121" t="str">
            <v>AMPICILINA</v>
          </cell>
          <cell r="D121" t="str">
            <v>AMPICILINA500mgTAB/CAPS/GRAG/COMPORTABLETA/CAPSULA/GRAGEA/COMPRIMIDO/PERLA N/A</v>
          </cell>
          <cell r="E121">
            <v>923</v>
          </cell>
          <cell r="F121" t="str">
            <v>GENFAR ****</v>
          </cell>
          <cell r="G121" t="str">
            <v>NTI</v>
          </cell>
          <cell r="I121">
            <v>16</v>
          </cell>
        </row>
        <row r="122">
          <cell r="A122" t="str">
            <v>00046941-02</v>
          </cell>
          <cell r="B122">
            <v>453</v>
          </cell>
          <cell r="C122" t="str">
            <v>AMPICILINA</v>
          </cell>
          <cell r="D122" t="str">
            <v>AMPICILINA MK 500 MG X 100TABLETA/CAPSULA/GRAGEA/COMPRIMIDO/PERLATABLETA/CAPSULA/GRAGEA/COMPRIMIDO/PERLAORALTABLETA/CAPSULA/GRAGEA/COMPRIMIDO/PERLA</v>
          </cell>
          <cell r="E122">
            <v>743</v>
          </cell>
          <cell r="F122" t="str">
            <v>TECNOQUIMICA</v>
          </cell>
          <cell r="G122" t="str">
            <v>NTI</v>
          </cell>
          <cell r="I122">
            <v>16</v>
          </cell>
        </row>
        <row r="123">
          <cell r="A123" t="str">
            <v>00206742-03</v>
          </cell>
          <cell r="B123">
            <v>52762</v>
          </cell>
          <cell r="C123" t="str">
            <v>ANASTROZOL</v>
          </cell>
          <cell r="D123" t="str">
            <v>ANASTROZOL1mgTAB/CAPS/GRAG/COMPORTABLETA/CAPSULA/GRAGEA/COMPRIMIDO/PERLA</v>
          </cell>
          <cell r="E123">
            <v>6078</v>
          </cell>
          <cell r="F123" t="str">
            <v>ASTRA ZENEC INT</v>
          </cell>
          <cell r="G123" t="str">
            <v>REG</v>
          </cell>
          <cell r="H123">
            <v>6078</v>
          </cell>
          <cell r="I123">
            <v>28</v>
          </cell>
        </row>
        <row r="124">
          <cell r="A124" t="str">
            <v>20014926-03</v>
          </cell>
          <cell r="B124">
            <v>210690</v>
          </cell>
          <cell r="C124" t="str">
            <v>ARIPIPRAZOL</v>
          </cell>
          <cell r="D124" t="str">
            <v>ARIPIPRAZOL 15mgTAB/CAPS/GRAG/COMPORTABLETA/CAPSULA/GRAGEA/COMPRIMIDO/PERLAIPIPRAL</v>
          </cell>
          <cell r="E124">
            <v>4636</v>
          </cell>
          <cell r="F124" t="str">
            <v>HUMAX INT 1OP</v>
          </cell>
          <cell r="G124" t="str">
            <v>REG</v>
          </cell>
          <cell r="H124">
            <v>4636.8</v>
          </cell>
          <cell r="I124">
            <v>28</v>
          </cell>
        </row>
        <row r="125">
          <cell r="A125" t="str">
            <v>01983281-03</v>
          </cell>
          <cell r="B125">
            <v>118102</v>
          </cell>
          <cell r="C125" t="str">
            <v>ASA (ACIDO ACETILSALICILICO)</v>
          </cell>
          <cell r="D125" t="str">
            <v>ACETIL SALICILICO ACIDO100mgTAB/CAPS/GRAG/COMPORTABLETA/CAPSULA/GRAGEA/COMPRIMIDO/PERLA N/A CARDIOASPIRINA</v>
          </cell>
          <cell r="E125">
            <v>2322</v>
          </cell>
          <cell r="F125" t="str">
            <v>BAYER INT</v>
          </cell>
          <cell r="G125" t="str">
            <v>NTI</v>
          </cell>
          <cell r="I125">
            <v>28</v>
          </cell>
        </row>
        <row r="126">
          <cell r="A126" t="str">
            <v>19936296-11</v>
          </cell>
          <cell r="B126">
            <v>110400</v>
          </cell>
          <cell r="C126" t="str">
            <v>ASA (ACIDO ACETILSALICILICO)</v>
          </cell>
          <cell r="D126" t="str">
            <v>ACETIL SALICILICO ACIDO100mgTAB/CAPS/GRAG/COMPORTABLETA/CAPSULA/GRAGEA/COMPRIMIDO/PERLA N/A</v>
          </cell>
          <cell r="E126">
            <v>44</v>
          </cell>
          <cell r="F126" t="str">
            <v>GENFAR</v>
          </cell>
          <cell r="G126" t="str">
            <v>NTI</v>
          </cell>
          <cell r="I126">
            <v>28</v>
          </cell>
        </row>
        <row r="127">
          <cell r="A127" t="str">
            <v>19959398-07</v>
          </cell>
          <cell r="B127">
            <v>253084</v>
          </cell>
          <cell r="C127" t="str">
            <v>ASA (ACIDO ACETILSALICILICO)</v>
          </cell>
          <cell r="D127" t="str">
            <v>ACETIL SALICILICO ACIDO81mgTAB/CAPS/GRAG/COMPORTABLETA/CAPSULA/GRAGEA/COMPRIMIDO/PERLA N/A CARDIOASPIRINA</v>
          </cell>
          <cell r="E127">
            <v>2189</v>
          </cell>
          <cell r="F127" t="str">
            <v>BAYER INT</v>
          </cell>
          <cell r="G127" t="str">
            <v>NTI</v>
          </cell>
          <cell r="I127">
            <v>28</v>
          </cell>
        </row>
        <row r="128">
          <cell r="A128" t="str">
            <v>00212444-27</v>
          </cell>
          <cell r="B128">
            <v>129648</v>
          </cell>
          <cell r="C128" t="str">
            <v>ATORVASTATINA</v>
          </cell>
          <cell r="D128" t="str">
            <v>ATORVASTATINA (CALCICA)20mg (base)TAB/CAPS/GRAG/COMPORTABLETA/CAPSULA/GRAGEA/COMPRIMIDO/PERLA N/A LIPITOR</v>
          </cell>
          <cell r="E128">
            <v>4668</v>
          </cell>
          <cell r="F128" t="str">
            <v>ASPEN INT</v>
          </cell>
          <cell r="G128" t="str">
            <v>NTI</v>
          </cell>
          <cell r="I128">
            <v>28</v>
          </cell>
        </row>
        <row r="129">
          <cell r="A129" t="str">
            <v>00212446-06</v>
          </cell>
          <cell r="B129">
            <v>206003</v>
          </cell>
          <cell r="C129" t="str">
            <v>ATORVASTATINA</v>
          </cell>
          <cell r="D129" t="str">
            <v>ATORVASTATINA 10 mg TABLETA (LIPITOR 10 MG X 30 TABLETAS.)10 MGTABLETAS CON O SIN RECUBR. QUE NO MODIFIQUEN LIBERACION FARMACOORAL212446-6 N/A</v>
          </cell>
          <cell r="E129">
            <v>4330</v>
          </cell>
          <cell r="F129" t="str">
            <v>ASPEN</v>
          </cell>
          <cell r="G129" t="str">
            <v>NTI</v>
          </cell>
          <cell r="I129">
            <v>4</v>
          </cell>
        </row>
        <row r="130">
          <cell r="A130" t="str">
            <v>19919867-23</v>
          </cell>
          <cell r="B130">
            <v>129642</v>
          </cell>
          <cell r="C130" t="str">
            <v>ATORVASTATINA</v>
          </cell>
          <cell r="D130" t="str">
            <v>ATORVASTATINA (CALCICA) (LIPITOR)40mg (base)TABLETA/CAPSULA/GRAGEA/COMPRIMIDO/PERLAORTABLETA/CAPSULA/GRAGEA/COMPRIMIDO/PERLA N/A LIPITOR 40MG</v>
          </cell>
          <cell r="E130">
            <v>9810</v>
          </cell>
          <cell r="F130" t="str">
            <v>ASPEN INT</v>
          </cell>
          <cell r="G130" t="str">
            <v>NTI</v>
          </cell>
          <cell r="I130">
            <v>28</v>
          </cell>
        </row>
        <row r="131">
          <cell r="A131" t="str">
            <v>19928399-30</v>
          </cell>
          <cell r="B131">
            <v>308649</v>
          </cell>
          <cell r="C131" t="str">
            <v>ATORVASTATINA</v>
          </cell>
          <cell r="D131" t="str">
            <v>ATORVASTATINA (CALCICA)20mg (base)TAB/CAPS/GRAG/COMPORTABLETA/CAPSULA/GRAGEA/COMPRIMIDO/PERLA N/A</v>
          </cell>
          <cell r="E131">
            <v>3114</v>
          </cell>
          <cell r="F131" t="str">
            <v>GENFAR AGOTADO</v>
          </cell>
          <cell r="G131" t="str">
            <v>NTI</v>
          </cell>
          <cell r="I131">
            <v>16</v>
          </cell>
        </row>
        <row r="132">
          <cell r="A132" t="str">
            <v>20087456-22</v>
          </cell>
          <cell r="B132">
            <v>282229</v>
          </cell>
          <cell r="C132" t="str">
            <v>ATORVASTATINA</v>
          </cell>
          <cell r="D132" t="str">
            <v>ATORVASTATINA (CALCICA)20mg (base)TAB/CAPS/GRAG/COMPORTABLETA/CAPSULA/GRAGEA/COMPRIMIDO/PERLA N/A</v>
          </cell>
          <cell r="E132">
            <v>1177</v>
          </cell>
          <cell r="F132" t="str">
            <v>TECNOQUIMICA</v>
          </cell>
          <cell r="G132" t="str">
            <v>NTI</v>
          </cell>
          <cell r="I132">
            <v>28</v>
          </cell>
        </row>
        <row r="133">
          <cell r="A133" t="str">
            <v>20090823-01</v>
          </cell>
          <cell r="B133">
            <v>275035</v>
          </cell>
          <cell r="C133" t="str">
            <v>ATORVASTATINA+OMEGA</v>
          </cell>
          <cell r="D133" t="str">
            <v>ATORVASTATINA (CALCICA)20mg (base)TAB/CAPS/GRAG/COMPORTABLETA/CAPSULA/GRAGEA/COMPRIMIDO/PERLA N/A LIPOMEGA 20MG</v>
          </cell>
          <cell r="E133">
            <v>10222</v>
          </cell>
          <cell r="F133" t="str">
            <v>PROCAPS INT</v>
          </cell>
          <cell r="G133" t="str">
            <v>NTI</v>
          </cell>
          <cell r="I133">
            <v>28</v>
          </cell>
        </row>
        <row r="134">
          <cell r="A134" t="str">
            <v>00094321-01</v>
          </cell>
          <cell r="B134">
            <v>1898</v>
          </cell>
          <cell r="C134" t="str">
            <v>ATROPINA</v>
          </cell>
          <cell r="D134" t="str">
            <v>ATROPINA SULFATO0,01SOLUCION/SUSPENSIONOFTFRASCO N/A</v>
          </cell>
          <cell r="E134">
            <v>41805</v>
          </cell>
          <cell r="F134" t="str">
            <v>ALCON INT</v>
          </cell>
          <cell r="G134" t="str">
            <v>NTI</v>
          </cell>
          <cell r="I134">
            <v>28</v>
          </cell>
        </row>
        <row r="135">
          <cell r="A135" t="str">
            <v>20122250-02</v>
          </cell>
          <cell r="B135">
            <v>294793</v>
          </cell>
          <cell r="C135" t="str">
            <v>AZELASTINA+FLUTICASONA</v>
          </cell>
          <cell r="D135" t="str">
            <v>AZEFLU137+50MGSUSPENSION NASALFRASCOSPRAY NASALSUSPENSION NASAL</v>
          </cell>
          <cell r="E135">
            <v>182883</v>
          </cell>
          <cell r="F135" t="str">
            <v>NOVAMED</v>
          </cell>
          <cell r="G135" t="str">
            <v>NTI</v>
          </cell>
          <cell r="I135">
            <v>4</v>
          </cell>
        </row>
        <row r="136">
          <cell r="A136" t="str">
            <v>20142975-01</v>
          </cell>
          <cell r="B136">
            <v>307576</v>
          </cell>
          <cell r="C136" t="str">
            <v>AZELASTINA+FLUTICASONA</v>
          </cell>
          <cell r="D136" t="str">
            <v>AZELASTINA CLORHIDRATO + FLUTICASONA(137+50)mcg/dosisSPRAYNASFRASCO/DISPOSITIVO N/A AZEC</v>
          </cell>
          <cell r="E136">
            <v>171111</v>
          </cell>
          <cell r="F136" t="str">
            <v>PROCAPS</v>
          </cell>
          <cell r="G136" t="str">
            <v>NTI</v>
          </cell>
          <cell r="I136">
            <v>4</v>
          </cell>
        </row>
        <row r="137">
          <cell r="A137" t="str">
            <v>00011700-02</v>
          </cell>
          <cell r="B137">
            <v>40382</v>
          </cell>
          <cell r="C137" t="str">
            <v>AZITROMICINA</v>
          </cell>
          <cell r="D137" t="str">
            <v>AZITROMICINA500mgTAB/CAPS/GRAG/COMPORTABLETA/CAPSULA/GRAGEA/COMPRIMIDO/PERLA N/A</v>
          </cell>
          <cell r="E137">
            <v>4433</v>
          </cell>
          <cell r="F137" t="str">
            <v>GENFAR</v>
          </cell>
          <cell r="G137" t="str">
            <v>NTI</v>
          </cell>
          <cell r="I137">
            <v>16</v>
          </cell>
        </row>
        <row r="138">
          <cell r="A138" t="str">
            <v>00051565-04</v>
          </cell>
          <cell r="B138">
            <v>31769</v>
          </cell>
          <cell r="C138" t="str">
            <v>AZITROMICINA</v>
          </cell>
          <cell r="D138" t="str">
            <v>AZITROMICINA500mgTAB/CAPS/GRAG/COMPORTABLETA/CAPSULA/GRAGEA/COMPRIMIDO/PERLA N/A ZITROMAX</v>
          </cell>
          <cell r="E138">
            <v>51944</v>
          </cell>
          <cell r="F138" t="str">
            <v>PFIZER</v>
          </cell>
          <cell r="G138" t="str">
            <v>NTI</v>
          </cell>
          <cell r="I138">
            <v>4</v>
          </cell>
        </row>
        <row r="139">
          <cell r="A139" t="str">
            <v>00059081-03</v>
          </cell>
          <cell r="B139">
            <v>42317</v>
          </cell>
          <cell r="C139" t="str">
            <v>AZITROMICINA</v>
          </cell>
          <cell r="D139" t="str">
            <v>AZITROMICINA500mgTAB/CAPS/GRAG/COMPORTABLETA/CAPSULA/GRAGEA/COMPRIMIDO/PERLA N/A TROMIX</v>
          </cell>
          <cell r="E139">
            <v>39445</v>
          </cell>
          <cell r="F139" t="str">
            <v>LFC ****</v>
          </cell>
          <cell r="G139" t="str">
            <v>NTI</v>
          </cell>
          <cell r="I139">
            <v>4</v>
          </cell>
        </row>
        <row r="140">
          <cell r="A140" t="str">
            <v>20143099-01</v>
          </cell>
          <cell r="B140">
            <v>291825</v>
          </cell>
          <cell r="C140" t="str">
            <v>AZITROMICINA</v>
          </cell>
          <cell r="D140" t="str">
            <v>MEIBOS 1.5%3 ML SOLUCION OFTALMICA FCOFRASCOOFTALMICA SOLUCION OFTALMICA FCO</v>
          </cell>
          <cell r="E140">
            <v>94444</v>
          </cell>
          <cell r="F140" t="str">
            <v>ESPEC OFTALMOLG</v>
          </cell>
          <cell r="G140" t="str">
            <v>NTI</v>
          </cell>
          <cell r="I140">
            <v>4</v>
          </cell>
        </row>
        <row r="141">
          <cell r="A141" t="str">
            <v>19952942-02</v>
          </cell>
          <cell r="B141">
            <v>257090</v>
          </cell>
          <cell r="C141" t="str">
            <v>BACILLUS CLAUSII</v>
          </cell>
          <cell r="D141" t="str">
            <v>BACILOS LACTICOS (ENTEROGERMINA AMPOLLAS BEBIBLE X 10 UI.)2.000 millones/ 5mlSUSPENSION ORALORAL19952942-2N/A</v>
          </cell>
          <cell r="E141">
            <v>11491</v>
          </cell>
          <cell r="F141" t="str">
            <v>SANOFI AVENTIS</v>
          </cell>
          <cell r="G141" t="str">
            <v>NTI</v>
          </cell>
          <cell r="I141">
            <v>16</v>
          </cell>
        </row>
        <row r="142">
          <cell r="A142" t="str">
            <v>19987850-01</v>
          </cell>
          <cell r="B142">
            <v>58514</v>
          </cell>
          <cell r="C142" t="str">
            <v>BACITRICINA+DEXAMETA+POLOMIXIN</v>
          </cell>
          <cell r="D142" t="str">
            <v>POLIMIXINA -BACITRACINA -DEXAMETASONA (ALTRACINE-A UNG OFTALMICO X 5 GR)50.000 UI+0.1(%)+1 millon UIEMULSIONCONJUNTIVAL19987850-1 N/A</v>
          </cell>
          <cell r="E142">
            <v>147916</v>
          </cell>
          <cell r="F142" t="str">
            <v>OFTALMOQUIMICA</v>
          </cell>
          <cell r="G142" t="str">
            <v>NTI</v>
          </cell>
          <cell r="I142">
            <v>4</v>
          </cell>
        </row>
        <row r="143">
          <cell r="A143" t="str">
            <v>19992492-01</v>
          </cell>
          <cell r="B143">
            <v>58513</v>
          </cell>
          <cell r="C143" t="str">
            <v>BECLOMETASONA DIPROPIONATO</v>
          </cell>
          <cell r="D143" t="str">
            <v>BECLOMETASONA DIPROPIONATO250mcg/dosisINHALADORORFRASCO N/A ECLOSYNT</v>
          </cell>
          <cell r="E143">
            <v>11388</v>
          </cell>
          <cell r="F143" t="str">
            <v>BCN INT NC BUCA</v>
          </cell>
          <cell r="G143" t="str">
            <v>NTI</v>
          </cell>
          <cell r="I143">
            <v>28</v>
          </cell>
        </row>
        <row r="144">
          <cell r="A144" t="str">
            <v>19992495-01</v>
          </cell>
          <cell r="B144">
            <v>217532</v>
          </cell>
          <cell r="C144" t="str">
            <v>BECLOMETASONA DIPROPIONATO</v>
          </cell>
          <cell r="D144" t="str">
            <v>BECLOMETASONA DIPROPIONATO50mcg/dosisINHALADORORFRASCO N/A</v>
          </cell>
          <cell r="E144">
            <v>67681</v>
          </cell>
          <cell r="F144" t="str">
            <v>BCN MEDICAL</v>
          </cell>
          <cell r="G144" t="str">
            <v>NTI</v>
          </cell>
          <cell r="I144">
            <v>4</v>
          </cell>
        </row>
        <row r="145">
          <cell r="A145" t="str">
            <v>19996407-01</v>
          </cell>
          <cell r="B145">
            <v>187657</v>
          </cell>
          <cell r="C145" t="str">
            <v>BECLOMETASONA DIPROPIONATO</v>
          </cell>
          <cell r="D145" t="str">
            <v>BECLOMETASONA DIPROPIONATO250mcg/dosisINHALADORORFRASCO N/A</v>
          </cell>
          <cell r="E145">
            <v>95452</v>
          </cell>
          <cell r="F145" t="str">
            <v>TECNOQUIMICA</v>
          </cell>
          <cell r="G145" t="str">
            <v>NTI</v>
          </cell>
          <cell r="I145">
            <v>16</v>
          </cell>
        </row>
        <row r="146">
          <cell r="A146" t="str">
            <v>00058248-01</v>
          </cell>
          <cell r="B146">
            <v>96075</v>
          </cell>
          <cell r="C146" t="str">
            <v>BENCIDAMINA</v>
          </cell>
          <cell r="D146" t="str">
            <v>BENCIDAMINA0,05CREMAVAGTUBO/FRASCO/DISPOSITIVO N/A BENZIRIN</v>
          </cell>
          <cell r="E146">
            <v>139343</v>
          </cell>
          <cell r="F146" t="str">
            <v>TECNOQUIMICA</v>
          </cell>
          <cell r="G146" t="str">
            <v>NTI</v>
          </cell>
          <cell r="I146">
            <v>16</v>
          </cell>
        </row>
        <row r="147">
          <cell r="A147" t="str">
            <v>00040974-19</v>
          </cell>
          <cell r="B147">
            <v>129384</v>
          </cell>
          <cell r="C147" t="str">
            <v>BENCIDAMINA CLORHIDRATO</v>
          </cell>
          <cell r="D147" t="str">
            <v>BENZIRIN VERDE120 MLSOLUCION BUCALFRASCOORALSPRAY FRASCO</v>
          </cell>
          <cell r="E147">
            <v>61681</v>
          </cell>
          <cell r="F147" t="str">
            <v>TECNOQUIMICA</v>
          </cell>
          <cell r="G147" t="str">
            <v>NTI</v>
          </cell>
          <cell r="I147">
            <v>28</v>
          </cell>
        </row>
        <row r="148">
          <cell r="A148" t="str">
            <v>19962766-01</v>
          </cell>
          <cell r="B148">
            <v>138236</v>
          </cell>
          <cell r="C148" t="str">
            <v>BENCIDAMINA CLORHIDRATO</v>
          </cell>
          <cell r="D148" t="str">
            <v>BENZIRIN FORTE120 MLSOLUCION BUCALFRASCOORALSPRAY FRASCO 120 ML</v>
          </cell>
          <cell r="E148">
            <v>71665</v>
          </cell>
          <cell r="F148" t="str">
            <v>TECNOQUIMICA</v>
          </cell>
          <cell r="G148" t="str">
            <v>NTI</v>
          </cell>
          <cell r="I148">
            <v>16</v>
          </cell>
        </row>
        <row r="149">
          <cell r="A149" t="str">
            <v>19962766-03</v>
          </cell>
          <cell r="B149">
            <v>156494</v>
          </cell>
          <cell r="C149" t="str">
            <v>BENCIDAMINA CLORHIDRATO</v>
          </cell>
          <cell r="D149" t="str">
            <v>BENZIRIN FORTE SPRAY ADULTO45 MLSOLUCION BUCALFRASCOORALSPRAY FRASCO 45ML</v>
          </cell>
          <cell r="E149">
            <v>60909</v>
          </cell>
          <cell r="F149" t="str">
            <v>TECNOQUIMICA</v>
          </cell>
          <cell r="G149" t="str">
            <v>NTI</v>
          </cell>
          <cell r="I149">
            <v>16</v>
          </cell>
        </row>
        <row r="150">
          <cell r="A150" t="str">
            <v>20078118-01</v>
          </cell>
          <cell r="B150">
            <v>256389</v>
          </cell>
          <cell r="C150" t="str">
            <v>BENCIDAMINA+CETILPIRIDINIO CLO</v>
          </cell>
          <cell r="D150" t="str">
            <v>BENZIRIN VERDE ASEPTIC 120 MLSPRAYFRASCOORALSPRAY</v>
          </cell>
          <cell r="E150">
            <v>69806</v>
          </cell>
          <cell r="F150" t="str">
            <v>TECNOQUIMICA</v>
          </cell>
          <cell r="G150" t="str">
            <v>NTI</v>
          </cell>
          <cell r="I150">
            <v>16</v>
          </cell>
        </row>
        <row r="151">
          <cell r="A151" t="str">
            <v>00037706-02</v>
          </cell>
          <cell r="B151">
            <v>621</v>
          </cell>
          <cell r="C151" t="str">
            <v>BENZOCAINA</v>
          </cell>
          <cell r="D151" t="str">
            <v>OTICAINA10MLSOLUCION OTICAFRASCO GOTEROOTICASOLUCION OTICA</v>
          </cell>
          <cell r="E151">
            <v>23649</v>
          </cell>
          <cell r="F151" t="str">
            <v>BUSSIE</v>
          </cell>
          <cell r="G151" t="str">
            <v>NTI</v>
          </cell>
          <cell r="I151">
            <v>16</v>
          </cell>
        </row>
        <row r="152">
          <cell r="A152" t="str">
            <v>19939513-45</v>
          </cell>
          <cell r="B152">
            <v>195942</v>
          </cell>
          <cell r="C152" t="str">
            <v>BENZOCAINA+CETILPIRIDINIO</v>
          </cell>
          <cell r="D152" t="str">
            <v>NORAVER10MG/1,4MGTABLETA/CAPSULA/GRAGEA/COMPRIMIDO/PERLATABLETA/CAPSULA/GRAGEA/COMPRIMIDO/PERLAORALTABLETA/CAPSULA/GRAGEA/COMPRIMIDO/PERLA</v>
          </cell>
          <cell r="E152">
            <v>2103</v>
          </cell>
          <cell r="F152" t="str">
            <v>TECNOQUIMICA</v>
          </cell>
          <cell r="G152" t="str">
            <v>NTI</v>
          </cell>
          <cell r="I152">
            <v>16</v>
          </cell>
        </row>
        <row r="153">
          <cell r="A153" t="str">
            <v>20079303-01</v>
          </cell>
          <cell r="B153">
            <v>274931</v>
          </cell>
          <cell r="C153" t="str">
            <v>BEPOTASTINA BESILATO</v>
          </cell>
          <cell r="D153" t="str">
            <v>BEPOTASTINA BESILATO15mgSOLUCION/SUSPENSIONOFTFRASCODOLCETINA</v>
          </cell>
          <cell r="E153">
            <v>37237</v>
          </cell>
          <cell r="F153" t="str">
            <v>LAFRANCOL INT</v>
          </cell>
          <cell r="G153" t="str">
            <v>REG</v>
          </cell>
          <cell r="H153">
            <v>37237</v>
          </cell>
          <cell r="I153">
            <v>28</v>
          </cell>
        </row>
        <row r="154">
          <cell r="A154" t="str">
            <v>19939887-01</v>
          </cell>
          <cell r="B154">
            <v>88597</v>
          </cell>
          <cell r="C154" t="str">
            <v>BETAHISTINA CLORHIDRATO</v>
          </cell>
          <cell r="D154" t="str">
            <v>BETAHISTINA 16mgTAB/CAPS/GRAG/COMPORTABLETA/CAPSULA/GRAGEA/COMPRIMIDO/PERLA N/A BETASERC</v>
          </cell>
          <cell r="E154">
            <v>7876</v>
          </cell>
          <cell r="F154" t="str">
            <v>ABBOTT CB</v>
          </cell>
          <cell r="G154" t="str">
            <v>NTI</v>
          </cell>
          <cell r="I154">
            <v>4</v>
          </cell>
        </row>
        <row r="155">
          <cell r="A155" t="str">
            <v>19994205-08</v>
          </cell>
          <cell r="B155">
            <v>314908</v>
          </cell>
          <cell r="C155" t="str">
            <v>BETAHISTINA CLORHIDRATO</v>
          </cell>
          <cell r="D155" t="str">
            <v>BETAHISTINA 24mgTAB/CAPS/GRAG/COMPORTABLETA/CAPSULA/GRAGEA/COMPRIMIDO/PERLA N/A BETASERC</v>
          </cell>
          <cell r="E155">
            <v>5074</v>
          </cell>
          <cell r="F155" t="str">
            <v>ABBOTT</v>
          </cell>
          <cell r="G155" t="str">
            <v>NTI</v>
          </cell>
          <cell r="I155">
            <v>4</v>
          </cell>
        </row>
        <row r="156">
          <cell r="A156" t="str">
            <v>00227757-02</v>
          </cell>
          <cell r="B156">
            <v>277154</v>
          </cell>
          <cell r="C156" t="str">
            <v>BETAHISTINA DICLORHIDRATO</v>
          </cell>
          <cell r="D156" t="str">
            <v>BETAHISTINA (VERUM)8 mgTABLETAORAL227757-3 N/A</v>
          </cell>
          <cell r="E156">
            <v>347</v>
          </cell>
          <cell r="F156" t="str">
            <v>GRUNENTHAL INT</v>
          </cell>
          <cell r="G156" t="str">
            <v>NTI</v>
          </cell>
          <cell r="I156">
            <v>28</v>
          </cell>
        </row>
        <row r="157">
          <cell r="A157" t="str">
            <v>19961306-01</v>
          </cell>
          <cell r="B157">
            <v>246197</v>
          </cell>
          <cell r="C157" t="str">
            <v>BETAHISTINA DICLORHIDRATO</v>
          </cell>
          <cell r="D157" t="str">
            <v>BETAHISTINA DICLORHIDRATO (VERUM 16 MG X 20 TABLETAS)16 mgTABLETAORAL19961306-1 N/A</v>
          </cell>
          <cell r="E157">
            <v>518</v>
          </cell>
          <cell r="F157" t="str">
            <v>GRUNENTHAL INT</v>
          </cell>
          <cell r="G157" t="str">
            <v>NTI</v>
          </cell>
          <cell r="I157">
            <v>28</v>
          </cell>
        </row>
        <row r="158">
          <cell r="A158" t="str">
            <v>20015468-01</v>
          </cell>
          <cell r="B158">
            <v>268566</v>
          </cell>
          <cell r="C158" t="str">
            <v>BETAHISTINA DICLORHIDRATO</v>
          </cell>
          <cell r="D158" t="str">
            <v>BETAHISTINA (VERUM)24 mgTABLETAORAL20015468-1 N/A</v>
          </cell>
          <cell r="E158">
            <v>1015</v>
          </cell>
          <cell r="F158" t="str">
            <v>GRUNENTHAL INT</v>
          </cell>
          <cell r="G158" t="str">
            <v>NTI</v>
          </cell>
          <cell r="I158">
            <v>28</v>
          </cell>
        </row>
        <row r="159">
          <cell r="A159" t="str">
            <v>20009479-01</v>
          </cell>
          <cell r="B159">
            <v>131015</v>
          </cell>
          <cell r="C159" t="str">
            <v>BETAMETASON FOS+BETAMETASO ACE</v>
          </cell>
          <cell r="D159" t="str">
            <v>BETAMETASONA ACETATO + BETAMETASONA FOSFATO(3+3)mgAMP/VIAL/JPPARAMP/VIAL/JP N/A INFLACORT</v>
          </cell>
          <cell r="E159">
            <v>44305</v>
          </cell>
          <cell r="F159" t="str">
            <v>CHALVER</v>
          </cell>
          <cell r="G159" t="str">
            <v>NTI</v>
          </cell>
          <cell r="I159">
            <v>4</v>
          </cell>
        </row>
        <row r="160">
          <cell r="A160" t="str">
            <v>00045688-01</v>
          </cell>
          <cell r="B160">
            <v>174163</v>
          </cell>
          <cell r="C160" t="str">
            <v>BETAMETASONA</v>
          </cell>
          <cell r="D160" t="str">
            <v>BETAMETASONA VALERATO0,05CREMA/UNGUENTOTOPTUBO/FRASCO/DISPOSITIVO N/A</v>
          </cell>
          <cell r="E160">
            <v>22037</v>
          </cell>
          <cell r="F160" t="str">
            <v>GENFAR 0.05%</v>
          </cell>
          <cell r="G160" t="str">
            <v>NTI</v>
          </cell>
          <cell r="I160">
            <v>16</v>
          </cell>
        </row>
        <row r="161">
          <cell r="A161" t="str">
            <v>20070719-03</v>
          </cell>
          <cell r="B161">
            <v>271695</v>
          </cell>
          <cell r="C161" t="str">
            <v>BETAMETASONA DIPROP+ACID SALIC</v>
          </cell>
          <cell r="D161" t="str">
            <v>DIPROSALIC30GRUNGÜENTO TUBOTUBOTOPICAUNGÜENTO</v>
          </cell>
          <cell r="E161">
            <v>92843</v>
          </cell>
          <cell r="F161" t="str">
            <v>MSD</v>
          </cell>
          <cell r="G161" t="str">
            <v>NTI</v>
          </cell>
          <cell r="I161">
            <v>4</v>
          </cell>
        </row>
        <row r="162">
          <cell r="A162" t="str">
            <v>00035515-03</v>
          </cell>
          <cell r="B162">
            <v>2039</v>
          </cell>
          <cell r="C162" t="str">
            <v>BETAMETASONA+ACIDO FUSIDICO</v>
          </cell>
          <cell r="D162" t="str">
            <v>FUCICORT0,02CREMA TOPICATUBOTOPICACREMA TOPICA</v>
          </cell>
          <cell r="E162">
            <v>123363</v>
          </cell>
          <cell r="F162" t="str">
            <v>BIOPAS</v>
          </cell>
          <cell r="G162" t="str">
            <v>NTI</v>
          </cell>
          <cell r="I162">
            <v>4</v>
          </cell>
        </row>
        <row r="163">
          <cell r="A163" t="str">
            <v>19927074-04</v>
          </cell>
          <cell r="B163">
            <v>172645</v>
          </cell>
          <cell r="C163" t="str">
            <v>BETAMETASONA+CLOTRIMAZ+GENTAMI</v>
          </cell>
          <cell r="D163" t="str">
            <v>BETAMETASONA + GENTAMICINA + CLOTRIMAZOL(0.05+0.1+1)%CREMA/EMULSION/UNGUENTOTOPTUBO/FRASCO/DISPOSITIVO N/A CORASAN 40GR</v>
          </cell>
          <cell r="E163">
            <v>48750</v>
          </cell>
          <cell r="F163" t="str">
            <v>INCOBRA</v>
          </cell>
          <cell r="G163" t="str">
            <v>NTI</v>
          </cell>
          <cell r="I163">
            <v>4</v>
          </cell>
        </row>
        <row r="164">
          <cell r="A164" t="str">
            <v>00022100-02</v>
          </cell>
          <cell r="B164">
            <v>309542</v>
          </cell>
          <cell r="C164" t="str">
            <v>BIFONAZOL</v>
          </cell>
          <cell r="D164" t="str">
            <v>CANESTEN ULTRA 1%15GRCREMA TOPICATUBOTOPICACREMA TOPICA</v>
          </cell>
          <cell r="E164">
            <v>41814</v>
          </cell>
          <cell r="F164" t="str">
            <v>BAYER</v>
          </cell>
          <cell r="G164" t="str">
            <v>NTI</v>
          </cell>
          <cell r="I164">
            <v>16</v>
          </cell>
        </row>
        <row r="165">
          <cell r="A165" t="str">
            <v>20041089-01</v>
          </cell>
          <cell r="B165">
            <v>227056</v>
          </cell>
          <cell r="C165" t="str">
            <v>BIFONAZOL</v>
          </cell>
          <cell r="D165" t="str">
            <v>UNESIA 1%20GRCREMA TOPICATUBOTOPICACREMA TOPICA</v>
          </cell>
          <cell r="E165">
            <v>33527</v>
          </cell>
          <cell r="F165" t="str">
            <v>GENOMMA LAB</v>
          </cell>
          <cell r="G165" t="str">
            <v>NTI</v>
          </cell>
          <cell r="I165">
            <v>16</v>
          </cell>
        </row>
        <row r="166">
          <cell r="A166" t="str">
            <v>00042234-08</v>
          </cell>
          <cell r="B166">
            <v>268658</v>
          </cell>
          <cell r="C166" t="str">
            <v>BIFONAZOL+GENTAMICINA+BUDESONI</v>
          </cell>
          <cell r="D166" t="str">
            <v>TREXCREMA 30 GRAMOSCREMATUBOTOPICACREMA TOPICA</v>
          </cell>
          <cell r="E166">
            <v>39953</v>
          </cell>
          <cell r="F166" t="str">
            <v>SIEGFRIED</v>
          </cell>
          <cell r="G166" t="str">
            <v>NTI</v>
          </cell>
          <cell r="I166">
            <v>4</v>
          </cell>
        </row>
        <row r="167">
          <cell r="A167" t="str">
            <v>20030167-04</v>
          </cell>
          <cell r="B167">
            <v>274816</v>
          </cell>
          <cell r="C167" t="str">
            <v>BILASTINA</v>
          </cell>
          <cell r="D167" t="str">
            <v>BILASTINA20mgTAB/CAPS/GRAG/COMPORTABLETA/CAPSULA/GRAGEA/COMPRIMIDO/PERLABILAXTEN</v>
          </cell>
          <cell r="E167">
            <v>973</v>
          </cell>
          <cell r="F167" t="str">
            <v>FAES FARMA INT</v>
          </cell>
          <cell r="G167" t="str">
            <v>REG</v>
          </cell>
          <cell r="H167">
            <v>973</v>
          </cell>
          <cell r="I167">
            <v>28</v>
          </cell>
        </row>
        <row r="168">
          <cell r="A168" t="str">
            <v>20168881-01</v>
          </cell>
          <cell r="B168">
            <v>310499</v>
          </cell>
          <cell r="C168" t="str">
            <v>BILASTINA</v>
          </cell>
          <cell r="D168" t="str">
            <v>BILAXTEN 2.5 MG MG/ ML 120 ML (PEDIATRICO)SOLUCIONFRASCOOTRALSOLUCION</v>
          </cell>
          <cell r="E168">
            <v>91739</v>
          </cell>
          <cell r="F168" t="str">
            <v>FAES FARMA</v>
          </cell>
          <cell r="G168" t="str">
            <v>NTI</v>
          </cell>
          <cell r="I168">
            <v>4</v>
          </cell>
        </row>
        <row r="169">
          <cell r="A169" t="str">
            <v>19923968-04</v>
          </cell>
          <cell r="B169">
            <v>74419</v>
          </cell>
          <cell r="C169" t="str">
            <v>BIMATOPROST</v>
          </cell>
          <cell r="D169" t="str">
            <v>BIMATOPROST (LUMIGAN GOTAS OFT X 3 ML.)0.3mg/ml (0.03(%))SOLUCION OFTALMICACONJUNTIVAL19923968-4 N/A</v>
          </cell>
          <cell r="E169">
            <v>81511</v>
          </cell>
          <cell r="F169" t="str">
            <v>ALLERGAN</v>
          </cell>
          <cell r="G169" t="str">
            <v>REG</v>
          </cell>
          <cell r="H169">
            <v>81511</v>
          </cell>
          <cell r="I169">
            <v>4</v>
          </cell>
        </row>
        <row r="170">
          <cell r="A170" t="str">
            <v>19900906-20</v>
          </cell>
          <cell r="B170">
            <v>299618</v>
          </cell>
          <cell r="C170" t="str">
            <v>BIPERIDENO CLORHIDRATO</v>
          </cell>
          <cell r="D170" t="str">
            <v>BIPERIDENO (CLORHIDRATO)2mgTAB/CAPS/GRAG/COMPORTABLETA/CAPSULA/GRAGEA/COMPRIMIDO/PERLA N/A</v>
          </cell>
          <cell r="E170">
            <v>861</v>
          </cell>
          <cell r="F170" t="str">
            <v>TECNOQUIMICA</v>
          </cell>
          <cell r="G170" t="str">
            <v>NTI</v>
          </cell>
          <cell r="I170">
            <v>16</v>
          </cell>
        </row>
        <row r="171">
          <cell r="A171" t="str">
            <v>00031462-01</v>
          </cell>
          <cell r="B171">
            <v>1329</v>
          </cell>
          <cell r="C171" t="str">
            <v>BISACODIL</v>
          </cell>
          <cell r="D171" t="str">
            <v>BISACODILO5mgTAB/CAPS/GRAG/COMPORTABLETA/CAPSULA/GRAGEA/COMPRIMIDO/PERLA N/A DULCOLAX</v>
          </cell>
          <cell r="E171">
            <v>2093</v>
          </cell>
          <cell r="F171" t="str">
            <v>SANOFI</v>
          </cell>
          <cell r="G171" t="str">
            <v>NTI</v>
          </cell>
          <cell r="I171">
            <v>16</v>
          </cell>
        </row>
        <row r="172">
          <cell r="A172" t="str">
            <v>19953922-02</v>
          </cell>
          <cell r="B172">
            <v>259791</v>
          </cell>
          <cell r="C172" t="str">
            <v>BISACODIL</v>
          </cell>
          <cell r="D172" t="str">
            <v>BISACODILO5mgTAB/CAPS/GRAG/COMPORTABLETA/CAPSULA/GRAGEA/COMPRIMIDO/PERLAN/A</v>
          </cell>
          <cell r="E172">
            <v>116</v>
          </cell>
          <cell r="F172" t="str">
            <v>BUSSIE INT</v>
          </cell>
          <cell r="G172" t="str">
            <v>NTI</v>
          </cell>
          <cell r="I172">
            <v>28</v>
          </cell>
        </row>
        <row r="173">
          <cell r="A173" t="str">
            <v>00034016-02</v>
          </cell>
          <cell r="B173">
            <v>175713</v>
          </cell>
          <cell r="C173" t="str">
            <v>BISOPROLOL FUMARATO</v>
          </cell>
          <cell r="D173" t="str">
            <v>BISOPROLOL5mgTAB/CAPS/GRAG/COMPORTABLETA/CAPSULA/GRAGEA/COMPRIMIDO/PERLACONCOR</v>
          </cell>
          <cell r="E173">
            <v>701</v>
          </cell>
          <cell r="F173" t="str">
            <v>MERCK INT 6%</v>
          </cell>
          <cell r="G173" t="str">
            <v>REG</v>
          </cell>
          <cell r="H173">
            <v>701.3</v>
          </cell>
          <cell r="I173">
            <v>28</v>
          </cell>
        </row>
        <row r="174">
          <cell r="A174" t="str">
            <v>00034017-12</v>
          </cell>
          <cell r="B174">
            <v>214100</v>
          </cell>
          <cell r="C174" t="str">
            <v>BISOPROLOL FUMARATO</v>
          </cell>
          <cell r="D174" t="str">
            <v>BISOPROLOL10mgTAB/CAPS/GRAG/COMPORTABLETA/CAPSULA/GRAGEA/COMPRIMIDO/PERLACONCOR 20MG</v>
          </cell>
          <cell r="E174">
            <v>1402</v>
          </cell>
          <cell r="F174" t="str">
            <v>MERCK  INT</v>
          </cell>
          <cell r="G174" t="str">
            <v>REG</v>
          </cell>
          <cell r="H174">
            <v>1402.6</v>
          </cell>
          <cell r="I174">
            <v>28</v>
          </cell>
        </row>
        <row r="175">
          <cell r="A175" t="str">
            <v>19908192-07</v>
          </cell>
          <cell r="B175">
            <v>214101</v>
          </cell>
          <cell r="C175" t="str">
            <v>BISOPROLOL FUMARATO</v>
          </cell>
          <cell r="D175" t="str">
            <v>BISOPROLOL2.5mgTAB/CAPS/GRAG/COMPORTABLETA/CAPSULA/GRAGEA/COMPRIMIDO/PERLACONCOR 2,5MG</v>
          </cell>
          <cell r="E175">
            <v>350</v>
          </cell>
          <cell r="F175" t="str">
            <v>MERCK  INT 1OP</v>
          </cell>
          <cell r="G175" t="str">
            <v>REG</v>
          </cell>
          <cell r="H175">
            <v>350.63333333333333</v>
          </cell>
          <cell r="I175">
            <v>28</v>
          </cell>
        </row>
        <row r="176">
          <cell r="A176" t="str">
            <v>20040649-03</v>
          </cell>
          <cell r="B176">
            <v>270223</v>
          </cell>
          <cell r="C176" t="str">
            <v>BISOPROLOL FUMARATO+AMLODIPIN0</v>
          </cell>
          <cell r="D176" t="str">
            <v>CONCOR AM5/10MGRTABLETA/CAPSULA/GRAGEA/COMPRIMIDO/PERLATABLETA/CAPSULA/GRAGEA/COMPRIMIDO/PERLAORALTABLETA/CAPSULA/GRAGEA/COMPRIMIDO/PERLA</v>
          </cell>
          <cell r="E176">
            <v>6276</v>
          </cell>
          <cell r="F176" t="str">
            <v>MERCK</v>
          </cell>
          <cell r="G176" t="str">
            <v>NTI</v>
          </cell>
          <cell r="I176">
            <v>4</v>
          </cell>
        </row>
        <row r="177">
          <cell r="A177" t="str">
            <v>20051245-06</v>
          </cell>
          <cell r="B177">
            <v>250710</v>
          </cell>
          <cell r="C177" t="str">
            <v>BISOPROLOL FUMARATO+AMLODIPIN0</v>
          </cell>
          <cell r="D177" t="str">
            <v>CONCOR AM5/5MGTABLETA/CAPSULA/GRAGEA/COMPRIMIDO/PERLATABLETA/CAPSULA/GRAGEA/COMPRIMIDO/PERLAORALTABLETA/CAPSULA/GRAGEA/COMPRIMIDO/PERLA</v>
          </cell>
          <cell r="E177">
            <v>7304</v>
          </cell>
          <cell r="F177" t="str">
            <v>MERCK INT</v>
          </cell>
          <cell r="G177" t="str">
            <v>NTI</v>
          </cell>
          <cell r="I177">
            <v>28</v>
          </cell>
        </row>
        <row r="178">
          <cell r="A178" t="str">
            <v>00215874-01</v>
          </cell>
          <cell r="B178">
            <v>46400</v>
          </cell>
          <cell r="C178" t="str">
            <v>BRIMONIDINA TARTRATO</v>
          </cell>
          <cell r="D178" t="str">
            <v>BRIMONIDINA TARTRATO0,002SOLUCION/SUSPENSIONOFTFRASCOALPHAGAN</v>
          </cell>
          <cell r="E178">
            <v>23280</v>
          </cell>
          <cell r="F178" t="str">
            <v>ALLERGAN #</v>
          </cell>
          <cell r="G178" t="str">
            <v>RNC</v>
          </cell>
          <cell r="H178">
            <v>23280</v>
          </cell>
          <cell r="I178">
            <v>4</v>
          </cell>
        </row>
        <row r="179">
          <cell r="A179" t="str">
            <v>20037341-01</v>
          </cell>
          <cell r="B179">
            <v>232045</v>
          </cell>
          <cell r="C179" t="str">
            <v>BRIMONIDINA TARTRATO</v>
          </cell>
          <cell r="D179" t="str">
            <v>BRIMONIDINA TARTRATO0,002SOLUCION/SUSPENSIONOFTFRASCOBRIMOFTAL</v>
          </cell>
          <cell r="E179">
            <v>23280</v>
          </cell>
          <cell r="F179" t="str">
            <v>TECNOQUIMICA</v>
          </cell>
          <cell r="G179" t="str">
            <v>REG</v>
          </cell>
          <cell r="H179">
            <v>23280</v>
          </cell>
          <cell r="I179">
            <v>4</v>
          </cell>
        </row>
        <row r="180">
          <cell r="A180" t="str">
            <v>20108768-01</v>
          </cell>
          <cell r="B180">
            <v>298315</v>
          </cell>
          <cell r="C180" t="str">
            <v>BROMFENACO</v>
          </cell>
          <cell r="D180" t="str">
            <v>BROMFENACO0.9mg/ml (0.09%)SOLUCION/SUSPENSIONOFTFRASCOZEBESTEN- SOPHIA</v>
          </cell>
          <cell r="E180">
            <v>56666</v>
          </cell>
          <cell r="F180" t="str">
            <v>SOPHIA  INT</v>
          </cell>
          <cell r="G180" t="str">
            <v>REG</v>
          </cell>
          <cell r="H180">
            <v>56666</v>
          </cell>
          <cell r="I180">
            <v>28</v>
          </cell>
        </row>
        <row r="181">
          <cell r="A181" t="str">
            <v>00035271-01</v>
          </cell>
          <cell r="B181">
            <v>221838</v>
          </cell>
          <cell r="C181" t="str">
            <v>BROMHEXINA</v>
          </cell>
          <cell r="D181" t="str">
            <v>BROMHEXINA8mg/5mlJARABEORFRASCO N/A BISOLVON</v>
          </cell>
          <cell r="E181">
            <v>44972</v>
          </cell>
          <cell r="F181" t="str">
            <v>BOEH OFT NO DIS</v>
          </cell>
          <cell r="G181" t="str">
            <v>NTI</v>
          </cell>
          <cell r="I181">
            <v>16</v>
          </cell>
        </row>
        <row r="182">
          <cell r="A182" t="str">
            <v>20064965-01</v>
          </cell>
          <cell r="B182">
            <v>246365</v>
          </cell>
          <cell r="C182" t="str">
            <v>BROMHEXINA-GUAYAC.DE GLICERILO</v>
          </cell>
          <cell r="D182" t="str">
            <v>TUKOL D125MLSOLUCIÒNFRASCOORALSOLUCIÒN</v>
          </cell>
          <cell r="E182">
            <v>40664</v>
          </cell>
          <cell r="F182" t="str">
            <v>GENOMMA LAB</v>
          </cell>
          <cell r="G182" t="str">
            <v>NTI</v>
          </cell>
          <cell r="I182">
            <v>16</v>
          </cell>
        </row>
        <row r="183">
          <cell r="A183" t="str">
            <v>19963423-06</v>
          </cell>
          <cell r="B183">
            <v>173854</v>
          </cell>
          <cell r="C183" t="str">
            <v>BROMURO DE HIOCINA+IBUPROFENO</v>
          </cell>
          <cell r="D183" t="str">
            <v>BUSCAPINA FEM20/400 MGTABLETA/CAPSULA/GRAGEA/COMPRIMIDO/PERLATABLETA/CAPSULA/GRAGEA/COMPRIMIDO/PERLAORALTABLETA/CAPSULA/GRAGEA/COMPRIMIDO/PERLA</v>
          </cell>
          <cell r="E183">
            <v>1926</v>
          </cell>
          <cell r="F183" t="str">
            <v>BOEHRINGERndisp</v>
          </cell>
          <cell r="G183" t="str">
            <v>NTI</v>
          </cell>
          <cell r="I183">
            <v>16</v>
          </cell>
        </row>
        <row r="184">
          <cell r="A184" t="str">
            <v>00054889-01</v>
          </cell>
          <cell r="B184">
            <v>34225</v>
          </cell>
          <cell r="C184" t="str">
            <v>BROMURO DE IPRATROPI+FENOTEROL</v>
          </cell>
          <cell r="D184" t="str">
            <v>IPRATROPIO BROMURO + FENOTEROL BROMHIDRATO(0.25+0.5)mg/mlSOLUCION PARA NEBULIZACIONNEBULFRASCOBERODUAL</v>
          </cell>
          <cell r="E184">
            <v>30000</v>
          </cell>
          <cell r="F184" t="str">
            <v>BOEHRINGER</v>
          </cell>
          <cell r="G184" t="str">
            <v>RNC</v>
          </cell>
          <cell r="H184">
            <v>30000</v>
          </cell>
          <cell r="I184">
            <v>4</v>
          </cell>
        </row>
        <row r="185">
          <cell r="A185" t="str">
            <v>19931241-01</v>
          </cell>
          <cell r="B185">
            <v>253776</v>
          </cell>
          <cell r="C185" t="str">
            <v>BROMURO DE IPRATROPI+FENOTEROL</v>
          </cell>
          <cell r="D185" t="str">
            <v>IPRATROPIO BROMURO + FENOTEROL BROMHIDRATO(20+50)mcg/dosisINHALADORORFRASCO/INHALDOR/DISPOSITIVOBERODUAL</v>
          </cell>
          <cell r="E185">
            <v>30000</v>
          </cell>
          <cell r="F185" t="str">
            <v>BOEHRINGER INT</v>
          </cell>
          <cell r="G185" t="str">
            <v>REG</v>
          </cell>
          <cell r="H185">
            <v>30000</v>
          </cell>
          <cell r="I185">
            <v>28</v>
          </cell>
        </row>
        <row r="186">
          <cell r="A186" t="str">
            <v>19992496-01</v>
          </cell>
          <cell r="B186">
            <v>217470</v>
          </cell>
          <cell r="C186" t="str">
            <v>BROMURO DE IPRATROPIO</v>
          </cell>
          <cell r="D186" t="str">
            <v>ASPROMIO 20 MCG/ML20 MCG/ML INHALADOR X 200 DOSISFRASCO INHALADORORAL INHALADOR X 200 DOSIS</v>
          </cell>
          <cell r="E186">
            <v>19560</v>
          </cell>
          <cell r="F186" t="str">
            <v>BCN MEDICAL</v>
          </cell>
          <cell r="G186" t="str">
            <v>RNC</v>
          </cell>
          <cell r="H186">
            <v>19560</v>
          </cell>
          <cell r="I186">
            <v>4</v>
          </cell>
        </row>
        <row r="187">
          <cell r="A187" t="str">
            <v>20066836-01</v>
          </cell>
          <cell r="B187">
            <v>84934</v>
          </cell>
          <cell r="C187" t="str">
            <v>BROMURO DE IPRATROPIO</v>
          </cell>
          <cell r="D187" t="str">
            <v>IPRATROPIO BROMURO 20mcg/dosis (base)INHALADORORFRASCO/INHALDOR/DISPOSITIVOASPROMIO</v>
          </cell>
          <cell r="E187">
            <v>12717</v>
          </cell>
          <cell r="F187" t="str">
            <v>CHALVER INT</v>
          </cell>
          <cell r="G187" t="str">
            <v>REG</v>
          </cell>
          <cell r="H187">
            <v>19560</v>
          </cell>
          <cell r="I187">
            <v>28</v>
          </cell>
        </row>
        <row r="188">
          <cell r="A188" t="str">
            <v>00206904-03</v>
          </cell>
          <cell r="B188">
            <v>196282</v>
          </cell>
          <cell r="C188" t="str">
            <v>BROMURO DE OTILONIO</v>
          </cell>
          <cell r="D188" t="str">
            <v>OTILONIO BROMURO40mgTAB/CAPS/GRAG/COMPORTABLETA/CAPSULA/GRAGEA/COMPRIMIDO/PERLA N/A SPASMOMEN</v>
          </cell>
          <cell r="E188">
            <v>5787</v>
          </cell>
          <cell r="F188" t="str">
            <v>A MENARINE INT</v>
          </cell>
          <cell r="G188" t="str">
            <v>NTI</v>
          </cell>
          <cell r="I188">
            <v>28</v>
          </cell>
        </row>
        <row r="189">
          <cell r="A189" t="str">
            <v>20066852-04</v>
          </cell>
          <cell r="B189">
            <v>264588</v>
          </cell>
          <cell r="C189" t="str">
            <v>BROMURO DE PINAVERIO+SIMETICON</v>
          </cell>
          <cell r="D189" t="str">
            <v>PINAVERIO BROMURO + SIMETICONA (DIMETILPOLISILOXANO)(100+300)mgTAB/CAPS/GRAG/COMPORTABLETA/CAPSULA/GRAGEA/COMPRIMIDO/PERLAN/A DICETEL DUO 100/300MG</v>
          </cell>
          <cell r="E189">
            <v>8772</v>
          </cell>
          <cell r="F189" t="str">
            <v>ABBOTT AGOTADO</v>
          </cell>
          <cell r="G189" t="str">
            <v>NTI</v>
          </cell>
          <cell r="I189">
            <v>4</v>
          </cell>
        </row>
        <row r="190">
          <cell r="A190" t="str">
            <v>20097785-03</v>
          </cell>
          <cell r="B190">
            <v>278513</v>
          </cell>
          <cell r="C190" t="str">
            <v>BROMURO DE PINAVERIO+SIMETICON</v>
          </cell>
          <cell r="D190" t="str">
            <v>PINAVERIO BROMURO + SIMETICONA (DIMETILPOLISILOXANO)(100+300)mgTAB/CAPS/GRAG/COMPORTABLETA/CAPSULA/GRAGEA/COMPRIMIDO/PERLAN/A DISPAX 100/300MG</v>
          </cell>
          <cell r="E190">
            <v>9802</v>
          </cell>
          <cell r="F190" t="str">
            <v xml:space="preserve">  NOVAMED</v>
          </cell>
          <cell r="G190" t="str">
            <v>NTI</v>
          </cell>
          <cell r="I190">
            <v>4</v>
          </cell>
        </row>
        <row r="191">
          <cell r="A191" t="str">
            <v>20028750-01</v>
          </cell>
          <cell r="B191">
            <v>211359</v>
          </cell>
          <cell r="C191" t="str">
            <v>BROMURO PINAVERIO+DIMETICONA</v>
          </cell>
          <cell r="D191" t="str">
            <v>PINAVERIO BROMURO + SIMETICONA (DIMETILPOLISILOXANO)(100+300)mgTAB/CAPS/GRAG/COMPORTABLETA/CAPSULA/GRAGEA/COMPRIMIDO/PERLAN/A ALEVIAN DUO 100/300MG</v>
          </cell>
          <cell r="E191">
            <v>11279</v>
          </cell>
          <cell r="F191" t="str">
            <v>ADIUM SAS</v>
          </cell>
          <cell r="G191" t="str">
            <v>NTI</v>
          </cell>
          <cell r="I191">
            <v>4</v>
          </cell>
        </row>
        <row r="192">
          <cell r="A192" t="str">
            <v>20086945-03</v>
          </cell>
          <cell r="B192">
            <v>257458</v>
          </cell>
          <cell r="C192" t="str">
            <v>BROMURO PINAVERIO+DIMETICONA</v>
          </cell>
          <cell r="D192" t="str">
            <v>PINAVERIO BROMURO + SIMETICONA (DIMETILPOLISILOXANO)(100+300)mgTAB/CAPS/GRAG/COMPORTABLETA/CAPSULA/GRAGEA/COMPRIMIDO/PERLAN/A BROMUX D 100/300 MG</v>
          </cell>
          <cell r="E192">
            <v>8547</v>
          </cell>
          <cell r="F192" t="str">
            <v>MEGALABS</v>
          </cell>
          <cell r="G192" t="str">
            <v>NTI</v>
          </cell>
          <cell r="I192">
            <v>4</v>
          </cell>
        </row>
        <row r="193">
          <cell r="A193" t="str">
            <v>01980184-08</v>
          </cell>
          <cell r="B193">
            <v>47116</v>
          </cell>
          <cell r="C193" t="str">
            <v>BUDESONIDA</v>
          </cell>
          <cell r="D193" t="str">
            <v>BUDESONIDA MICRONIZADA0.5mg/ml (0.05%)SOLUCION PARA NEBULIZACIONNEBULAMP/VIAL/JP N/A PULMICORT</v>
          </cell>
          <cell r="E193">
            <v>32222</v>
          </cell>
          <cell r="F193" t="str">
            <v>GLENMARK</v>
          </cell>
          <cell r="G193" t="str">
            <v>NTI</v>
          </cell>
          <cell r="I193">
            <v>4</v>
          </cell>
        </row>
        <row r="194">
          <cell r="A194" t="str">
            <v>20019744-01</v>
          </cell>
          <cell r="B194">
            <v>228714</v>
          </cell>
          <cell r="C194" t="str">
            <v>BUDESONIDA</v>
          </cell>
          <cell r="D194" t="str">
            <v>BUDESONIDA MICRONIZADA200mcg/dosisINHALADORORFRASCO/INHALDOR/DISPOSITIVO N/A BUDESYNT</v>
          </cell>
          <cell r="E194">
            <v>187437</v>
          </cell>
          <cell r="F194" t="str">
            <v>BCN MEDICAL</v>
          </cell>
          <cell r="G194" t="str">
            <v>NTI</v>
          </cell>
          <cell r="I194">
            <v>4</v>
          </cell>
        </row>
        <row r="195">
          <cell r="A195" t="str">
            <v>19932996-08</v>
          </cell>
          <cell r="B195">
            <v>265986</v>
          </cell>
          <cell r="C195" t="str">
            <v>BUDESONIDA/FORMOTEROL</v>
          </cell>
          <cell r="D195" t="str">
            <v>BUDESONIDA + FORMOTEROL(200+6)mcg/dosisINHALADORORFRASCO/INHALDOR/DISPOSITIVOAEROVIAL</v>
          </cell>
          <cell r="E195">
            <v>1162</v>
          </cell>
          <cell r="F195" t="str">
            <v>NOVAMED INT</v>
          </cell>
          <cell r="G195" t="str">
            <v>REG</v>
          </cell>
          <cell r="H195">
            <v>1162</v>
          </cell>
          <cell r="I195">
            <v>28</v>
          </cell>
        </row>
        <row r="196">
          <cell r="A196" t="str">
            <v>19945455-02</v>
          </cell>
          <cell r="B196">
            <v>161898</v>
          </cell>
          <cell r="C196" t="str">
            <v>BUDESONIDA/FORMOTEROL</v>
          </cell>
          <cell r="D196" t="str">
            <v>BUDESONIDA + FORMOTEROL(320+9)mcg/dosisINHALADORORFRASCO/INHALDOR/DISPOSITIVOSYMBICORT</v>
          </cell>
          <cell r="E196">
            <v>111552</v>
          </cell>
          <cell r="F196" t="str">
            <v>ASTRAZ INT</v>
          </cell>
          <cell r="G196" t="str">
            <v>REG</v>
          </cell>
          <cell r="H196">
            <v>111552</v>
          </cell>
          <cell r="I196">
            <v>28</v>
          </cell>
        </row>
        <row r="197">
          <cell r="A197" t="str">
            <v>20028694-01</v>
          </cell>
          <cell r="B197">
            <v>268114</v>
          </cell>
          <cell r="C197" t="str">
            <v>BUDESONIDA/FORMOTEROL</v>
          </cell>
          <cell r="D197" t="str">
            <v>BUDESONIDA + FORMOTEROL FUMARATO DIHIDRATO 160/4.5MCG/ DOSIS SUSPENSION PARA INHALAR X 120 DOSIS (SYMBICORT RAPIHALER 160/4.5 MCG SUSP P/INHALACION X 120 DOSIS)(160+4.5)mcgSUSPENSIONES PARA NEBULIZADORES O INHALADORESBUCAL20028694-1 N/A</v>
          </cell>
          <cell r="E197">
            <v>110016</v>
          </cell>
          <cell r="F197" t="str">
            <v>ASTRAZENECA INT</v>
          </cell>
          <cell r="G197" t="str">
            <v>REG</v>
          </cell>
          <cell r="H197">
            <v>110016</v>
          </cell>
          <cell r="I197">
            <v>28</v>
          </cell>
        </row>
        <row r="198">
          <cell r="A198" t="str">
            <v>20076277-03</v>
          </cell>
          <cell r="B198">
            <v>271826</v>
          </cell>
          <cell r="C198" t="str">
            <v>BUPRENORFINA</v>
          </cell>
          <cell r="D198" t="str">
            <v>BUPRENORFINA20mgPARCHE (SEMANAL)DERMPARCHENORSPAN</v>
          </cell>
          <cell r="E198">
            <v>31047</v>
          </cell>
          <cell r="F198" t="str">
            <v>GRUNENT INT 1OP</v>
          </cell>
          <cell r="G198" t="str">
            <v>REG</v>
          </cell>
          <cell r="H198">
            <v>31047</v>
          </cell>
          <cell r="I198">
            <v>28</v>
          </cell>
        </row>
        <row r="199">
          <cell r="A199" t="str">
            <v>20081185-03</v>
          </cell>
          <cell r="B199">
            <v>268701</v>
          </cell>
          <cell r="C199" t="str">
            <v>BUPRENORFINA</v>
          </cell>
          <cell r="D199" t="str">
            <v>BUPRENORFINA10mgPARCHEDERMPARCHENORSPAN</v>
          </cell>
          <cell r="E199">
            <v>15523</v>
          </cell>
          <cell r="F199" t="str">
            <v>GRUNENT INT 1OP</v>
          </cell>
          <cell r="G199" t="str">
            <v>REG</v>
          </cell>
          <cell r="H199">
            <v>15523</v>
          </cell>
          <cell r="I199">
            <v>28</v>
          </cell>
        </row>
        <row r="200">
          <cell r="A200" t="str">
            <v>19906266-03</v>
          </cell>
          <cell r="B200">
            <v>161644</v>
          </cell>
          <cell r="C200" t="str">
            <v>BUPROPION CLORHIDRATO</v>
          </cell>
          <cell r="D200" t="str">
            <v>BUPROPION (ODRANAL)150 mgTABLETA DE LIBERACION PROLONGADAORAL19906266-3</v>
          </cell>
          <cell r="E200">
            <v>1951</v>
          </cell>
          <cell r="F200" t="str">
            <v>ADIUM SAS CB</v>
          </cell>
          <cell r="G200" t="str">
            <v>REG</v>
          </cell>
          <cell r="H200">
            <v>1951</v>
          </cell>
          <cell r="I200">
            <v>28</v>
          </cell>
        </row>
        <row r="201">
          <cell r="A201" t="str">
            <v>19912966-07</v>
          </cell>
          <cell r="B201">
            <v>268255</v>
          </cell>
          <cell r="C201" t="str">
            <v>CAFEINA-ERGOTAMINA</v>
          </cell>
          <cell r="D201" t="str">
            <v>ERGOTAMINA (TARTRATO) + CAFEINA(1+100)mgTAB/CAPS/GRAG/COMPORTABLETA/CAPSULA/GRAGEA/COMPRIMIDO/PERLA N/A FENCAFEN</v>
          </cell>
          <cell r="E201">
            <v>372</v>
          </cell>
          <cell r="F201" t="str">
            <v>TECNOQUIMICA</v>
          </cell>
          <cell r="G201" t="str">
            <v>NTI</v>
          </cell>
          <cell r="I201">
            <v>28</v>
          </cell>
        </row>
        <row r="202">
          <cell r="A202" t="str">
            <v>00020526-03</v>
          </cell>
          <cell r="B202">
            <v>176272</v>
          </cell>
          <cell r="C202" t="str">
            <v>CALAMINA-OXIDO DE ZINC</v>
          </cell>
          <cell r="D202" t="str">
            <v>CALAMINA-OXIDO DE ZINC (PROCICAR CREMA TUBO X 60 GRAMOS)(5+5)(%)EMULSIONTOPICA (EXTERNA)20526-3 N/A</v>
          </cell>
          <cell r="E202">
            <v>23611</v>
          </cell>
          <cell r="F202" t="str">
            <v>SCANDINAVIA INT</v>
          </cell>
          <cell r="G202" t="str">
            <v>NTI</v>
          </cell>
          <cell r="I202">
            <v>28</v>
          </cell>
        </row>
        <row r="203">
          <cell r="A203" t="str">
            <v>19969325-01</v>
          </cell>
          <cell r="B203">
            <v>151308</v>
          </cell>
          <cell r="C203" t="str">
            <v>CALAMINA-OXIDO DE ZINC</v>
          </cell>
          <cell r="D203" t="str">
            <v>CICADERM NF CREMA X 60 GR (CICADERM NF 12 % CREMA X 60 GR)12(%)CREMATOPICO19969325-1 N/A</v>
          </cell>
          <cell r="E203">
            <v>62307</v>
          </cell>
          <cell r="F203" t="str">
            <v>QUIPROFARMA</v>
          </cell>
          <cell r="G203" t="str">
            <v>NTI</v>
          </cell>
          <cell r="I203">
            <v>16</v>
          </cell>
        </row>
        <row r="204">
          <cell r="A204" t="str">
            <v>20116777-04</v>
          </cell>
          <cell r="B204">
            <v>303412</v>
          </cell>
          <cell r="C204" t="str">
            <v>CALCIFEDIOL</v>
          </cell>
          <cell r="D204" t="str">
            <v>HIDROFEROL 0266 miligramo CAJA por 1 CAPSULA BLANDA HIDROFEROL 0 coma 266 Miligramo CAJA por 1 CAPSULA BLANDA 0 coma 266 Miligramo CAPSULA BLANDAORAL20116777 4</v>
          </cell>
          <cell r="E204">
            <v>55970</v>
          </cell>
          <cell r="F204" t="str">
            <v>BCN MEDICAL</v>
          </cell>
          <cell r="G204" t="str">
            <v>NTI</v>
          </cell>
          <cell r="I204">
            <v>4</v>
          </cell>
        </row>
        <row r="205">
          <cell r="A205" t="str">
            <v>19940656-07</v>
          </cell>
          <cell r="B205">
            <v>154996</v>
          </cell>
          <cell r="C205" t="str">
            <v>CALCIO ELEMENTAL + VITAMINA D</v>
          </cell>
          <cell r="D205" t="str">
            <v>CALCIO-VITAMINA D (BIOCALCIUM D POLVO EFERV X 30 SOBRES.)500mg+200 UIPOLVOORAL19940656-7N/A</v>
          </cell>
          <cell r="E205">
            <v>802</v>
          </cell>
          <cell r="F205" t="str">
            <v>TECNOQUIMICA</v>
          </cell>
          <cell r="G205" t="str">
            <v>NTI</v>
          </cell>
          <cell r="I205">
            <v>28</v>
          </cell>
        </row>
        <row r="206">
          <cell r="A206" t="str">
            <v>20011348-02</v>
          </cell>
          <cell r="B206">
            <v>247727</v>
          </cell>
          <cell r="C206" t="str">
            <v>CALCIO ELEMENTAL + VITAMINA D</v>
          </cell>
          <cell r="D206" t="str">
            <v>CALCIO CARBONATO + VITAMINA D (CALTRATE)600MG-400UITABLETA RECUBIERTAORAL20011348-2 N/A</v>
          </cell>
          <cell r="E206">
            <v>1955</v>
          </cell>
          <cell r="F206" t="str">
            <v>HALEON INT</v>
          </cell>
          <cell r="G206" t="str">
            <v>NTI</v>
          </cell>
          <cell r="I206">
            <v>28</v>
          </cell>
        </row>
        <row r="207">
          <cell r="A207" t="str">
            <v>20037895-01</v>
          </cell>
          <cell r="B207">
            <v>258791</v>
          </cell>
          <cell r="C207" t="str">
            <v>CALCIO+VIT D+MAGNESIO+ISOFLAVO</v>
          </cell>
          <cell r="D207" t="str">
            <v>CALCIO+VITAMINA D3+OXI DE MAGNESIO+ISOFLAVONA (CALCIBON D SOYA FORTE FCO X 30 TABLETAS RECUBIERTAS)950MG+400UI+50MG+50MGTABLETASORAL20037895-1N/A</v>
          </cell>
          <cell r="E207">
            <v>4074</v>
          </cell>
          <cell r="F207" t="str">
            <v>FARMA</v>
          </cell>
          <cell r="G207" t="str">
            <v>NTI</v>
          </cell>
          <cell r="I207">
            <v>16</v>
          </cell>
        </row>
        <row r="208">
          <cell r="A208" t="str">
            <v>19937177-03</v>
          </cell>
          <cell r="B208">
            <v>213199</v>
          </cell>
          <cell r="C208" t="str">
            <v>CALCIPOTRIOL+BETAMETASONA</v>
          </cell>
          <cell r="D208" t="str">
            <v>BETAMETASONA-CALCIPOTRIOL (DAIVOBET 50 MCG/O.5 MG UNGUENTO X 30 GR.)(50mcg+0.5mg)/g EMULSIONTOPICA (EXTERNA)19937177-3 N/A</v>
          </cell>
          <cell r="E208">
            <v>240000</v>
          </cell>
          <cell r="F208" t="str">
            <v>BIOPAS INT</v>
          </cell>
          <cell r="G208" t="str">
            <v>NTI</v>
          </cell>
          <cell r="I208">
            <v>28</v>
          </cell>
        </row>
        <row r="209">
          <cell r="A209" t="str">
            <v>19934690-01</v>
          </cell>
          <cell r="B209">
            <v>147421</v>
          </cell>
          <cell r="C209" t="str">
            <v>CALCITRIOL</v>
          </cell>
          <cell r="D209" t="str">
            <v>CALCITRIOL0.25mcgTAB/CAPS/GRAG/COMPORTABLETA/CAPSULA/GRAGEA/COMPRIMIDO/PERLAN/A</v>
          </cell>
          <cell r="E209">
            <v>3240</v>
          </cell>
          <cell r="F209" t="str">
            <v>PROCAPS INT</v>
          </cell>
          <cell r="G209" t="str">
            <v>NTI</v>
          </cell>
          <cell r="I209">
            <v>28</v>
          </cell>
        </row>
        <row r="210">
          <cell r="A210" t="str">
            <v>19942545-01</v>
          </cell>
          <cell r="B210">
            <v>163682</v>
          </cell>
          <cell r="C210" t="str">
            <v>CALCITRIOL</v>
          </cell>
          <cell r="D210" t="str">
            <v>CALCITRIOL COLMED 0.5 MGTABLETA/CAPSULA/GRAGEA/COMPRIMIDO/PERLATABLETA/CAPSULA/GRAGEA/COMPRIMIDO/PERLAORALTABLETA/CAPSULA/GRAGEA/COMPRIMIDO/PERLA</v>
          </cell>
          <cell r="E210">
            <v>187</v>
          </cell>
          <cell r="F210" t="str">
            <v>PROCAPS INT</v>
          </cell>
          <cell r="G210" t="str">
            <v>NTI</v>
          </cell>
          <cell r="I210">
            <v>28</v>
          </cell>
        </row>
        <row r="211">
          <cell r="A211" t="str">
            <v>00226042-06</v>
          </cell>
          <cell r="B211">
            <v>197619</v>
          </cell>
          <cell r="C211" t="str">
            <v>CANDESARTAN CILEXETILO</v>
          </cell>
          <cell r="D211" t="str">
            <v>CANDESARTAN16mgTAB/CAPS/GRAG/COMPORTABLETA/CAPSULA/GRAGEA/COMPRIMIDO/PERLAATACAND</v>
          </cell>
          <cell r="E211">
            <v>1123</v>
          </cell>
          <cell r="F211" t="str">
            <v>ASTRA ZNECA INT</v>
          </cell>
          <cell r="G211" t="str">
            <v>REG</v>
          </cell>
          <cell r="H211">
            <v>1123</v>
          </cell>
          <cell r="I211">
            <v>28</v>
          </cell>
        </row>
        <row r="212">
          <cell r="A212" t="str">
            <v>19961419-08</v>
          </cell>
          <cell r="B212">
            <v>245023</v>
          </cell>
          <cell r="C212" t="str">
            <v>CANDESARTAN CILEXETILO</v>
          </cell>
          <cell r="D212" t="str">
            <v>CANDESARTAN32mgTAB/CAPS/GRAG/COMPORTABLETA/CAPSULA/GRAGEA/COMPRIMIDO/PERLAATACAND 32MG</v>
          </cell>
          <cell r="E212">
            <v>2246</v>
          </cell>
          <cell r="F212" t="str">
            <v>ASTRA INT</v>
          </cell>
          <cell r="G212" t="str">
            <v>REG</v>
          </cell>
          <cell r="H212">
            <v>2246</v>
          </cell>
          <cell r="I212">
            <v>28</v>
          </cell>
        </row>
        <row r="213">
          <cell r="A213" t="str">
            <v>19930255-08</v>
          </cell>
          <cell r="B213">
            <v>286726</v>
          </cell>
          <cell r="C213" t="str">
            <v>CANDESARTAN+HIDROCLOROTIAZIDA</v>
          </cell>
          <cell r="D213" t="str">
            <v>CANDESARTAN CILEXETILO-HIDROCLOROTIAZIDA (ATACAND PLUS 16/12.5 MG X 30 TABLETAS)(16+12.5)mgTABLETAORAL19930255-8 N/A ATACAND PLUS 16/125MG</v>
          </cell>
          <cell r="E213">
            <v>3005</v>
          </cell>
          <cell r="F213" t="str">
            <v>ASTRAZENECA INT</v>
          </cell>
          <cell r="G213" t="str">
            <v>NTI</v>
          </cell>
          <cell r="I213">
            <v>28</v>
          </cell>
        </row>
        <row r="214">
          <cell r="A214" t="str">
            <v>20010690-01</v>
          </cell>
          <cell r="B214">
            <v>246170</v>
          </cell>
          <cell r="C214" t="str">
            <v>CANDESARTAN+HIDROCLOROTIAZIDA</v>
          </cell>
          <cell r="D214" t="str">
            <v>CANDESARTAN CILEXETILO-HIDROCLOROTIAZIDA (ATACAND PLUS 32/12.5 MG X 14 COMPRIMIDOS)(32 + 12.5)mgTABLETAORAL20010690-1 N/A ATACAND PLUS 32/125MG</v>
          </cell>
          <cell r="E214">
            <v>10510</v>
          </cell>
          <cell r="F214" t="str">
            <v>ASTRA ZNECA INT</v>
          </cell>
          <cell r="G214" t="str">
            <v>NTI</v>
          </cell>
          <cell r="I214">
            <v>28</v>
          </cell>
        </row>
        <row r="215">
          <cell r="A215" t="str">
            <v>19967088-02</v>
          </cell>
          <cell r="B215">
            <v>247914</v>
          </cell>
          <cell r="C215" t="str">
            <v>CAPSAICINA</v>
          </cell>
          <cell r="D215" t="str">
            <v>CAPSAICINA (CASACINE 0.075% CREMA TUBO X 20 GRAMOS)0.075(%)CREMATOPICA (EXTERNA)19967088-2 N/A</v>
          </cell>
          <cell r="E215">
            <v>63203</v>
          </cell>
          <cell r="F215" t="str">
            <v>IDEFAR INT</v>
          </cell>
          <cell r="G215" t="str">
            <v>NTI</v>
          </cell>
          <cell r="I215">
            <v>28</v>
          </cell>
        </row>
        <row r="216">
          <cell r="A216" t="str">
            <v>00044969-04</v>
          </cell>
          <cell r="B216">
            <v>110592</v>
          </cell>
          <cell r="C216" t="str">
            <v>CARBAMAZEPINA</v>
          </cell>
          <cell r="D216" t="str">
            <v>CARBAMAZEPINA200MGTABLETA/CAPSULA/GRAGEA/COMPRIMIDO/PERLATABLETA/CAPSULA/GRAGEA/COMPRIMIDO/PERLAORALTABLETA/CAPSULA/GRAGEA/COMPRIMIDO/PERLA</v>
          </cell>
          <cell r="E216">
            <v>146</v>
          </cell>
          <cell r="F216" t="str">
            <v>LAPROFF INT</v>
          </cell>
          <cell r="G216" t="str">
            <v>REG</v>
          </cell>
          <cell r="H216">
            <v>146</v>
          </cell>
          <cell r="I216">
            <v>28</v>
          </cell>
        </row>
        <row r="217">
          <cell r="A217" t="str">
            <v>00048898-09</v>
          </cell>
          <cell r="B217">
            <v>305868</v>
          </cell>
          <cell r="C217" t="str">
            <v>CARBIDOPA-LEVODOPA</v>
          </cell>
          <cell r="D217" t="str">
            <v>PARKEN 25/100 MG CAJA X 100TABLETA/CAPSULA/GRAGEA/COMPRIMIDO/PERLATABLETA/CAPSULA/GRAGEA/COMPRIMIDO/PERLAORALTABLETA/CAPSULA/GRAGEA/COMPRIMIDO/PERLA</v>
          </cell>
          <cell r="E217">
            <v>819</v>
          </cell>
          <cell r="F217" t="str">
            <v>SIEGFRIED INT</v>
          </cell>
          <cell r="G217" t="str">
            <v>NTI</v>
          </cell>
          <cell r="I217">
            <v>28</v>
          </cell>
        </row>
        <row r="218">
          <cell r="A218" t="str">
            <v>01980397-01</v>
          </cell>
          <cell r="B218">
            <v>110588</v>
          </cell>
          <cell r="C218" t="str">
            <v>CARBIDOPA-LEVODOPA</v>
          </cell>
          <cell r="D218" t="str">
            <v>LEVODOPA + CARBIDOPA(250+25)mgTAB/CAPS/GRAG/COMPORTABLETA/CAPSULA/GRAGEA/COMPRIMIDO/PERLA N/A</v>
          </cell>
          <cell r="E218">
            <v>342</v>
          </cell>
          <cell r="F218" t="str">
            <v>GENFAR INT</v>
          </cell>
          <cell r="G218" t="str">
            <v>NTI</v>
          </cell>
          <cell r="I218">
            <v>28</v>
          </cell>
        </row>
        <row r="219">
          <cell r="A219" t="str">
            <v>19908284-07</v>
          </cell>
          <cell r="B219">
            <v>238609</v>
          </cell>
          <cell r="C219" t="str">
            <v>CARBOCISTEINA LISINATO</v>
          </cell>
          <cell r="D219" t="str">
            <v>MUCOSINA SUSPENSION TOS 120 MLSUSPENSIÓNFRASCOORALSUSPENSION</v>
          </cell>
          <cell r="E219">
            <v>36655</v>
          </cell>
          <cell r="F219" t="str">
            <v>HALEON</v>
          </cell>
          <cell r="G219" t="str">
            <v>NTI</v>
          </cell>
          <cell r="I219">
            <v>16</v>
          </cell>
        </row>
        <row r="220">
          <cell r="A220" t="str">
            <v>19908242-01</v>
          </cell>
          <cell r="B220">
            <v>246250</v>
          </cell>
          <cell r="C220" t="str">
            <v>CARBOMERO 974P AC POLIACRILICO</v>
          </cell>
          <cell r="D220" t="str">
            <v>SICCAFLUID25MGOFTALMICAFRASCO GOTEROOFTALMICAOFTALMICA</v>
          </cell>
          <cell r="E220">
            <v>98254</v>
          </cell>
          <cell r="F220" t="str">
            <v>QUMICA SUIZ INT</v>
          </cell>
          <cell r="G220" t="str">
            <v>NTI</v>
          </cell>
          <cell r="I220">
            <v>28</v>
          </cell>
        </row>
        <row r="221">
          <cell r="A221" t="str">
            <v>00047414-01</v>
          </cell>
          <cell r="B221">
            <v>275017</v>
          </cell>
          <cell r="C221" t="str">
            <v>CARBON ACTIVADO+SIMETICONA</v>
          </cell>
          <cell r="D221" t="str">
            <v>CARBON ACTIVADO + SIMETICONA[250+(80-125)]mgTAB/CAPS/GRAG/COMPORTABLETA/CAPSULA/GRAGEA/COMPRIMIDO/PERLAN/A METICOM</v>
          </cell>
          <cell r="E221">
            <v>1001</v>
          </cell>
          <cell r="F221" t="str">
            <v>NEVOX INT</v>
          </cell>
          <cell r="G221" t="str">
            <v>NTI</v>
          </cell>
          <cell r="I221">
            <v>28</v>
          </cell>
        </row>
        <row r="222">
          <cell r="A222" t="str">
            <v>00024380-03</v>
          </cell>
          <cell r="B222">
            <v>161423</v>
          </cell>
          <cell r="C222" t="str">
            <v>CARBONATO CALCIO+ALGINA+BICARB</v>
          </cell>
          <cell r="D222" t="str">
            <v>MILPAX 2567GR SUSPENSIONFRASCOORALSUSPENSIÒN ORAL FCO PLAST 360 ML</v>
          </cell>
          <cell r="E222">
            <v>64062</v>
          </cell>
          <cell r="F222" t="str">
            <v>FARMA INT</v>
          </cell>
          <cell r="G222" t="str">
            <v>NTI</v>
          </cell>
          <cell r="I222">
            <v>28</v>
          </cell>
        </row>
        <row r="223">
          <cell r="A223" t="str">
            <v>20027038-03</v>
          </cell>
          <cell r="B223">
            <v>238602</v>
          </cell>
          <cell r="C223" t="str">
            <v>CARBONATO CALCIO+ALGINA+BICARB</v>
          </cell>
          <cell r="D223" t="str">
            <v>SODIO ALGINATO MAS SODIO BICARBONATO MAS CALCIO CARBONATO GAVISCON 5 2 COMA 13 3 COMA 25 PORCIENTO SUSPENSION ORALORAL20027038-3 GAVISCON DOBLE ACCION</v>
          </cell>
          <cell r="E223">
            <v>89290</v>
          </cell>
          <cell r="F223" t="str">
            <v>RECKITT</v>
          </cell>
          <cell r="G223" t="str">
            <v>NTI</v>
          </cell>
          <cell r="I223">
            <v>16</v>
          </cell>
        </row>
        <row r="224">
          <cell r="A224" t="str">
            <v>20044923-06</v>
          </cell>
          <cell r="B224">
            <v>295269</v>
          </cell>
          <cell r="C224" t="str">
            <v>CARBONATO CALCIO+ALGINA+BICARB</v>
          </cell>
          <cell r="D224" t="str">
            <v>GAVISCON MENTA RECKITT CAJAX12SACSUSPENSION DOBLE ACCIONCAJA X 12 UDORALSUSP.DOB.ACCIÓN CAJAX12SAC 12 UD</v>
          </cell>
          <cell r="E224">
            <v>8488</v>
          </cell>
          <cell r="F224" t="str">
            <v>RECKITT</v>
          </cell>
          <cell r="G224" t="str">
            <v>NTI</v>
          </cell>
          <cell r="I224">
            <v>16</v>
          </cell>
        </row>
        <row r="225">
          <cell r="A225" t="str">
            <v>20103613-08</v>
          </cell>
          <cell r="B225">
            <v>273263</v>
          </cell>
          <cell r="C225" t="str">
            <v>CARBONATO CALCIO+ALGINA+BICARB</v>
          </cell>
          <cell r="D225" t="str">
            <v>ALGINATO DE SODIO-BICARBONATO DE SODIO-CARBONATO DE CALC (SUPREFLUX FORTE SUSPEN MENTA FCO X 240 ML)(5+2.13+3.25)(%)SUSPENSIONESORAL20103613-8N/A</v>
          </cell>
          <cell r="E225">
            <v>57977</v>
          </cell>
          <cell r="F225" t="str">
            <v>NOVAMED</v>
          </cell>
          <cell r="G225" t="str">
            <v>NTI</v>
          </cell>
          <cell r="I225">
            <v>4</v>
          </cell>
        </row>
        <row r="226">
          <cell r="A226" t="str">
            <v>20103613-11</v>
          </cell>
          <cell r="B226">
            <v>273264</v>
          </cell>
          <cell r="C226" t="str">
            <v>CARBONATO CALCIO+ALGINA+BICARB</v>
          </cell>
          <cell r="D226" t="str">
            <v>SUPREFLUX FORTE NOVAMED SUSPENSION SACHET CU10MLSUSPENSION SACHETSUSPENSION SACHET C/U 10 MLORALSUSPENSION SACHET C/U 10 ML</v>
          </cell>
          <cell r="E226">
            <v>57977</v>
          </cell>
          <cell r="F226" t="str">
            <v>NOVAMED</v>
          </cell>
          <cell r="G226" t="str">
            <v>NTI</v>
          </cell>
          <cell r="I226">
            <v>4</v>
          </cell>
        </row>
        <row r="227">
          <cell r="A227" t="str">
            <v>20044614-05</v>
          </cell>
          <cell r="B227">
            <v>295460</v>
          </cell>
          <cell r="C227" t="str">
            <v>CARBONATO DE CALCIO</v>
          </cell>
          <cell r="D227" t="str">
            <v>OROCAL1500MGTABLETA/CAPSULA/GRAGEA/COMPRIMIDO/PERLATABLETA/CAPSULA/GRAGEA/COMPRIMIDO/PERLAORALTABLETA/CAPSULA/GRAGEA/COMPRIMIDO/PERLA</v>
          </cell>
          <cell r="E227">
            <v>770</v>
          </cell>
          <cell r="F227" t="str">
            <v>LAPROFF</v>
          </cell>
          <cell r="G227" t="str">
            <v>NTI</v>
          </cell>
          <cell r="I227">
            <v>16</v>
          </cell>
        </row>
        <row r="228">
          <cell r="A228" t="str">
            <v>19978511-04</v>
          </cell>
          <cell r="B228">
            <v>175564</v>
          </cell>
          <cell r="C228" t="str">
            <v>CARBOXI ALT&amp;MED VISC+GLICERINA</v>
          </cell>
          <cell r="D228" t="str">
            <v>CARBOXIMETILCELULOSA SODICA + GLICERINA(5+9)mg/ml (0.05+0.09)%SOLUCION/SUSPENSIONOFTFRASCO N/A OPTIVE</v>
          </cell>
          <cell r="E228">
            <v>83993</v>
          </cell>
          <cell r="F228" t="str">
            <v>ALLERG INT 1OP</v>
          </cell>
          <cell r="G228" t="str">
            <v>NTI</v>
          </cell>
          <cell r="I228">
            <v>28</v>
          </cell>
        </row>
        <row r="229">
          <cell r="A229" t="str">
            <v>20086613-04</v>
          </cell>
          <cell r="B229">
            <v>266817</v>
          </cell>
          <cell r="C229" t="str">
            <v>CARBOXIMETILCEL+GLICERI+HIALUR</v>
          </cell>
          <cell r="D229" t="str">
            <v>CARBOXIMETILCELULOSA-GLICERINA (OPTIVE FUSION 0.5%/0.9% GOTAS FCO X 15 ML SOLUC OFTALMICA)0.5(%)/0.9(%)SUSPENCIONCONJUNTIVAL20086613-4 N/A OPTIVE FUSION</v>
          </cell>
          <cell r="E229">
            <v>87083</v>
          </cell>
          <cell r="F229" t="str">
            <v>ALLERGAN INT</v>
          </cell>
          <cell r="G229" t="str">
            <v>NTI</v>
          </cell>
          <cell r="I229">
            <v>28</v>
          </cell>
        </row>
        <row r="230">
          <cell r="A230" t="str">
            <v>00226891-03</v>
          </cell>
          <cell r="B230">
            <v>163097</v>
          </cell>
          <cell r="C230" t="str">
            <v>CARBOXIMETILCELULOSA SODICA</v>
          </cell>
          <cell r="D230" t="str">
            <v>CARBOXIMETILCELULOSA SODICA5mg/ml (0.5%)SOLUCION/SUSPENSIONOFTFRASCO N/A REFRESH TEARS</v>
          </cell>
          <cell r="E230">
            <v>58819</v>
          </cell>
          <cell r="F230" t="str">
            <v>ALLERGAN INT</v>
          </cell>
          <cell r="G230" t="str">
            <v>NTI</v>
          </cell>
          <cell r="I230">
            <v>28</v>
          </cell>
        </row>
        <row r="231">
          <cell r="A231" t="str">
            <v>19956673-06</v>
          </cell>
          <cell r="B231">
            <v>247628</v>
          </cell>
          <cell r="C231" t="str">
            <v>CARBOXIMETILCELULOSA SODICA</v>
          </cell>
          <cell r="D231" t="str">
            <v>CARBOXIMETILCELULOSA SODICA10mg/ml (1%)SOLUCION/SUSPENSIONOFTFRASCO N/A FREEGEN</v>
          </cell>
          <cell r="E231">
            <v>13888</v>
          </cell>
          <cell r="F231" t="str">
            <v>ESP OFTAL INT</v>
          </cell>
          <cell r="G231" t="str">
            <v>NTI</v>
          </cell>
          <cell r="I231">
            <v>28</v>
          </cell>
        </row>
        <row r="232">
          <cell r="A232" t="str">
            <v>19965663-01</v>
          </cell>
          <cell r="B232">
            <v>161911</v>
          </cell>
          <cell r="C232" t="str">
            <v>CARBOXIMETILCELULOSA SODICA</v>
          </cell>
          <cell r="D232" t="str">
            <v>CARBOXIMETILCELULOSA SODICA5mg/ml (0.5%)SOLUCION/SUSPENSIONOFTFRASCO N/A TEARSON</v>
          </cell>
          <cell r="E232">
            <v>83333</v>
          </cell>
          <cell r="F232" t="str">
            <v>PROCAPS INT NCS</v>
          </cell>
          <cell r="G232" t="str">
            <v>NTI</v>
          </cell>
          <cell r="I232">
            <v>28</v>
          </cell>
        </row>
        <row r="233">
          <cell r="A233" t="str">
            <v>20018219-01</v>
          </cell>
          <cell r="B233">
            <v>250720</v>
          </cell>
          <cell r="C233" t="str">
            <v>CARBOXIMETILCELULOSA SODICA</v>
          </cell>
          <cell r="D233" t="str">
            <v>CARBOXIMETILCELULOSA SODICA10mg/ml (1%)SOLUCION/SUSPENSIONOFTFRASCO N/A CARMELUB TEARS</v>
          </cell>
          <cell r="E233">
            <v>87818</v>
          </cell>
          <cell r="F233" t="str">
            <v>TECNOQUIMICA</v>
          </cell>
          <cell r="G233" t="str">
            <v>NTI</v>
          </cell>
          <cell r="I233">
            <v>28</v>
          </cell>
        </row>
        <row r="234">
          <cell r="A234" t="str">
            <v>20106373-03</v>
          </cell>
          <cell r="B234">
            <v>286881</v>
          </cell>
          <cell r="C234" t="str">
            <v>CARBOXIMETILCELULOSA SODICA</v>
          </cell>
          <cell r="D234" t="str">
            <v>CARBOXIMETILCELULOSA SODICA5mg/ml (0.5%)SOLUCION/SUSPENSIONOFTFRASCO N/A FREEGEN PF</v>
          </cell>
          <cell r="E234">
            <v>88888</v>
          </cell>
          <cell r="F234" t="str">
            <v>ESPECIA OFTALMO</v>
          </cell>
          <cell r="G234" t="str">
            <v>NTI</v>
          </cell>
          <cell r="I234">
            <v>4</v>
          </cell>
        </row>
        <row r="235">
          <cell r="A235" t="str">
            <v>19908283-01</v>
          </cell>
          <cell r="B235">
            <v>503</v>
          </cell>
          <cell r="C235" t="str">
            <v>CARBOXIMETILCISTEINA</v>
          </cell>
          <cell r="D235" t="str">
            <v>CARBOCISTEINA50mg/ml SUSPENSIONORFRASCO N/A MUCOSINA</v>
          </cell>
          <cell r="E235">
            <v>28986</v>
          </cell>
          <cell r="F235" t="str">
            <v>HALEON</v>
          </cell>
          <cell r="G235" t="str">
            <v>NTI</v>
          </cell>
          <cell r="I235">
            <v>16</v>
          </cell>
        </row>
        <row r="236">
          <cell r="A236" t="str">
            <v>20005109-07</v>
          </cell>
          <cell r="B236">
            <v>213016</v>
          </cell>
          <cell r="C236" t="str">
            <v>CARVEDILOL</v>
          </cell>
          <cell r="D236" t="str">
            <v>CARVEDILOL12.5mgTAB/CAPS/GRAG/COMPORTABLETA/CAPSULA/GRAGEA/COMPRIMIDO/PERLA</v>
          </cell>
          <cell r="E236">
            <v>594</v>
          </cell>
          <cell r="F236" t="str">
            <v>GENFAR INT</v>
          </cell>
          <cell r="G236" t="str">
            <v>REG</v>
          </cell>
          <cell r="H236">
            <v>594</v>
          </cell>
          <cell r="I236">
            <v>28</v>
          </cell>
        </row>
        <row r="237">
          <cell r="A237" t="str">
            <v>19930139-01</v>
          </cell>
          <cell r="B237">
            <v>174165</v>
          </cell>
          <cell r="C237" t="str">
            <v>CEFADROXIL MONOHIDRATO</v>
          </cell>
          <cell r="D237" t="str">
            <v>CEFADROXILO500mgTAB/CAPS/GRAG/COMPORTABLETA/CAPSULA/GRAGEA/COMPRIMIDO/PERLA N/A</v>
          </cell>
          <cell r="E237">
            <v>5841</v>
          </cell>
          <cell r="F237" t="str">
            <v>GENFAR</v>
          </cell>
          <cell r="G237" t="str">
            <v>NTI</v>
          </cell>
          <cell r="I237">
            <v>16</v>
          </cell>
        </row>
        <row r="238">
          <cell r="A238" t="str">
            <v>19986730-07</v>
          </cell>
          <cell r="B238">
            <v>247907</v>
          </cell>
          <cell r="C238" t="str">
            <v>CEFADROXIL MONOHIDRATO</v>
          </cell>
          <cell r="D238" t="str">
            <v>CEFADROXILO (NOVADROX OD CAJA X 5 TABLETAS DE LIB PROLONGADA)1000 MGTABLETA DE LIBERACIÓN SOSTENIDAORAL19986730-7 N/A</v>
          </cell>
          <cell r="E238">
            <v>22031</v>
          </cell>
          <cell r="F238" t="str">
            <v>LEGRAND INT</v>
          </cell>
          <cell r="G238" t="str">
            <v>NTI</v>
          </cell>
          <cell r="I238">
            <v>28</v>
          </cell>
        </row>
        <row r="239">
          <cell r="A239" t="str">
            <v>20109494-54</v>
          </cell>
          <cell r="B239">
            <v>305470</v>
          </cell>
          <cell r="C239" t="str">
            <v>CEFADROXIL MONOHIDRATO</v>
          </cell>
          <cell r="D239" t="str">
            <v>CEFADROXILO MK 1 G CAJA X 12TABLETA/CAPSULA/GRAGEA/COMPRIMIDO/PERLATABLETA/CAPSULA/GRAGEA/COMPRIMIDO/PERLAORALTABLETA/CAPSULA/GRAGEA/COMPRIMIDO/PERLA</v>
          </cell>
          <cell r="E239">
            <v>15530</v>
          </cell>
          <cell r="F239" t="str">
            <v>TECNOQUIMICA</v>
          </cell>
          <cell r="G239" t="str">
            <v>NTI</v>
          </cell>
          <cell r="I239">
            <v>16</v>
          </cell>
        </row>
        <row r="240">
          <cell r="A240" t="str">
            <v>00227057-02</v>
          </cell>
          <cell r="B240">
            <v>35762</v>
          </cell>
          <cell r="C240" t="str">
            <v>CEFALEXINA</v>
          </cell>
          <cell r="D240" t="str">
            <v>CEFALEXINA250mg/5ml (5%)SUSPENSIONORFRASCO N/A</v>
          </cell>
          <cell r="E240">
            <v>14181</v>
          </cell>
          <cell r="F240" t="str">
            <v>LA SANTE</v>
          </cell>
          <cell r="G240" t="str">
            <v>NTI</v>
          </cell>
          <cell r="I240">
            <v>16</v>
          </cell>
        </row>
        <row r="241">
          <cell r="A241" t="str">
            <v>01984368-01</v>
          </cell>
          <cell r="B241">
            <v>156924</v>
          </cell>
          <cell r="C241" t="str">
            <v>CEFALEXINA</v>
          </cell>
          <cell r="D241" t="str">
            <v>CEFALEXINA500mgTAB/CAPS/GRAG/COMPORTABLETA/CAPSULA/GRAGEA/COMPRIMIDO/PERLA N/A</v>
          </cell>
          <cell r="E241">
            <v>1069</v>
          </cell>
          <cell r="F241" t="str">
            <v>LA SANTE ****</v>
          </cell>
          <cell r="G241" t="str">
            <v>NTI</v>
          </cell>
          <cell r="I241">
            <v>16</v>
          </cell>
        </row>
        <row r="242">
          <cell r="A242" t="str">
            <v>20014813-02</v>
          </cell>
          <cell r="B242">
            <v>211543</v>
          </cell>
          <cell r="C242" t="str">
            <v>CEFALEXINA</v>
          </cell>
          <cell r="D242" t="str">
            <v>CEFALEXINA500mgTAB/CAPS/GRAG/COMPORTABLETA/CAPSULA/GRAGEA/COMPRIMIDO/PERLA N/A KEFLEX</v>
          </cell>
          <cell r="E242">
            <v>12963</v>
          </cell>
          <cell r="F242" t="str">
            <v>FARMA</v>
          </cell>
          <cell r="G242" t="str">
            <v>NTI</v>
          </cell>
          <cell r="I242">
            <v>4</v>
          </cell>
        </row>
        <row r="243">
          <cell r="A243" t="str">
            <v>20196257-01</v>
          </cell>
          <cell r="B243">
            <v>315867</v>
          </cell>
          <cell r="C243" t="str">
            <v>CEFALEXINA</v>
          </cell>
          <cell r="D243" t="str">
            <v>CEFALEXINA250mg/5ml (5%)SUSPENSIONORFRASCO N/A KEFLEX</v>
          </cell>
          <cell r="E243">
            <v>40277</v>
          </cell>
          <cell r="F243" t="str">
            <v>FARMA DE COLOMB</v>
          </cell>
          <cell r="G243" t="str">
            <v>NTI</v>
          </cell>
          <cell r="I243">
            <v>4</v>
          </cell>
        </row>
        <row r="244">
          <cell r="A244" t="str">
            <v>19992953-04</v>
          </cell>
          <cell r="B244">
            <v>234235</v>
          </cell>
          <cell r="C244" t="str">
            <v>CEFPODOXIME PROXETIL</v>
          </cell>
          <cell r="D244" t="str">
            <v>CEFPODOXIMA100mgTAB/CAPS/GRAG/COMPORTABLETA/CAPSULA/GRAGEA/COMPRIMIDO/PERLA N/A DOXCEF 100MG</v>
          </cell>
          <cell r="E244">
            <v>10659</v>
          </cell>
          <cell r="F244" t="str">
            <v>LEGRAND</v>
          </cell>
          <cell r="G244" t="str">
            <v>NTI</v>
          </cell>
          <cell r="I244">
            <v>4</v>
          </cell>
        </row>
        <row r="245">
          <cell r="A245" t="str">
            <v>00014958-06</v>
          </cell>
          <cell r="B245">
            <v>39485</v>
          </cell>
          <cell r="C245" t="str">
            <v>CETIRIZINA</v>
          </cell>
          <cell r="D245" t="str">
            <v>CETIRIZINA (CLORHIDRATO)10mgTAB/CAPS/GRAG/COMPORTABLETA/CAPSULA/GRAGEA/COMPRIMIDO/PERLA N/A ALERSET</v>
          </cell>
          <cell r="E245">
            <v>10486</v>
          </cell>
          <cell r="F245" t="str">
            <v>PROCAPS</v>
          </cell>
          <cell r="G245" t="str">
            <v>NTI</v>
          </cell>
          <cell r="I245">
            <v>16</v>
          </cell>
        </row>
        <row r="246">
          <cell r="A246" t="str">
            <v>00016815-01</v>
          </cell>
          <cell r="B246">
            <v>53647</v>
          </cell>
          <cell r="C246" t="str">
            <v>CETIRIZINA</v>
          </cell>
          <cell r="D246" t="str">
            <v>CETIRIZINA (CLORHIDRATO)10mgTAB/CAPS/GRAG/COMPORTABLETA/CAPSULA/GRAGEA/COMPRIMIDO/PERLA N/A</v>
          </cell>
          <cell r="E246">
            <v>715</v>
          </cell>
          <cell r="F246" t="str">
            <v>LA SANTE</v>
          </cell>
          <cell r="G246" t="str">
            <v>NTI</v>
          </cell>
          <cell r="I246">
            <v>16</v>
          </cell>
        </row>
        <row r="247">
          <cell r="A247" t="str">
            <v>19964223-01</v>
          </cell>
          <cell r="B247">
            <v>204641</v>
          </cell>
          <cell r="C247" t="str">
            <v>CETIRIZINA</v>
          </cell>
          <cell r="D247" t="str">
            <v>CETIRIZINA (CLORHIDRATO)100mg/100ml (0.1%)SOLUCION/SUSPENSIONORFRASCO N/A</v>
          </cell>
          <cell r="E247">
            <v>34256</v>
          </cell>
          <cell r="F247" t="str">
            <v>GENFAR</v>
          </cell>
          <cell r="G247" t="str">
            <v>NTI</v>
          </cell>
          <cell r="I247">
            <v>16</v>
          </cell>
        </row>
        <row r="248">
          <cell r="A248" t="str">
            <v>00059330-07</v>
          </cell>
          <cell r="B248">
            <v>198514</v>
          </cell>
          <cell r="C248" t="str">
            <v>CETIRIZINA+FENILEFRINA</v>
          </cell>
          <cell r="D248" t="str">
            <v>CETIRAX D NF JARABE 60 MLSUSPENSIONJARABEORALSUSPENSION</v>
          </cell>
          <cell r="E248">
            <v>77960</v>
          </cell>
          <cell r="F248" t="str">
            <v>LAFRANCOL</v>
          </cell>
          <cell r="G248" t="str">
            <v>NTI</v>
          </cell>
          <cell r="I248">
            <v>4</v>
          </cell>
        </row>
        <row r="249">
          <cell r="A249" t="str">
            <v>19983547-18</v>
          </cell>
          <cell r="B249">
            <v>194995</v>
          </cell>
          <cell r="C249" t="str">
            <v>CETIRIZINA+FENILEFRINA</v>
          </cell>
          <cell r="D249" t="str">
            <v>ALERCET D5/15 MGTABLETA/CAPSULA/GRAGEA/COMPRIMIDO/PERLATABLETA/CAPSULA/GRAGEA/COMPRIMIDO/PERLAORALTABLETA/CAPSULA/GRAGEA/COMPRIMIDO/PERLA</v>
          </cell>
          <cell r="E249">
            <v>93603</v>
          </cell>
          <cell r="F249" t="str">
            <v>PROCAPS</v>
          </cell>
          <cell r="G249" t="str">
            <v>NTI</v>
          </cell>
          <cell r="I249">
            <v>4</v>
          </cell>
        </row>
        <row r="250">
          <cell r="A250" t="str">
            <v>19999623-01</v>
          </cell>
          <cell r="B250">
            <v>315191</v>
          </cell>
          <cell r="C250" t="str">
            <v>CIANOCOBAB12+PIRIDOXB6+TIAMIB1</v>
          </cell>
          <cell r="D250" t="str">
            <v>NEUROPRON10000SOLUCIÒN INYECTABLEJERINGRA PRELLENADAIMSOLUCIÒN INYECTABLE</v>
          </cell>
          <cell r="E250">
            <v>34733</v>
          </cell>
          <cell r="F250" t="str">
            <v>CHALVER</v>
          </cell>
          <cell r="G250" t="str">
            <v>NTI</v>
          </cell>
          <cell r="I250">
            <v>4</v>
          </cell>
        </row>
        <row r="251">
          <cell r="A251" t="str">
            <v>20044427-03</v>
          </cell>
          <cell r="B251">
            <v>264212</v>
          </cell>
          <cell r="C251" t="str">
            <v>CICLOBENZAPRINA CLORHIDRATO</v>
          </cell>
          <cell r="D251" t="str">
            <v>CICLOBENZAPRINA15mgTAB/CAPS/GRAG/COMPORTABLETA/CAPSULA/GRAGEA/COMPRIMIDO/PERLA N/A MITRUL</v>
          </cell>
          <cell r="E251">
            <v>13142</v>
          </cell>
          <cell r="F251" t="str">
            <v>ADIUM SAS</v>
          </cell>
          <cell r="G251" t="str">
            <v>NTI</v>
          </cell>
          <cell r="I251">
            <v>28</v>
          </cell>
        </row>
        <row r="252">
          <cell r="A252" t="str">
            <v>20073629-02</v>
          </cell>
          <cell r="B252">
            <v>285672</v>
          </cell>
          <cell r="C252" t="str">
            <v>CICLOBENZAPRINA CLORHIDRATO</v>
          </cell>
          <cell r="D252" t="str">
            <v>CICLOBENZAPRINA5mgTAB/CAPS/GRAG/COMPORTABLETA/CAPSULA/GRAGEA/COMPRIMIDO/PERLA N/A DOLORO</v>
          </cell>
          <cell r="E252">
            <v>1359</v>
          </cell>
          <cell r="F252" t="str">
            <v>EUROFARMA INT</v>
          </cell>
          <cell r="G252" t="str">
            <v>NTI</v>
          </cell>
          <cell r="I252">
            <v>28</v>
          </cell>
        </row>
        <row r="253">
          <cell r="A253" t="str">
            <v>20073630-02</v>
          </cell>
          <cell r="B253">
            <v>266989</v>
          </cell>
          <cell r="C253" t="str">
            <v>CICLOBENZAPRINA CLORHIDRATO</v>
          </cell>
          <cell r="D253" t="str">
            <v>CICLOBENZAPRINA10mgTAB/CAPS/GRAG/COMPORTABLETA/CAPSULA/GRAGEA/COMPRIMIDO/PERLA N/A DOLORO</v>
          </cell>
          <cell r="E253">
            <v>871</v>
          </cell>
          <cell r="F253" t="str">
            <v>EUROFAMA INT</v>
          </cell>
          <cell r="G253" t="str">
            <v>NTI</v>
          </cell>
          <cell r="I253">
            <v>28</v>
          </cell>
        </row>
        <row r="254">
          <cell r="A254" t="str">
            <v>00058831-02</v>
          </cell>
          <cell r="B254">
            <v>1827</v>
          </cell>
          <cell r="C254" t="str">
            <v>CICLOPIROX OLAMINA</v>
          </cell>
          <cell r="D254" t="str">
            <v>CICLOPIROXOLAMINA0,01CREMA/EMULSION/UNGUENTOTOPTUBO/FRASCO/DISPOSITIVO N/A PRIMAX 1%</v>
          </cell>
          <cell r="E254">
            <v>73968</v>
          </cell>
          <cell r="F254" t="str">
            <v>BUSSIE</v>
          </cell>
          <cell r="G254" t="str">
            <v>NTI</v>
          </cell>
          <cell r="I254">
            <v>4</v>
          </cell>
        </row>
        <row r="255">
          <cell r="A255" t="str">
            <v>20057498-01</v>
          </cell>
          <cell r="B255">
            <v>234100</v>
          </cell>
          <cell r="C255" t="str">
            <v>CICLOPIROX OLAMINA</v>
          </cell>
          <cell r="D255" t="str">
            <v>CICLOPIROX (PRIMAX LACA 8% X 3 ML)8(%)SUSPENCIONTOPICA (EXTERNA)20057498-1 N/A</v>
          </cell>
          <cell r="E255">
            <v>139117</v>
          </cell>
          <cell r="F255" t="str">
            <v>BUSSIE</v>
          </cell>
          <cell r="G255" t="str">
            <v>NTI</v>
          </cell>
          <cell r="I255">
            <v>4</v>
          </cell>
        </row>
        <row r="256">
          <cell r="A256" t="str">
            <v>00051612-01</v>
          </cell>
          <cell r="B256">
            <v>79727</v>
          </cell>
          <cell r="C256" t="str">
            <v>CICLOSPORINA</v>
          </cell>
          <cell r="D256" t="str">
            <v>CICLOSPORINA50mgTAB/CAPS/GRAG/COMPORTABLETA/CAPSULA/GRAGEA/COMPRIMIDO/PERLASANDIMMUN</v>
          </cell>
          <cell r="E256">
            <v>4569</v>
          </cell>
          <cell r="F256" t="str">
            <v>NOVARTIS INT</v>
          </cell>
          <cell r="G256" t="str">
            <v>REG</v>
          </cell>
          <cell r="H256">
            <v>4938</v>
          </cell>
          <cell r="I256">
            <v>28</v>
          </cell>
        </row>
        <row r="257">
          <cell r="A257" t="str">
            <v>19937980-03</v>
          </cell>
          <cell r="B257">
            <v>301152</v>
          </cell>
          <cell r="C257" t="str">
            <v>CICLOSPORINA</v>
          </cell>
          <cell r="D257" t="str">
            <v>RESTASIS 0.05%0,4 ML EMULSION OFT EMULSION OFT OFTALMICA EMULSION OFT</v>
          </cell>
          <cell r="E257">
            <v>9775</v>
          </cell>
          <cell r="F257" t="str">
            <v>ALLERG INT</v>
          </cell>
          <cell r="G257" t="str">
            <v>NTI</v>
          </cell>
          <cell r="I257">
            <v>28</v>
          </cell>
        </row>
        <row r="258">
          <cell r="A258" t="str">
            <v>19956202-04</v>
          </cell>
          <cell r="B258">
            <v>155225</v>
          </cell>
          <cell r="C258" t="str">
            <v>CILOSTAZOL</v>
          </cell>
          <cell r="D258" t="str">
            <v>CILOSTAZOL 50mgTAB/CAPS/GRAG/COMPORTABLETA/CAPSULA/GRAGEA/COMPRIMIDO/PERLACILOSTAL 50MG</v>
          </cell>
          <cell r="E258">
            <v>1087</v>
          </cell>
          <cell r="F258" t="str">
            <v>MERCK INT</v>
          </cell>
          <cell r="G258" t="str">
            <v>REG</v>
          </cell>
          <cell r="H258">
            <v>1087.5</v>
          </cell>
          <cell r="I258">
            <v>28</v>
          </cell>
        </row>
        <row r="259">
          <cell r="A259" t="str">
            <v>19956203-04</v>
          </cell>
          <cell r="B259">
            <v>132009</v>
          </cell>
          <cell r="C259" t="str">
            <v>CILOSTAZOL</v>
          </cell>
          <cell r="D259" t="str">
            <v>CILOSTAZOL 100mgTAB/CAPS/GRAG/COMPORTABLETA/CAPSULA/GRAGEA/COMPRIMIDO/PERLAANGIOVAL 100MG</v>
          </cell>
          <cell r="E259">
            <v>2175</v>
          </cell>
          <cell r="F259" t="str">
            <v>MERCK</v>
          </cell>
          <cell r="G259" t="str">
            <v>RNC</v>
          </cell>
          <cell r="H259">
            <v>2175</v>
          </cell>
          <cell r="I259">
            <v>4</v>
          </cell>
        </row>
        <row r="260">
          <cell r="A260" t="str">
            <v>20108928-02</v>
          </cell>
          <cell r="B260">
            <v>294833</v>
          </cell>
          <cell r="C260" t="str">
            <v>CINITAPRIDA+SIMETICONA</v>
          </cell>
          <cell r="D260" t="str">
            <v>ROGASTRIL PLUS1+200MGTABLETA/CAPSULA/GRAGEA/COMPRIMIDO/PERLATABLETA/CAPSULA/GRAGEA/COMPRIMIDO/PERLAORALTABLETA/CAPSULA/GRAGEA/COMPRIMIDO/PERLA</v>
          </cell>
          <cell r="E260">
            <v>2889</v>
          </cell>
          <cell r="F260" t="str">
            <v>SIEGFRIED</v>
          </cell>
          <cell r="G260" t="str">
            <v>NTI</v>
          </cell>
          <cell r="I260">
            <v>4</v>
          </cell>
        </row>
        <row r="261">
          <cell r="A261" t="str">
            <v>00030435-05</v>
          </cell>
          <cell r="B261">
            <v>232151</v>
          </cell>
          <cell r="C261" t="str">
            <v>CIPROFLOXACINA</v>
          </cell>
          <cell r="D261" t="str">
            <v>CIPROFLOXACINA500mg (base)TAB/CAPS/GRAG/COMPORTABLETA/CAPSULA/GRAGEA/COMPRIMIDO/PERLA N/A CIPRO</v>
          </cell>
          <cell r="E261">
            <v>32759</v>
          </cell>
          <cell r="F261" t="str">
            <v>BAYER</v>
          </cell>
          <cell r="G261" t="str">
            <v>NTI</v>
          </cell>
          <cell r="I261">
            <v>4</v>
          </cell>
        </row>
        <row r="262">
          <cell r="A262" t="str">
            <v>00035644-10</v>
          </cell>
          <cell r="B262">
            <v>308627</v>
          </cell>
          <cell r="C262" t="str">
            <v>CIPROFLOXACINA</v>
          </cell>
          <cell r="D262" t="str">
            <v>CIPROFLOXACINA500mg (base)TAB/CAPS/GRAG/COMPORTABLETA/CAPSULA/GRAGEA/COMPRIMIDO/PERLA N/A CIGRAM</v>
          </cell>
          <cell r="E262">
            <v>17917</v>
          </cell>
          <cell r="F262" t="str">
            <v>BUSSIE</v>
          </cell>
          <cell r="G262" t="str">
            <v>NTI</v>
          </cell>
          <cell r="I262">
            <v>4</v>
          </cell>
        </row>
        <row r="263">
          <cell r="A263" t="str">
            <v>00040290-02</v>
          </cell>
          <cell r="B263">
            <v>122395</v>
          </cell>
          <cell r="C263" t="str">
            <v>CIPROFLOXACINA</v>
          </cell>
          <cell r="D263" t="str">
            <v>CIPROFLOXACINA500mg (base)TAB/CAPS/GRAG/COMPORTABLETA/CAPSULA/GRAGEA/COMPRIMIDO/PERLA N/A</v>
          </cell>
          <cell r="E263">
            <v>905</v>
          </cell>
          <cell r="F263" t="str">
            <v>AMERICAN GENERI</v>
          </cell>
          <cell r="G263" t="str">
            <v>NTI</v>
          </cell>
          <cell r="I263">
            <v>16</v>
          </cell>
        </row>
        <row r="264">
          <cell r="A264" t="str">
            <v>00230335-02</v>
          </cell>
          <cell r="B264">
            <v>83423</v>
          </cell>
          <cell r="C264" t="str">
            <v>CIPROFLOXACINA</v>
          </cell>
          <cell r="D264" t="str">
            <v>SOPHIXIN0,3+0,1%SOLUCION FRASCO OFTALMICASOLUCION</v>
          </cell>
          <cell r="E264">
            <v>90050</v>
          </cell>
          <cell r="F264" t="str">
            <v>BAJA ROTACIÓN</v>
          </cell>
          <cell r="G264" t="str">
            <v>NTI</v>
          </cell>
          <cell r="I264">
            <v>4</v>
          </cell>
        </row>
        <row r="265">
          <cell r="A265" t="str">
            <v>19900981-01</v>
          </cell>
          <cell r="B265">
            <v>55977</v>
          </cell>
          <cell r="C265" t="str">
            <v>CIPROFLOXACINA</v>
          </cell>
          <cell r="D265" t="str">
            <v>CIPROFLOXACINA (OTOSEC 0.3% SOLUCION OTICA FCO X 10 ML)0.3(%) (base)SOLUCIONESOTICO AURICULAR19900981-1 N/A</v>
          </cell>
          <cell r="E265">
            <v>74877</v>
          </cell>
          <cell r="F265" t="str">
            <v>SIEGFRIED</v>
          </cell>
          <cell r="G265" t="str">
            <v>NTI</v>
          </cell>
          <cell r="I265">
            <v>4</v>
          </cell>
        </row>
        <row r="266">
          <cell r="A266" t="str">
            <v>20031521-15</v>
          </cell>
          <cell r="B266">
            <v>2280</v>
          </cell>
          <cell r="C266" t="str">
            <v>CIPROFLOXACINA</v>
          </cell>
          <cell r="D266" t="str">
            <v>CIPROFLOXACINA500mg (base)TAB/CAPS/GRAG/COMPORTABLETA/CAPSULA/GRAGEA/COMPRIMIDO/PERLA N/A CIMOXEN</v>
          </cell>
          <cell r="E266">
            <v>25870</v>
          </cell>
          <cell r="F266" t="str">
            <v>LAFRANCOL</v>
          </cell>
          <cell r="G266" t="str">
            <v>NTI</v>
          </cell>
          <cell r="I266">
            <v>4</v>
          </cell>
        </row>
        <row r="267">
          <cell r="A267" t="str">
            <v>19919130-01</v>
          </cell>
          <cell r="B267">
            <v>72588</v>
          </cell>
          <cell r="C267" t="str">
            <v>CIPROFLOXACINA/HIDROCORTISONA</v>
          </cell>
          <cell r="D267" t="str">
            <v>CIPROFLOXACINA-HIDROCORTISSONA (OTOSEC HC (3-10mg/mL) GOTAS OTICAS X 10 ML)(3-10mg/mL)SOLUCION OTICAOTICO AURICULAR19919130-1 N/A OTOSEC HC</v>
          </cell>
          <cell r="E267">
            <v>100111</v>
          </cell>
          <cell r="F267" t="str">
            <v>SIEGFRIED</v>
          </cell>
          <cell r="G267" t="str">
            <v>NTI</v>
          </cell>
          <cell r="I267">
            <v>4</v>
          </cell>
        </row>
        <row r="268">
          <cell r="A268" t="str">
            <v>19955026-01</v>
          </cell>
          <cell r="B268">
            <v>156008</v>
          </cell>
          <cell r="C268" t="str">
            <v>CIPROFLOXACINA+DEXAMETASONA</v>
          </cell>
          <cell r="D268" t="str">
            <v>CIPROFLOXACINA CLORHIDRATO + DEXAMETASONA(0.3(base)+0.1)%SOLUCION/SUSPENSIONOFTFRASCO N/A FLUVACTD</v>
          </cell>
          <cell r="E268">
            <v>113888</v>
          </cell>
          <cell r="F268" t="str">
            <v>ESPEC.OFT INT</v>
          </cell>
          <cell r="G268" t="str">
            <v>NTI</v>
          </cell>
          <cell r="I268">
            <v>28</v>
          </cell>
        </row>
        <row r="269">
          <cell r="A269" t="str">
            <v>20004823-02</v>
          </cell>
          <cell r="B269">
            <v>193134</v>
          </cell>
          <cell r="C269" t="str">
            <v>CIPROFLOXACINA+DEXAMETASONA</v>
          </cell>
          <cell r="D269" t="str">
            <v>FIXAMICIN DEXACIPRO 7.5 MLGOTAS OTICASFCOOTICASGOTAS OTICAS</v>
          </cell>
          <cell r="E269">
            <v>121061</v>
          </cell>
          <cell r="F269" t="str">
            <v>TECNOQUIMICA</v>
          </cell>
          <cell r="G269" t="str">
            <v>NTI</v>
          </cell>
          <cell r="I269">
            <v>4</v>
          </cell>
        </row>
        <row r="270">
          <cell r="A270" t="str">
            <v>20056954-01</v>
          </cell>
          <cell r="B270">
            <v>266410</v>
          </cell>
          <cell r="C270" t="str">
            <v>CIPROFLOXACINA+DEXAMETASONA</v>
          </cell>
          <cell r="D270" t="str">
            <v>SPHIXIN DX35GRUNGÜENTO TUBOTUBOTOPICAUNGÜENTO</v>
          </cell>
          <cell r="E270">
            <v>128461</v>
          </cell>
          <cell r="F270" t="str">
            <v>SOPHIA</v>
          </cell>
          <cell r="G270" t="str">
            <v>NTI</v>
          </cell>
          <cell r="I270">
            <v>4</v>
          </cell>
        </row>
        <row r="271">
          <cell r="A271" t="str">
            <v>20122426-01</v>
          </cell>
          <cell r="B271">
            <v>289670</v>
          </cell>
          <cell r="C271" t="str">
            <v>CIPROFLOXACINA+DEXAMETASONA</v>
          </cell>
          <cell r="D271" t="str">
            <v>SOPHIXIN DX OFTENO 0.3%/0.1% 5 MLSOLUC OFTALMICA FCOFCOOFTALMICASOLUC OFTALMICA FCO</v>
          </cell>
          <cell r="E271">
            <v>114350</v>
          </cell>
          <cell r="F271" t="str">
            <v>SOPHIA</v>
          </cell>
          <cell r="G271" t="str">
            <v>NTI</v>
          </cell>
          <cell r="I271">
            <v>4</v>
          </cell>
        </row>
        <row r="272">
          <cell r="A272" t="str">
            <v>19942623-02</v>
          </cell>
          <cell r="B272">
            <v>175</v>
          </cell>
          <cell r="C272" t="str">
            <v>CIPROTERONA+ETINILESTRADIOL</v>
          </cell>
          <cell r="D272" t="str">
            <v>ETINILESTRADIOL-ACETATO DE CIPROTERONA (DIANE-35 X 21 GRAGEAS)(2+0.035)mgTABLETAORAL19942623-2 N/A</v>
          </cell>
          <cell r="E272">
            <v>471</v>
          </cell>
          <cell r="F272" t="str">
            <v>BAYER</v>
          </cell>
          <cell r="G272" t="str">
            <v>RNC</v>
          </cell>
          <cell r="H272">
            <v>471.71428571428572</v>
          </cell>
          <cell r="I272">
            <v>4</v>
          </cell>
        </row>
        <row r="273">
          <cell r="A273" t="str">
            <v>20001614-02</v>
          </cell>
          <cell r="B273">
            <v>250726</v>
          </cell>
          <cell r="C273" t="str">
            <v>CIPROTERONA+ETINILESTRADIOL</v>
          </cell>
          <cell r="D273" t="str">
            <v>CIPROTERONA ACETATO + ETINILESTRADIOL(2+0.035)mgTAB/CAPS/GRAG/COMPORTABLETA/CAPSULA/GRAGEA/COMPRIMIDO/PERLAISBELLA 2/ 0,035MG</v>
          </cell>
          <cell r="E273">
            <v>471</v>
          </cell>
          <cell r="F273" t="str">
            <v>PROCAPS INT</v>
          </cell>
          <cell r="G273" t="str">
            <v>REG</v>
          </cell>
          <cell r="H273">
            <v>471</v>
          </cell>
          <cell r="I273">
            <v>28</v>
          </cell>
        </row>
        <row r="274">
          <cell r="A274" t="str">
            <v>20070573-01</v>
          </cell>
          <cell r="B274">
            <v>244587</v>
          </cell>
          <cell r="C274" t="str">
            <v>CIPROTERONA+ETINILESTRADIOL</v>
          </cell>
          <cell r="D274" t="str">
            <v>ETINILESTRADIOL-ACETATO DE CIPROTERONA (FACETIX SUAVE 30 X 28 TABLETAS RECUBIERTAS)(2+0.03) mgTABLETAORAL20070573-1 N/A</v>
          </cell>
          <cell r="E274">
            <v>353</v>
          </cell>
          <cell r="F274" t="str">
            <v>LAFRANCOL</v>
          </cell>
          <cell r="G274" t="str">
            <v>RNC</v>
          </cell>
          <cell r="H274">
            <v>353.78571428571428</v>
          </cell>
          <cell r="I274">
            <v>4</v>
          </cell>
        </row>
        <row r="275">
          <cell r="A275" t="str">
            <v>20070619-01</v>
          </cell>
          <cell r="B275">
            <v>253131</v>
          </cell>
          <cell r="C275" t="str">
            <v>CIPROTERONA+ETINILESTRADIOL</v>
          </cell>
          <cell r="D275" t="str">
            <v>ETINILESTRADIOL-ACETATO DE CIPROTERONA (FACETIX MINI 20 CAJA X 28 TABLETAS RECUBIERTAS)(2+20)mgTABLETAORAL20070619-1 N/A</v>
          </cell>
          <cell r="E275">
            <v>353</v>
          </cell>
          <cell r="F275" t="str">
            <v>LAFRANCOL INT</v>
          </cell>
          <cell r="G275" t="str">
            <v>REG</v>
          </cell>
          <cell r="H275">
            <v>353</v>
          </cell>
          <cell r="I275">
            <v>28</v>
          </cell>
        </row>
        <row r="276">
          <cell r="A276" t="str">
            <v>20087613-16</v>
          </cell>
          <cell r="B276">
            <v>290359</v>
          </cell>
          <cell r="C276" t="str">
            <v>CITICOLINA</v>
          </cell>
          <cell r="D276" t="str">
            <v>CITIVITAE 10001000MGSOLUCIÒNFRASCOORALSOLUCIÒN</v>
          </cell>
          <cell r="E276">
            <v>18825</v>
          </cell>
          <cell r="F276" t="str">
            <v>EUROPEAN PHARM.</v>
          </cell>
          <cell r="G276" t="str">
            <v>NTI</v>
          </cell>
          <cell r="I276">
            <v>4</v>
          </cell>
        </row>
        <row r="277">
          <cell r="A277" t="str">
            <v>20039450-01</v>
          </cell>
          <cell r="B277">
            <v>236700</v>
          </cell>
          <cell r="C277" t="str">
            <v>CITIDINA COLINDIFOSFATO</v>
          </cell>
          <cell r="D277" t="str">
            <v>CITICOLINA250mgTAB/CAPS/GRAG/COMPORTABLETA/CAPSULA/GRAGEA/COMPRIMIDO/PERLA N/A COMPLEGEL NF</v>
          </cell>
          <cell r="E277">
            <v>4510</v>
          </cell>
          <cell r="F277" t="str">
            <v>SIEGFRIED</v>
          </cell>
          <cell r="G277" t="str">
            <v>NTI</v>
          </cell>
          <cell r="I277">
            <v>4</v>
          </cell>
        </row>
        <row r="278">
          <cell r="A278" t="str">
            <v>19976587-04</v>
          </cell>
          <cell r="B278">
            <v>313146</v>
          </cell>
          <cell r="C278" t="str">
            <v>CITR SODIO+CLPOTA+CLSODIO+DEXT</v>
          </cell>
          <cell r="D278" t="str">
            <v>SALES DE REHIDRATACION ORAL (ELECTROLITOS CON CARBOHIDRATOSAporte al menos 60 meq de sodioPOLVO PARA RECONSTITUCIONORSACHET/SOBREN/A SOLHIDERX</v>
          </cell>
          <cell r="E278">
            <v>2447</v>
          </cell>
          <cell r="F278" t="str">
            <v>LABINCO</v>
          </cell>
          <cell r="G278" t="str">
            <v>NTI</v>
          </cell>
          <cell r="I278">
            <v>4</v>
          </cell>
        </row>
        <row r="279">
          <cell r="A279" t="str">
            <v>20070928-02</v>
          </cell>
          <cell r="B279">
            <v>288855</v>
          </cell>
          <cell r="C279" t="str">
            <v>CITRATO ALVERINA+ SIMETICONA</v>
          </cell>
          <cell r="D279" t="str">
            <v>ALVERINA CITRATO + SIMETICONA(60+300)mgTAB/CAPS/GRAG/COMPORTABLETA/CAPSULA/GRAGEA/COMPRIMIDO/PERLAN/A METEOSPASMYL 60/300MG</v>
          </cell>
          <cell r="E279">
            <v>12186</v>
          </cell>
          <cell r="F279" t="str">
            <v>BIOPAS</v>
          </cell>
          <cell r="G279" t="str">
            <v>NTI</v>
          </cell>
          <cell r="I279">
            <v>4</v>
          </cell>
        </row>
        <row r="280">
          <cell r="A280" t="str">
            <v>19989500-03</v>
          </cell>
          <cell r="B280">
            <v>191373</v>
          </cell>
          <cell r="C280" t="str">
            <v>CITRATO DE CALCIO+VITAMINA D</v>
          </cell>
          <cell r="D280" t="str">
            <v>CITRAGEL315MG/200UITABLETA/CAPSULA/GRAGEA/COMPRIMIDO/PERLATABLETA/CAPSULA/GRAGEA/COMPRIMIDO/PERLAORALTABLETA/CAPSULA/GRAGEA/COMPRIMIDO/PERLA</v>
          </cell>
          <cell r="E280">
            <v>2581</v>
          </cell>
          <cell r="F280" t="str">
            <v>PROCAPS</v>
          </cell>
          <cell r="G280" t="str">
            <v>NTI</v>
          </cell>
          <cell r="I280">
            <v>16</v>
          </cell>
        </row>
        <row r="281">
          <cell r="A281" t="str">
            <v>20039942-02</v>
          </cell>
          <cell r="B281">
            <v>264942</v>
          </cell>
          <cell r="C281" t="str">
            <v>CITRATO DE CALCIO+VITAMINA D</v>
          </cell>
          <cell r="D281" t="str">
            <v>CALCIO-VITAMINA D3 (CALCIBON D 800 UI FCO X 30 TABLETAS RECUBIERTAS)1657.90mg+800 UITABLETAORAL20039942-2N/A</v>
          </cell>
          <cell r="E281">
            <v>1458</v>
          </cell>
          <cell r="F281" t="str">
            <v>FARMA INT</v>
          </cell>
          <cell r="G281" t="str">
            <v>NTI</v>
          </cell>
          <cell r="I281">
            <v>28</v>
          </cell>
        </row>
        <row r="282">
          <cell r="A282" t="str">
            <v>20034747-05</v>
          </cell>
          <cell r="B282">
            <v>220514</v>
          </cell>
          <cell r="C282" t="str">
            <v>CITRATO DE PÓTASIO</v>
          </cell>
          <cell r="D282" t="str">
            <v>UROCIT-K 101080MG TABLETAS DE LIB PROLONG 2 FCOS DE 14 TAB C/UFRASCOORALTABLETA DE LIB PROLONG</v>
          </cell>
          <cell r="E282">
            <v>3541</v>
          </cell>
          <cell r="F282" t="str">
            <v>FARMA</v>
          </cell>
          <cell r="G282" t="str">
            <v>NTI</v>
          </cell>
          <cell r="I282">
            <v>4</v>
          </cell>
        </row>
        <row r="283">
          <cell r="A283" t="str">
            <v>00014446-01</v>
          </cell>
          <cell r="B283">
            <v>53636</v>
          </cell>
          <cell r="C283" t="str">
            <v>CLARITROMICINA</v>
          </cell>
          <cell r="D283" t="str">
            <v>CLARITROMICINA500mgTAB/CAPS/GRAG/COMPORTABLETA/CAPSULA/GRAGEA/COMPRIMIDO/PERLA N/A</v>
          </cell>
          <cell r="E283">
            <v>4314</v>
          </cell>
          <cell r="F283" t="str">
            <v>LA SANTE ****</v>
          </cell>
          <cell r="G283" t="str">
            <v>NTI</v>
          </cell>
          <cell r="I283">
            <v>16</v>
          </cell>
        </row>
        <row r="284">
          <cell r="A284" t="str">
            <v>20086452-01</v>
          </cell>
          <cell r="B284">
            <v>264589</v>
          </cell>
          <cell r="C284" t="str">
            <v>CLARITROMICINA</v>
          </cell>
          <cell r="D284" t="str">
            <v>EZETIMIBEROSUV TECNOQUIMICAS TABLETA 1020MG CAJA</v>
          </cell>
          <cell r="E284">
            <v>15548</v>
          </cell>
          <cell r="F284" t="str">
            <v>ABBOTT  CB</v>
          </cell>
          <cell r="G284" t="str">
            <v>NTI</v>
          </cell>
          <cell r="I284">
            <v>4</v>
          </cell>
        </row>
        <row r="285">
          <cell r="A285" t="str">
            <v>00016806-01</v>
          </cell>
          <cell r="B285">
            <v>51384</v>
          </cell>
          <cell r="C285" t="str">
            <v>CLINDAMICINA</v>
          </cell>
          <cell r="D285" t="str">
            <v>CLINDAMICINA300mgTAB/CAPS/GRAG/COMPORTABLETA/CAPSULA/GRAGEA/COMPRIMIDO/PERLA N/A</v>
          </cell>
          <cell r="E285">
            <v>2981</v>
          </cell>
          <cell r="F285" t="str">
            <v>LA SANTE ****</v>
          </cell>
          <cell r="G285" t="str">
            <v>NTI</v>
          </cell>
          <cell r="I285">
            <v>16</v>
          </cell>
        </row>
        <row r="286">
          <cell r="A286" t="str">
            <v>19914400-05</v>
          </cell>
          <cell r="B286">
            <v>86082</v>
          </cell>
          <cell r="C286" t="str">
            <v>CLINDAMICINA</v>
          </cell>
          <cell r="D286" t="str">
            <v>CLINDAMICINA MK 300 MGS CAJA X 24 TABLETA/CAPSULA/GRAGEA/COMPRIMIDO/PERLATABLETA/CAPSULA/GRAGEA/COMPRIMIDO/PERLAORALTABLETA/CAPSULA/GRAGEA/COMPRIMIDO/PERLA</v>
          </cell>
          <cell r="E286">
            <v>3320</v>
          </cell>
          <cell r="F286" t="str">
            <v>TECNOQUIMICA</v>
          </cell>
          <cell r="G286" t="str">
            <v>NTI</v>
          </cell>
          <cell r="I286">
            <v>16</v>
          </cell>
        </row>
        <row r="287">
          <cell r="A287" t="str">
            <v>19964131-01</v>
          </cell>
          <cell r="B287">
            <v>151516</v>
          </cell>
          <cell r="C287" t="str">
            <v>CLINDAMICINA</v>
          </cell>
          <cell r="D287" t="str">
            <v>CLINDAMICINA30MLSOLUCIÒNFRASCOTOPICASOLUCIÒN</v>
          </cell>
          <cell r="E287">
            <v>46001</v>
          </cell>
          <cell r="F287" t="str">
            <v>GENFAR</v>
          </cell>
          <cell r="G287" t="str">
            <v>NTI</v>
          </cell>
          <cell r="I287">
            <v>16</v>
          </cell>
        </row>
        <row r="288">
          <cell r="A288" t="str">
            <v>19966163-01</v>
          </cell>
          <cell r="B288">
            <v>148909</v>
          </cell>
          <cell r="C288" t="str">
            <v>CLINDAMICINA+ISOCONAZOL</v>
          </cell>
          <cell r="D288" t="str">
            <v>CLINDAMICINA (FOSFATO)2% (base)CREMAVAGTUBO/FRASCO/DISPOSITIVO N/A MICOFENTIN</v>
          </cell>
          <cell r="E288">
            <v>138097</v>
          </cell>
          <cell r="F288" t="str">
            <v>NOVAMED</v>
          </cell>
          <cell r="G288" t="str">
            <v>NTI</v>
          </cell>
          <cell r="I288">
            <v>4</v>
          </cell>
        </row>
        <row r="289">
          <cell r="A289" t="str">
            <v>19999481-01</v>
          </cell>
          <cell r="B289">
            <v>185781</v>
          </cell>
          <cell r="C289" t="str">
            <v>CLINDAMICINA+KETOCONAZOL</v>
          </cell>
          <cell r="D289" t="str">
            <v>BEXON DUO400/100 MGTABLETA VAGINALOVULOSINTRAVAGINALTABLETA VAGINAL</v>
          </cell>
          <cell r="E289">
            <v>23470</v>
          </cell>
          <cell r="F289" t="str">
            <v>ADIUM SAS</v>
          </cell>
          <cell r="G289" t="str">
            <v>NTI</v>
          </cell>
          <cell r="I289">
            <v>4</v>
          </cell>
        </row>
        <row r="290">
          <cell r="A290" t="str">
            <v>20009157-02</v>
          </cell>
          <cell r="B290">
            <v>199220</v>
          </cell>
          <cell r="C290" t="str">
            <v>CLINDAMICINA+KETOCONAZOL</v>
          </cell>
          <cell r="D290" t="str">
            <v>VAXIDUO100/400 MGTABLETA VAGINALOVULOSINTRAVAGINALTABLETA VAGINAL</v>
          </cell>
          <cell r="E290">
            <v>27083</v>
          </cell>
          <cell r="F290" t="str">
            <v>PROCAPS</v>
          </cell>
          <cell r="G290" t="str">
            <v>NTI</v>
          </cell>
          <cell r="I290">
            <v>4</v>
          </cell>
        </row>
        <row r="291">
          <cell r="A291" t="str">
            <v>00037821-01</v>
          </cell>
          <cell r="B291">
            <v>66963</v>
          </cell>
          <cell r="C291" t="str">
            <v>CLOBETASOL PROPIONATO</v>
          </cell>
          <cell r="D291" t="str">
            <v>CLOBEZAN1GRCREMA TOPICATUBOTOPICACREMA TOPICA</v>
          </cell>
          <cell r="E291">
            <v>55882</v>
          </cell>
          <cell r="F291" t="str">
            <v>CHALVER</v>
          </cell>
          <cell r="G291" t="str">
            <v>NTI</v>
          </cell>
          <cell r="I291">
            <v>4</v>
          </cell>
        </row>
        <row r="292">
          <cell r="A292" t="str">
            <v>00058452-01</v>
          </cell>
          <cell r="B292">
            <v>1211</v>
          </cell>
          <cell r="C292" t="str">
            <v>CLOBETASOL PROPIONATO</v>
          </cell>
          <cell r="D292" t="str">
            <v>CLOBETASOL PROPIONATO0,05CREMATOPTUBO/FRASCO/DISPOSITIVO N/A DERMOVATE</v>
          </cell>
          <cell r="E292">
            <v>132403</v>
          </cell>
          <cell r="F292" t="str">
            <v>GLAXO</v>
          </cell>
          <cell r="G292" t="str">
            <v>NTI</v>
          </cell>
          <cell r="I292">
            <v>4</v>
          </cell>
        </row>
        <row r="293">
          <cell r="A293" t="str">
            <v>19950400-04</v>
          </cell>
          <cell r="B293">
            <v>185779</v>
          </cell>
          <cell r="C293" t="str">
            <v>CLOBETASOL PROPIONATO</v>
          </cell>
          <cell r="D293" t="str">
            <v>CLOBETASOL PROPIONATO CLOB X CHAMPU POR 125 MILILITRO 0 COMA 05(PORCIENTO)EMULSIONTOPICA EXTERNA 19950400-4</v>
          </cell>
          <cell r="E293">
            <v>193750</v>
          </cell>
          <cell r="F293" t="str">
            <v>GALDERMA</v>
          </cell>
          <cell r="G293" t="str">
            <v>NTI</v>
          </cell>
          <cell r="I293">
            <v>16</v>
          </cell>
        </row>
        <row r="294">
          <cell r="A294" t="str">
            <v>19960307-01</v>
          </cell>
          <cell r="B294">
            <v>210770</v>
          </cell>
          <cell r="C294" t="str">
            <v>CLOBETASOL PROPIONATO</v>
          </cell>
          <cell r="D294" t="str">
            <v>CLOBETASOL PROPIONATO0,05% CREMATOPTUBO/FRASCO/DISPOSITIVO N/A BETAZOL</v>
          </cell>
          <cell r="E294">
            <v>73113</v>
          </cell>
          <cell r="F294" t="str">
            <v>MEGALABS INT</v>
          </cell>
          <cell r="G294" t="str">
            <v>NTI</v>
          </cell>
          <cell r="I294">
            <v>28</v>
          </cell>
        </row>
        <row r="295">
          <cell r="A295" t="str">
            <v>19994684-01</v>
          </cell>
          <cell r="B295">
            <v>246562</v>
          </cell>
          <cell r="C295" t="str">
            <v>CLOBETASOL PROPIONATO</v>
          </cell>
          <cell r="D295" t="str">
            <v>CLOBETASOL PROPIONATO0,05SOLUCION/SUSPENSIONTOPFRASCO N/A</v>
          </cell>
          <cell r="E295">
            <v>73526</v>
          </cell>
          <cell r="F295" t="str">
            <v>SIEGFRIED INT</v>
          </cell>
          <cell r="G295" t="str">
            <v>NTI</v>
          </cell>
          <cell r="I295">
            <v>28</v>
          </cell>
        </row>
        <row r="296">
          <cell r="A296" t="str">
            <v>20088976-01</v>
          </cell>
          <cell r="B296">
            <v>83158</v>
          </cell>
          <cell r="C296" t="str">
            <v>CLOBETASOL PROPIONATO</v>
          </cell>
          <cell r="D296" t="str">
            <v>CLOBEZAN 60ML0,0005LOCIÒN CAPILARFRASOTOPICALOCIÒN CAPILAR</v>
          </cell>
          <cell r="E296">
            <v>74741</v>
          </cell>
          <cell r="F296" t="str">
            <v>CHALVER</v>
          </cell>
          <cell r="G296" t="str">
            <v>NTI</v>
          </cell>
          <cell r="I296">
            <v>4</v>
          </cell>
        </row>
        <row r="297">
          <cell r="A297" t="str">
            <v>00063502-01</v>
          </cell>
          <cell r="B297">
            <v>247737</v>
          </cell>
          <cell r="C297" t="str">
            <v>CLONAZEPAM</v>
          </cell>
          <cell r="D297" t="str">
            <v>CLONAZEPAM2mgTAB/CAPS/GRAG/COMPORTABLETA/CAPSULA/GRAGEA/COMPRIMIDO/PERLA N/A RIVOTRIL</v>
          </cell>
          <cell r="E297">
            <v>3012</v>
          </cell>
          <cell r="F297" t="str">
            <v>QUIMICA INT</v>
          </cell>
          <cell r="G297" t="str">
            <v>NTI</v>
          </cell>
          <cell r="I297">
            <v>28</v>
          </cell>
        </row>
        <row r="298">
          <cell r="A298" t="str">
            <v>00063504-01</v>
          </cell>
          <cell r="B298">
            <v>213876</v>
          </cell>
          <cell r="C298" t="str">
            <v>CLONAZEPAM</v>
          </cell>
          <cell r="D298" t="str">
            <v>CLONAZEPAM0.5mgTAB/CAPS/GRAG/COMPORTABLETA/CAPSULA/GRAGEA/COMPRIMIDO/PERLA N/A RIVOTRIL</v>
          </cell>
          <cell r="E298">
            <v>1978</v>
          </cell>
          <cell r="F298" t="str">
            <v>QUIMICA INT</v>
          </cell>
          <cell r="G298" t="str">
            <v>NTI</v>
          </cell>
          <cell r="I298">
            <v>28</v>
          </cell>
        </row>
        <row r="299">
          <cell r="A299" t="str">
            <v>19920065-02</v>
          </cell>
          <cell r="B299">
            <v>248881</v>
          </cell>
          <cell r="C299" t="str">
            <v>CLONAZEPAM</v>
          </cell>
          <cell r="D299" t="str">
            <v>CLONAZEPAM2.5mg/ml (0.25%)SOLUCION/SUSPENSIONORFRASCO N/A COQUAN</v>
          </cell>
          <cell r="E299">
            <v>5000</v>
          </cell>
          <cell r="F299" t="str">
            <v>SIEGFRIED INT</v>
          </cell>
          <cell r="G299" t="str">
            <v>NTI</v>
          </cell>
          <cell r="I299">
            <v>28</v>
          </cell>
        </row>
        <row r="300">
          <cell r="A300" t="str">
            <v>19908244-05</v>
          </cell>
          <cell r="B300">
            <v>197903</v>
          </cell>
          <cell r="C300" t="str">
            <v>CLONIXINATO LISINA+CICLOBENZAP</v>
          </cell>
          <cell r="D300" t="str">
            <v>DORIXINA RELAX125/5 MGTABLETA/CAPSULA/GRAGEA/COMPRIMIDO/PERLATABLETA/CAPSULA/GRAGEA/COMPRIMIDO/PERLAORALTABLETA/CAPSULA/GRAGEA/COMPRIMIDO/PERLA</v>
          </cell>
          <cell r="E300">
            <v>1698</v>
          </cell>
          <cell r="F300" t="str">
            <v>MEGALABS  CB</v>
          </cell>
          <cell r="G300" t="str">
            <v>NTI</v>
          </cell>
          <cell r="I300">
            <v>28</v>
          </cell>
        </row>
        <row r="301">
          <cell r="A301" t="str">
            <v>20190464-01</v>
          </cell>
          <cell r="B301">
            <v>305205</v>
          </cell>
          <cell r="C301" t="str">
            <v>CLONIXINATO LISINA+CICLOBENZAP</v>
          </cell>
          <cell r="D301" t="str">
            <v>BENRELAX125/5 MGTABLETA/CAPSULA/GRAGEA/COMPRIMIDO/PERLATABLETA/CAPSULA/GRAGEA/COMPRIMIDO/PERLAORALTABLETA/CAPSULA/GRAGEA/COMPRIMIDO/PERLA</v>
          </cell>
          <cell r="E301">
            <v>3001</v>
          </cell>
          <cell r="F301" t="str">
            <v>TECNOQUIMICA</v>
          </cell>
          <cell r="G301" t="str">
            <v>NTI</v>
          </cell>
          <cell r="I301">
            <v>4</v>
          </cell>
        </row>
        <row r="302">
          <cell r="A302" t="str">
            <v>00226463-02</v>
          </cell>
          <cell r="B302">
            <v>173615</v>
          </cell>
          <cell r="C302" t="str">
            <v>CLONIXINATO+ERGOTAMINA</v>
          </cell>
          <cell r="D302" t="str">
            <v>LISINA CLONIXINATO + ERGOTAMINA(125+1)mgTAB/CAPS/GRAG/COMPORTABLETA/CAPSULA/GRAGEA/COMPRIMIDO/PERLA N/A MIGRADORIXINA</v>
          </cell>
          <cell r="E302">
            <v>4303</v>
          </cell>
          <cell r="F302" t="str">
            <v>MEGALABS  CB</v>
          </cell>
          <cell r="G302" t="str">
            <v>NTI</v>
          </cell>
          <cell r="I302">
            <v>4</v>
          </cell>
        </row>
        <row r="303">
          <cell r="A303" t="str">
            <v>19959943-04</v>
          </cell>
          <cell r="B303">
            <v>210679</v>
          </cell>
          <cell r="C303" t="str">
            <v>CLOPIDOGREL</v>
          </cell>
          <cell r="D303" t="str">
            <v>CLOPIDOGREL (SULFATO)75mg (base)TAB/CAPS/GRAG/COMPORTABLETA/CAPSULA/GRAGEA/COMPRIMIDO/PERLA</v>
          </cell>
          <cell r="E303">
            <v>1540</v>
          </cell>
          <cell r="F303" t="str">
            <v>LFC INT 1OP</v>
          </cell>
          <cell r="G303" t="str">
            <v>REG</v>
          </cell>
          <cell r="H303">
            <v>1540</v>
          </cell>
          <cell r="I303">
            <v>28</v>
          </cell>
        </row>
        <row r="304">
          <cell r="A304" t="str">
            <v>20082768-02</v>
          </cell>
          <cell r="B304">
            <v>264026</v>
          </cell>
          <cell r="C304" t="str">
            <v>CLORFENIRAMINA</v>
          </cell>
          <cell r="D304" t="str">
            <v>CLORFENIRAMINA2mg/5ml (0.04%)SOLUCION/SUSPENSIONORFRASCO N/A</v>
          </cell>
          <cell r="E304">
            <v>6250</v>
          </cell>
          <cell r="F304" t="str">
            <v>ECAR</v>
          </cell>
          <cell r="G304" t="str">
            <v>NTI</v>
          </cell>
          <cell r="I304">
            <v>16</v>
          </cell>
        </row>
        <row r="305">
          <cell r="A305" t="str">
            <v>00040377-03</v>
          </cell>
          <cell r="B305">
            <v>117049</v>
          </cell>
          <cell r="C305" t="str">
            <v>CLORHEXIDINA ACETATO</v>
          </cell>
          <cell r="D305" t="str">
            <v>CLARAX -2% 180 MLSOLUCION FCO ENJUAGUE BUCAL ENJUAGUE BUCAL</v>
          </cell>
          <cell r="E305">
            <v>48134</v>
          </cell>
          <cell r="F305" t="str">
            <v>BIOCHEM</v>
          </cell>
          <cell r="G305" t="str">
            <v>NTI</v>
          </cell>
          <cell r="I305">
            <v>4</v>
          </cell>
        </row>
        <row r="306">
          <cell r="A306" t="str">
            <v>00204457-05</v>
          </cell>
          <cell r="B306">
            <v>66956</v>
          </cell>
          <cell r="C306" t="str">
            <v>CLORHIDRATO DE CLENBUTEROL</v>
          </cell>
          <cell r="D306" t="str">
            <v>BRONCOCHEM120MLSOLUCIÒNFRASCOORALSOLUCIÒN</v>
          </cell>
          <cell r="E306">
            <v>35243</v>
          </cell>
          <cell r="F306" t="str">
            <v>SIEGFRIED</v>
          </cell>
          <cell r="G306" t="str">
            <v>NTI</v>
          </cell>
          <cell r="I306">
            <v>4</v>
          </cell>
        </row>
        <row r="307">
          <cell r="A307" t="str">
            <v>20034297-01</v>
          </cell>
          <cell r="B307">
            <v>216003</v>
          </cell>
          <cell r="C307" t="str">
            <v>CLORMADINONA + ETINILESTRADIOL</v>
          </cell>
          <cell r="D307" t="str">
            <v>GYNORELLE 2/0.020 MGTABLETA/CAPSULA/GRAGEA/COMPRIMIDO/PERLATABLETA/CAPSULA/GRAGEA/COMPRIMIDO/PERLAORALTABLETA/CAPSULA/GRAGEA/COMPRIMIDO/PERLA</v>
          </cell>
          <cell r="E307">
            <v>902</v>
          </cell>
          <cell r="F307" t="str">
            <v>ESC LAFRANCOL</v>
          </cell>
          <cell r="G307" t="str">
            <v>RNC</v>
          </cell>
          <cell r="H307">
            <v>902.5</v>
          </cell>
          <cell r="I307">
            <v>4</v>
          </cell>
        </row>
        <row r="308">
          <cell r="A308" t="str">
            <v>20056938-01</v>
          </cell>
          <cell r="B308">
            <v>231811</v>
          </cell>
          <cell r="C308" t="str">
            <v>CLORMADINONA + ETINILESTRADIOL</v>
          </cell>
          <cell r="D308" t="str">
            <v>ETINILESTRADIOL + CLORMADINONA(0.03+2)mgTAB/CAPS/GRAG/COMPORTABLETA/CAPSULA/GRAGEA/COMPRIMIDO/PERLAADELA MINI</v>
          </cell>
          <cell r="E308">
            <v>1203</v>
          </cell>
          <cell r="F308" t="str">
            <v>PROCAPS</v>
          </cell>
          <cell r="G308" t="str">
            <v>RNC</v>
          </cell>
          <cell r="H308">
            <v>1203.3333333333333</v>
          </cell>
          <cell r="I308">
            <v>4</v>
          </cell>
        </row>
        <row r="309">
          <cell r="A309" t="str">
            <v>20120725-01</v>
          </cell>
          <cell r="B309">
            <v>283985</v>
          </cell>
          <cell r="C309" t="str">
            <v>CLORMADINONA + ETINILESTRADIOL</v>
          </cell>
          <cell r="D309" t="str">
            <v>ETINILESTRADIOL + CLORMADINONA(0.03+2)mgTAB/CAPS/GRAG/COMPORTABLETA/CAPSULA/GRAGEA/COMPRIMIDO/PERLAGYNORELLE</v>
          </cell>
          <cell r="E309">
            <v>1203</v>
          </cell>
          <cell r="F309" t="str">
            <v>LAFRANCOL</v>
          </cell>
          <cell r="G309" t="str">
            <v>RNC</v>
          </cell>
          <cell r="H309">
            <v>1203.3333333333333</v>
          </cell>
          <cell r="I309">
            <v>4</v>
          </cell>
        </row>
        <row r="310">
          <cell r="A310" t="str">
            <v>20061696-03</v>
          </cell>
          <cell r="B310">
            <v>274819</v>
          </cell>
          <cell r="C310" t="str">
            <v>CLORTALIDONA</v>
          </cell>
          <cell r="D310" t="str">
            <v>CLORTALIDONA12.5mgTAB/CAPS/GRAG/COMPORTABLETA/CAPSULA/GRAGEA/COMPRIMIDO/PERLAN/A HIDROTEN 12,5MG</v>
          </cell>
          <cell r="E310">
            <v>3518</v>
          </cell>
          <cell r="F310" t="str">
            <v>FARMA INT</v>
          </cell>
          <cell r="G310" t="str">
            <v>NTI</v>
          </cell>
          <cell r="I310">
            <v>28</v>
          </cell>
        </row>
        <row r="311">
          <cell r="A311" t="str">
            <v>20061697-03</v>
          </cell>
          <cell r="B311">
            <v>276112</v>
          </cell>
          <cell r="C311" t="str">
            <v>CLORTALIDONA</v>
          </cell>
          <cell r="D311" t="str">
            <v>CLORTALIDONA25mgTAB/CAPS/GRAG/COMPORTABLETA/CAPSULA/GRAGEA/COMPRIMIDO/PERLAN/A HIDROTEN 25MG</v>
          </cell>
          <cell r="E311">
            <v>3935</v>
          </cell>
          <cell r="F311" t="str">
            <v>FARMA INT</v>
          </cell>
          <cell r="G311" t="str">
            <v>NTI</v>
          </cell>
          <cell r="I311">
            <v>28</v>
          </cell>
        </row>
        <row r="312">
          <cell r="A312" t="str">
            <v>00029523-05</v>
          </cell>
          <cell r="B312">
            <v>2999</v>
          </cell>
          <cell r="C312" t="str">
            <v>CLORURO DE SODIO</v>
          </cell>
          <cell r="D312" t="str">
            <v>CLORURO DE SODIO AL 0.9% BAXTER SOLUC I.V BOLSA X 500 MLBOLSA 500 MLTOPICA SOLUC I.V BOLSA X 500 ML</v>
          </cell>
          <cell r="E312">
            <v>3826</v>
          </cell>
          <cell r="F312" t="str">
            <v>BAXTER ARB1323</v>
          </cell>
          <cell r="G312" t="str">
            <v>NTI</v>
          </cell>
          <cell r="I312">
            <v>16</v>
          </cell>
        </row>
        <row r="313">
          <cell r="A313" t="str">
            <v>00200636-01</v>
          </cell>
          <cell r="B313">
            <v>246296</v>
          </cell>
          <cell r="C313" t="str">
            <v>CLORURO DE SODIO</v>
          </cell>
          <cell r="D313" t="str">
            <v>SOLUCION SALINA ENEMA0,025000000000000001BOLSARECBOLSA N/A TRAVAD ENEMA 1000ML</v>
          </cell>
          <cell r="E313">
            <v>57023</v>
          </cell>
          <cell r="F313" t="str">
            <v>TECNOQUIMICA</v>
          </cell>
          <cell r="G313" t="str">
            <v>NTI</v>
          </cell>
          <cell r="I313">
            <v>28</v>
          </cell>
        </row>
        <row r="314">
          <cell r="A314" t="str">
            <v>19955699-04</v>
          </cell>
          <cell r="B314">
            <v>285876</v>
          </cell>
          <cell r="C314" t="str">
            <v>CLORURO DE SODIO</v>
          </cell>
          <cell r="D314" t="str">
            <v>SODIO CLORURO 9 MG SOLUCION NASAL (NASIVIN AQUA 9 MG SPRAY NASAL FCO X 30 ML)0.9(%)SOLUCIONNASALINTRANASAL19955699-4 N/A</v>
          </cell>
          <cell r="E314">
            <v>49455</v>
          </cell>
          <cell r="F314" t="str">
            <v>MERCK</v>
          </cell>
          <cell r="G314" t="str">
            <v>NTI</v>
          </cell>
          <cell r="I314">
            <v>16</v>
          </cell>
        </row>
        <row r="315">
          <cell r="A315" t="str">
            <v>20049617-08</v>
          </cell>
          <cell r="B315">
            <v>234914</v>
          </cell>
          <cell r="C315" t="str">
            <v>CLORURO DE SODIO</v>
          </cell>
          <cell r="D315" t="str">
            <v>HUMENAS065GSUSPENSION NASALFRASCOSPRAY NASALSUSPENSION NASAL</v>
          </cell>
          <cell r="E315">
            <v>47609</v>
          </cell>
          <cell r="F315" t="str">
            <v>NOVAMED</v>
          </cell>
          <cell r="G315" t="str">
            <v>NTI</v>
          </cell>
          <cell r="I315">
            <v>4</v>
          </cell>
        </row>
        <row r="316">
          <cell r="A316" t="str">
            <v>00033661-02</v>
          </cell>
          <cell r="B316">
            <v>32726</v>
          </cell>
          <cell r="C316" t="str">
            <v>CLORURO DE SODIO+CLOR.POTASIO</v>
          </cell>
          <cell r="D316" t="str">
            <v>SODIO CLORURO (SOLUCION SALINA HIPERTONICA)0,05SOLUCION/SUSPENSIONOFTFRASCO N/A</v>
          </cell>
          <cell r="E316">
            <v>99166</v>
          </cell>
          <cell r="F316" t="str">
            <v>OFTALM</v>
          </cell>
          <cell r="G316" t="str">
            <v>NTI</v>
          </cell>
          <cell r="I316">
            <v>4</v>
          </cell>
        </row>
        <row r="317">
          <cell r="A317" t="str">
            <v>19993863-07</v>
          </cell>
          <cell r="B317">
            <v>272347</v>
          </cell>
          <cell r="C317" t="str">
            <v>CLORURO DE SODIO+CLOR.POTASIO</v>
          </cell>
          <cell r="D317" t="str">
            <v>ELECTROLIT625MLSOLUCIÒNFRASCOORALSOLUCIÒN</v>
          </cell>
          <cell r="E317">
            <v>10666</v>
          </cell>
          <cell r="F317" t="str">
            <v>PISA</v>
          </cell>
          <cell r="G317" t="str">
            <v>NTI</v>
          </cell>
          <cell r="I317">
            <v>16</v>
          </cell>
        </row>
        <row r="318">
          <cell r="A318" t="str">
            <v>20039588-06</v>
          </cell>
          <cell r="B318">
            <v>315055</v>
          </cell>
          <cell r="C318" t="str">
            <v>CLORURO DE SODIO+CLOR.POTASIO</v>
          </cell>
          <cell r="D318" t="str">
            <v>HIDRAPLUS75MEQSOLUCIÒNFRASCOORALSOLUCIÒN</v>
          </cell>
          <cell r="E318">
            <v>7130</v>
          </cell>
          <cell r="F318" t="str">
            <v>TECNOQUIMICA</v>
          </cell>
          <cell r="G318" t="str">
            <v>NTI</v>
          </cell>
          <cell r="I318">
            <v>16</v>
          </cell>
        </row>
        <row r="319">
          <cell r="A319" t="str">
            <v>00049309-03</v>
          </cell>
          <cell r="B319">
            <v>828</v>
          </cell>
          <cell r="C319" t="str">
            <v>CLOTRIMA+NEOMICI+BETAMETASONA</v>
          </cell>
          <cell r="D319" t="str">
            <v>TRIGENTAX20GRCREMA TOPICATUBOTOPICACREMA TOPICA</v>
          </cell>
          <cell r="E319">
            <v>36400</v>
          </cell>
          <cell r="F319" t="str">
            <v>CHALVER</v>
          </cell>
          <cell r="G319" t="str">
            <v>NTI</v>
          </cell>
          <cell r="I319">
            <v>4</v>
          </cell>
        </row>
        <row r="320">
          <cell r="A320" t="str">
            <v>00049309-04</v>
          </cell>
          <cell r="B320">
            <v>116356</v>
          </cell>
          <cell r="C320" t="str">
            <v>CLOTRIMA+NEOMICI+BETAMETASONA</v>
          </cell>
          <cell r="D320" t="str">
            <v>TRIGENTAX40GRCREMA TOPICATUBOTOPICACREMA TOPICA</v>
          </cell>
          <cell r="E320">
            <v>50611</v>
          </cell>
          <cell r="F320" t="str">
            <v>CHALVER</v>
          </cell>
          <cell r="G320" t="str">
            <v>NTI</v>
          </cell>
          <cell r="I320">
            <v>4</v>
          </cell>
        </row>
        <row r="321">
          <cell r="A321" t="str">
            <v>00021475-08</v>
          </cell>
          <cell r="B321">
            <v>45201</v>
          </cell>
          <cell r="C321" t="str">
            <v>CLOTRIMAZOL</v>
          </cell>
          <cell r="D321" t="str">
            <v>CLOTRIMAZOL0,01CREMAVAGTUBO/FRASCO/DISPOSITIVO N/A</v>
          </cell>
          <cell r="E321">
            <v>22612</v>
          </cell>
          <cell r="F321" t="str">
            <v>LAFRANCOL INT</v>
          </cell>
          <cell r="G321" t="str">
            <v>NTI</v>
          </cell>
          <cell r="I321">
            <v>28</v>
          </cell>
        </row>
        <row r="322">
          <cell r="A322" t="str">
            <v>00033748-01</v>
          </cell>
          <cell r="B322">
            <v>196436</v>
          </cell>
          <cell r="C322" t="str">
            <v>CLOTRIMAZOL</v>
          </cell>
          <cell r="D322" t="str">
            <v>CLOTRIMAZOL 1%30MLSOLUCIÒN FRASCOTOPICASOLUCIÒN</v>
          </cell>
          <cell r="E322">
            <v>23837</v>
          </cell>
          <cell r="F322" t="str">
            <v>MK INT</v>
          </cell>
          <cell r="G322" t="str">
            <v>NTI</v>
          </cell>
          <cell r="I322">
            <v>28</v>
          </cell>
        </row>
        <row r="323">
          <cell r="A323" t="str">
            <v>00042384-02</v>
          </cell>
          <cell r="B323">
            <v>202671</v>
          </cell>
          <cell r="C323" t="str">
            <v>CLOTRIMAZOL</v>
          </cell>
          <cell r="D323" t="str">
            <v>GYNOCANESTEN0,02CREMA VAGINALTUBOINTRAVAGINALCREMA VAGINAL</v>
          </cell>
          <cell r="E323">
            <v>65829</v>
          </cell>
          <cell r="F323" t="str">
            <v>BAYER</v>
          </cell>
          <cell r="G323" t="str">
            <v>NTI</v>
          </cell>
          <cell r="I323">
            <v>16</v>
          </cell>
        </row>
        <row r="324">
          <cell r="A324" t="str">
            <v>19950940-01</v>
          </cell>
          <cell r="B324">
            <v>164000</v>
          </cell>
          <cell r="C324" t="str">
            <v>CLOTRIMAZOL</v>
          </cell>
          <cell r="D324" t="str">
            <v>GYNOCANESTEN0,02OVULOS BLANDOSOVULOSINTRAVAGINALOVULOS BLANDOS</v>
          </cell>
          <cell r="E324">
            <v>25134</v>
          </cell>
          <cell r="F324" t="str">
            <v>BAYER</v>
          </cell>
          <cell r="G324" t="str">
            <v>NTI</v>
          </cell>
          <cell r="I324">
            <v>16</v>
          </cell>
        </row>
        <row r="325">
          <cell r="A325" t="str">
            <v>20100151-07</v>
          </cell>
          <cell r="B325">
            <v>301206</v>
          </cell>
          <cell r="C325" t="str">
            <v>CLOTRIMAZOL</v>
          </cell>
          <cell r="D325" t="str">
            <v>LOMECAN V 200MGOVULO VAGINALOVULOSINTRAVAGINALOVULO VAGINAL</v>
          </cell>
          <cell r="E325">
            <v>32788</v>
          </cell>
          <cell r="F325" t="str">
            <v>GENOMMA LAB</v>
          </cell>
          <cell r="G325" t="str">
            <v>NTI</v>
          </cell>
          <cell r="I325">
            <v>16</v>
          </cell>
        </row>
        <row r="326">
          <cell r="A326" t="str">
            <v>20048136-01</v>
          </cell>
          <cell r="B326">
            <v>84417</v>
          </cell>
          <cell r="C326" t="str">
            <v>CLOTRIMAZOL - METRONIDAZOL</v>
          </cell>
          <cell r="D326" t="str">
            <v>METRONIDAZOL + CLOTRIMAZOL(500+100)mgOVULO/TABLETAVAGÓVULO/CAPSULA VAGINAL/TABLETA VAGINAL N/A GYNOPLUS</v>
          </cell>
          <cell r="E326">
            <v>9757</v>
          </cell>
          <cell r="F326" t="str">
            <v>QUIPROPHARMA</v>
          </cell>
          <cell r="G326" t="str">
            <v>NTI</v>
          </cell>
          <cell r="I326">
            <v>16</v>
          </cell>
        </row>
        <row r="327">
          <cell r="A327" t="str">
            <v>20004012-05</v>
          </cell>
          <cell r="B327">
            <v>149670</v>
          </cell>
          <cell r="C327" t="str">
            <v>CLOTRIMAZOL+CLINDAMICINA</v>
          </cell>
          <cell r="D327" t="str">
            <v>CLINDAMICINA + TERCONAZOL(100+80)mgOVULO/TABLETAVAGÓVULO/CAPSULA VAGINAL/TABLETA VAGINAL N/A GYNCLOX TAB VAGINAL</v>
          </cell>
          <cell r="E327">
            <v>34305</v>
          </cell>
          <cell r="F327" t="str">
            <v>LAFRANCOL</v>
          </cell>
          <cell r="G327" t="str">
            <v>NTI</v>
          </cell>
          <cell r="I327">
            <v>4</v>
          </cell>
        </row>
        <row r="328">
          <cell r="A328" t="str">
            <v>20005709-06</v>
          </cell>
          <cell r="B328">
            <v>219224</v>
          </cell>
          <cell r="C328" t="str">
            <v>CLOTRIMAZOL+CLINDAMICINA</v>
          </cell>
          <cell r="D328" t="str">
            <v>VAGINASOL F200/100 MGTABLETA VAGINALOVULOSINTRAVAGINALTABLETA VAGINAL</v>
          </cell>
          <cell r="E328">
            <v>36278</v>
          </cell>
          <cell r="F328" t="str">
            <v>CHALVER</v>
          </cell>
          <cell r="G328" t="str">
            <v>NTI</v>
          </cell>
          <cell r="I328">
            <v>4</v>
          </cell>
        </row>
        <row r="329">
          <cell r="A329" t="str">
            <v>00025941-05</v>
          </cell>
          <cell r="B329">
            <v>150</v>
          </cell>
          <cell r="C329" t="str">
            <v>CLOTRIMAZOL+NEOMICINA+DEXAMETA</v>
          </cell>
          <cell r="D329" t="str">
            <v>CLOTRIMAZOL + DEXAMETASONA + NEOMICINA(1+0.04+0.5)%CREMATOPTUBO/FRASCO/DISPOSITIVO N/A BAYCUTENN</v>
          </cell>
          <cell r="E329">
            <v>36223</v>
          </cell>
          <cell r="F329" t="str">
            <v>BAYER</v>
          </cell>
          <cell r="G329" t="str">
            <v>NTI</v>
          </cell>
          <cell r="I329">
            <v>4</v>
          </cell>
        </row>
        <row r="330">
          <cell r="A330" t="str">
            <v>20061996-02</v>
          </cell>
          <cell r="B330">
            <v>245516</v>
          </cell>
          <cell r="C330" t="str">
            <v>CLOTRIMAZOL+NEOMICINA+DEXAMETA</v>
          </cell>
          <cell r="D330" t="str">
            <v>CLOTRIMAZOL + DEXAMETASONA + NEOMICINA(1+0.04+0.5)%CREMATOPTUBO/FRASCO/DISPOSITIVO N/A MICOTOPIC CREMA</v>
          </cell>
          <cell r="E330">
            <v>59830</v>
          </cell>
          <cell r="F330" t="str">
            <v xml:space="preserve"> NOVAMED</v>
          </cell>
          <cell r="G330" t="str">
            <v>NTI</v>
          </cell>
          <cell r="I330">
            <v>4</v>
          </cell>
        </row>
        <row r="331">
          <cell r="A331" t="str">
            <v>20011384-05</v>
          </cell>
          <cell r="B331">
            <v>259837</v>
          </cell>
          <cell r="C331" t="str">
            <v>CLOZAPINA</v>
          </cell>
          <cell r="D331" t="str">
            <v>CLOZAPINA25mgTAB/CAPS/GRAG/COMPORTABLETA/CAPSULA/GRAGEA/COMPRIMIDO/PERLA N/A</v>
          </cell>
          <cell r="E331">
            <v>180</v>
          </cell>
          <cell r="F331" t="str">
            <v>GENFAR INT</v>
          </cell>
          <cell r="G331" t="str">
            <v>NTI</v>
          </cell>
          <cell r="I331">
            <v>28</v>
          </cell>
        </row>
        <row r="332">
          <cell r="A332" t="str">
            <v>20155337-03</v>
          </cell>
          <cell r="B332">
            <v>259836</v>
          </cell>
          <cell r="C332" t="str">
            <v>CLOZAPINA</v>
          </cell>
          <cell r="D332" t="str">
            <v>CLOZAPINA100mgTAB/CAPS/GRAG/COMPORTABLETA/CAPSULA/GRAGEA/COMPRIMIDO/PERLA N/A</v>
          </cell>
          <cell r="E332">
            <v>289</v>
          </cell>
          <cell r="F332" t="str">
            <v>GENFAR INT</v>
          </cell>
          <cell r="G332" t="str">
            <v>NTI</v>
          </cell>
          <cell r="I332">
            <v>28</v>
          </cell>
        </row>
        <row r="333">
          <cell r="A333" t="str">
            <v>20010760-04</v>
          </cell>
          <cell r="B333">
            <v>217900</v>
          </cell>
          <cell r="C333" t="str">
            <v>COLCHICINA</v>
          </cell>
          <cell r="D333" t="str">
            <v>COLCHICINA0.5mgTAB/CAPS/GRAG/COMPORTABLETA/CAPSULA/GRAGEA/COMPRIMIDO/PERLA N/A</v>
          </cell>
          <cell r="E333">
            <v>114</v>
          </cell>
          <cell r="F333" t="str">
            <v>COOMEVA</v>
          </cell>
          <cell r="G333" t="str">
            <v>NTI</v>
          </cell>
          <cell r="I333">
            <v>14</v>
          </cell>
        </row>
        <row r="334">
          <cell r="A334" t="str">
            <v>00227601-02</v>
          </cell>
          <cell r="B334">
            <v>196402</v>
          </cell>
          <cell r="C334" t="str">
            <v>COLISTERAMINA</v>
          </cell>
          <cell r="D334" t="str">
            <v>COLESTIRAMINA ANHIDRA4gGRANULADO PARA RECONSTITUCIONORSACHET/SOBRE N/A</v>
          </cell>
          <cell r="E334">
            <v>5543</v>
          </cell>
          <cell r="F334" t="str">
            <v>GENFAR INT</v>
          </cell>
          <cell r="G334" t="str">
            <v>NTI</v>
          </cell>
          <cell r="I334">
            <v>28</v>
          </cell>
        </row>
        <row r="335">
          <cell r="A335" t="str">
            <v>20033548-01</v>
          </cell>
          <cell r="B335">
            <v>527</v>
          </cell>
          <cell r="C335" t="str">
            <v>COLISTINA-CORTICOIDE-NEOMICINA</v>
          </cell>
          <cell r="D335" t="str">
            <v>FIXAMICIN75MLSUSPENSION OTICAFRASCOOTICASSUSPENSION OTICA</v>
          </cell>
          <cell r="E335">
            <v>39800</v>
          </cell>
          <cell r="F335" t="str">
            <v>TECNOQUIMICA</v>
          </cell>
          <cell r="G335" t="str">
            <v>NTI</v>
          </cell>
          <cell r="I335">
            <v>4</v>
          </cell>
        </row>
        <row r="336">
          <cell r="A336" t="str">
            <v>20015718-02</v>
          </cell>
          <cell r="B336">
            <v>206443</v>
          </cell>
          <cell r="C336" t="str">
            <v>DABIGATRAN</v>
          </cell>
          <cell r="D336" t="str">
            <v>DABIGATRAN ETEXILATO150mgTAB/CAPS/GRAG/COMPORTABLETA/CAPSULA/GRAGEA/COMPRIMIDO/PERLAPRADAXA 150MG</v>
          </cell>
          <cell r="E336">
            <v>5664</v>
          </cell>
          <cell r="F336" t="str">
            <v>BOEHRINGER</v>
          </cell>
          <cell r="G336" t="str">
            <v>RNC</v>
          </cell>
          <cell r="H336">
            <v>5664</v>
          </cell>
          <cell r="I336">
            <v>4</v>
          </cell>
        </row>
        <row r="337">
          <cell r="A337" t="str">
            <v>20067183-02</v>
          </cell>
          <cell r="B337">
            <v>266816</v>
          </cell>
          <cell r="C337" t="str">
            <v>DAPAGLIFLOZINA</v>
          </cell>
          <cell r="D337" t="str">
            <v>DAPAGLIFLOZINA10mgTAB/CAPS/GRAG/COMPORTABLETA/CAPSULA/GRAGEA/COMPRIMIDO/PERLAFORXIGA</v>
          </cell>
          <cell r="E337">
            <v>5040</v>
          </cell>
          <cell r="F337" t="str">
            <v>ASTRZEN INT 1OP</v>
          </cell>
          <cell r="G337" t="str">
            <v>REG</v>
          </cell>
          <cell r="H337">
            <v>5040</v>
          </cell>
          <cell r="I337">
            <v>28</v>
          </cell>
        </row>
        <row r="338">
          <cell r="A338" t="str">
            <v>20082695-01</v>
          </cell>
          <cell r="B338">
            <v>274690</v>
          </cell>
          <cell r="C338" t="str">
            <v>DAPAGLIFLOZINA + METFORMINA</v>
          </cell>
          <cell r="D338" t="str">
            <v>DAPAGLIFLOZINA / METFORMINA (XIGDUO XR 5MG/1000MG CAJA X 56 TABLETAS RECUBIERTAS DE LIB PROLONGADA)(5+1.000)mgTABLETA DE LIBERACION SOTENIDAORAL20082695-1N/A</v>
          </cell>
          <cell r="E338">
            <v>2817</v>
          </cell>
          <cell r="F338" t="str">
            <v>ASTRAZE INT 1OP</v>
          </cell>
          <cell r="G338" t="str">
            <v>REG</v>
          </cell>
          <cell r="H338">
            <v>2817</v>
          </cell>
          <cell r="I338">
            <v>28</v>
          </cell>
        </row>
        <row r="339">
          <cell r="A339" t="str">
            <v>20093349-01</v>
          </cell>
          <cell r="B339">
            <v>274689</v>
          </cell>
          <cell r="C339" t="str">
            <v>DAPAGLIFLOZINA + METFORMINA</v>
          </cell>
          <cell r="D339" t="str">
            <v>DAPAGLIFLOZINA / METFORMINA (XIGDUO XR 10MG/1000MG CAJA X 28 TABLETAS RECUBIERTAS DE LIB PROLONGADA)(10+1.000)mgTABLETA DE LIBERACION PROLONGADAORAL20093349-1N/A</v>
          </cell>
          <cell r="E339">
            <v>5634</v>
          </cell>
          <cell r="F339" t="str">
            <v>ASTRAZE INT 1OP</v>
          </cell>
          <cell r="G339" t="str">
            <v>REG</v>
          </cell>
          <cell r="H339">
            <v>5634</v>
          </cell>
          <cell r="I339">
            <v>28</v>
          </cell>
        </row>
        <row r="340">
          <cell r="A340" t="str">
            <v>20195376-01</v>
          </cell>
          <cell r="B340">
            <v>313419</v>
          </cell>
          <cell r="C340" t="str">
            <v>DAROLUTAMIDA</v>
          </cell>
          <cell r="D340" t="str">
            <v>NUBEQA300MGTABLETA/CAPSULA/GRAGEA/COMPRIMIDO/PERLATABLETA/CAPSULA/GRAGEA/COMPRIMIDO/PERLAORALTABLETA/CAPSULA/GRAGEA/COMPRIMIDO/PERLA</v>
          </cell>
          <cell r="E340">
            <v>155555</v>
          </cell>
          <cell r="F340" t="str">
            <v>BAYER INT</v>
          </cell>
          <cell r="G340" t="str">
            <v>NTI</v>
          </cell>
          <cell r="I340">
            <v>28</v>
          </cell>
        </row>
        <row r="341">
          <cell r="A341" t="str">
            <v>19972124-01</v>
          </cell>
          <cell r="B341">
            <v>163071</v>
          </cell>
          <cell r="C341" t="str">
            <v>DEFLAZACORT</v>
          </cell>
          <cell r="D341" t="str">
            <v>DEFLAZACORT6mgTAB/CAPS/GRAG/COMPORTABLETA/CAPSULA/GRAGEA/COMPRIMIDO/PERLA</v>
          </cell>
          <cell r="E341">
            <v>883</v>
          </cell>
          <cell r="F341" t="str">
            <v>GENFAR/WINT INT</v>
          </cell>
          <cell r="G341" t="str">
            <v>REG</v>
          </cell>
          <cell r="H341">
            <v>883</v>
          </cell>
          <cell r="I341">
            <v>28</v>
          </cell>
        </row>
        <row r="342">
          <cell r="A342" t="str">
            <v>20028103-01</v>
          </cell>
          <cell r="B342">
            <v>285751</v>
          </cell>
          <cell r="C342" t="str">
            <v>DENOSUMAB</v>
          </cell>
          <cell r="D342" t="str">
            <v>PROLIA 60 MG CAJA JERINGA PRECARGADAJERINGA PRECARGADAIMJERINGA PRECARGADA</v>
          </cell>
          <cell r="E342">
            <v>590000</v>
          </cell>
          <cell r="F342" t="str">
            <v>AMGEN BIO INT</v>
          </cell>
          <cell r="G342" t="str">
            <v>REG</v>
          </cell>
          <cell r="H342">
            <v>677573</v>
          </cell>
          <cell r="I342">
            <v>28</v>
          </cell>
        </row>
        <row r="343">
          <cell r="A343" t="str">
            <v>20076204-01</v>
          </cell>
          <cell r="B343">
            <v>273376</v>
          </cell>
          <cell r="C343" t="str">
            <v>DESKETOPROFENO</v>
          </cell>
          <cell r="D343" t="str">
            <v>DEXKETOPROFENO50mg/2mlAMP/VIAL/JPPARAMP/VIAL/JP/DISPOSITIVO N/A KETESSE</v>
          </cell>
          <cell r="E343">
            <v>25231</v>
          </cell>
          <cell r="F343" t="str">
            <v>A MENARINI</v>
          </cell>
          <cell r="G343" t="str">
            <v>NTI</v>
          </cell>
          <cell r="I343">
            <v>4</v>
          </cell>
        </row>
        <row r="344">
          <cell r="A344" t="str">
            <v>19929010-02</v>
          </cell>
          <cell r="B344">
            <v>83788</v>
          </cell>
          <cell r="C344" t="str">
            <v>DESLORATADINA</v>
          </cell>
          <cell r="D344" t="str">
            <v>DESLORATADINA5mgTAB/CAPS/GRAG/COMPORTABLETA/CAPSULA/GRAGEA/COMPRIMIDO/PERLA N/A DESLORAN</v>
          </cell>
          <cell r="E344">
            <v>10424</v>
          </cell>
          <cell r="F344" t="str">
            <v>CHALVER</v>
          </cell>
          <cell r="G344" t="str">
            <v>NTI</v>
          </cell>
          <cell r="I344">
            <v>4</v>
          </cell>
        </row>
        <row r="345">
          <cell r="A345" t="str">
            <v>19964038-01</v>
          </cell>
          <cell r="B345">
            <v>146332</v>
          </cell>
          <cell r="C345" t="str">
            <v>DESLORATADINA</v>
          </cell>
          <cell r="D345" t="str">
            <v>DESLORATADINA5mgTAB/CAPS/GRAG/COMPORTABLETA/CAPSULA/GRAGEA/COMPRIMIDO/PERLA N/A</v>
          </cell>
          <cell r="E345">
            <v>3705</v>
          </cell>
          <cell r="F345" t="str">
            <v>LA SANTE</v>
          </cell>
          <cell r="G345" t="str">
            <v>NTI</v>
          </cell>
          <cell r="I345">
            <v>16</v>
          </cell>
        </row>
        <row r="346">
          <cell r="A346" t="str">
            <v>19967929-01</v>
          </cell>
          <cell r="B346">
            <v>142896</v>
          </cell>
          <cell r="C346" t="str">
            <v>DESLORATADINA</v>
          </cell>
          <cell r="D346" t="str">
            <v>DESLORATADINA0.5mg/ml (0.05%)SOLUCION/SUSPENSIONORFRASCO N/A</v>
          </cell>
          <cell r="E346">
            <v>41169</v>
          </cell>
          <cell r="F346" t="str">
            <v>WINTHROP iactiv</v>
          </cell>
          <cell r="G346" t="str">
            <v>NTI</v>
          </cell>
          <cell r="I346">
            <v>16</v>
          </cell>
        </row>
        <row r="347">
          <cell r="A347" t="str">
            <v>19971181-01</v>
          </cell>
          <cell r="B347">
            <v>198229</v>
          </cell>
          <cell r="C347" t="str">
            <v>DESLORATADINA</v>
          </cell>
          <cell r="D347" t="str">
            <v>DESLORATADINA0.5mg/ml (0.05%)SOLUCION/SUSPENSIONORFRASCO N/A DESLODEX</v>
          </cell>
          <cell r="E347">
            <v>75126</v>
          </cell>
          <cell r="F347" t="str">
            <v>NOVAMED</v>
          </cell>
          <cell r="G347" t="str">
            <v>NTI</v>
          </cell>
          <cell r="I347">
            <v>4</v>
          </cell>
        </row>
        <row r="348">
          <cell r="A348" t="str">
            <v>20010084-08</v>
          </cell>
          <cell r="B348">
            <v>313326</v>
          </cell>
          <cell r="C348" t="str">
            <v>DESLORATADINA</v>
          </cell>
          <cell r="D348" t="str">
            <v>DESLORATADINA5mgTAB/CAPS/GRAG/COMPORTABLETA/CAPSULA/GRAGEA/COMPRIMIDO/PERLA N/A DESLODEX</v>
          </cell>
          <cell r="E348">
            <v>3887</v>
          </cell>
          <cell r="F348" t="str">
            <v>NOVAMED</v>
          </cell>
          <cell r="G348" t="str">
            <v>NTI</v>
          </cell>
          <cell r="I348">
            <v>4</v>
          </cell>
        </row>
        <row r="349">
          <cell r="A349" t="str">
            <v>20112763-03</v>
          </cell>
          <cell r="B349">
            <v>291934</v>
          </cell>
          <cell r="C349" t="str">
            <v>DESLORATADINA+ MONTELUKAST</v>
          </cell>
          <cell r="D349" t="str">
            <v>DESLER M510MGTABLETA/CAPSULA/GRAGEA/COMPRIMIDO/PERLATABLETA/CAPSULA/GRAGEA/COMPRIMIDO/PERLAORALTABLETA/CAPSULA/GRAGEA/COMPRIMIDO/PERLA</v>
          </cell>
          <cell r="E349">
            <v>7680</v>
          </cell>
          <cell r="F349" t="str">
            <v>GALENO AGOTADO</v>
          </cell>
          <cell r="G349" t="str">
            <v>NTI</v>
          </cell>
          <cell r="I349">
            <v>4</v>
          </cell>
        </row>
        <row r="350">
          <cell r="A350" t="str">
            <v>00028566-01</v>
          </cell>
          <cell r="B350">
            <v>275052</v>
          </cell>
          <cell r="C350" t="str">
            <v>DESONIDA</v>
          </cell>
          <cell r="D350" t="str">
            <v>DESONIDA0,001CREMATOPTUBO/FRASCO/DISPOSITIVO N/A</v>
          </cell>
          <cell r="E350">
            <v>22062</v>
          </cell>
          <cell r="F350" t="str">
            <v>MEGALABS</v>
          </cell>
          <cell r="G350" t="str">
            <v>NTI</v>
          </cell>
          <cell r="I350">
            <v>28</v>
          </cell>
        </row>
        <row r="351">
          <cell r="A351" t="str">
            <v>00053846-04</v>
          </cell>
          <cell r="B351">
            <v>42315</v>
          </cell>
          <cell r="C351" t="str">
            <v>DESONIDA</v>
          </cell>
          <cell r="D351" t="str">
            <v>DESONIDA0,05CREMATOPTUBO/FRASCO/DISPOSITIVO N/A</v>
          </cell>
          <cell r="E351">
            <v>74212</v>
          </cell>
          <cell r="F351" t="str">
            <v>MEGALABS</v>
          </cell>
          <cell r="G351" t="str">
            <v>NTI</v>
          </cell>
          <cell r="I351">
            <v>16</v>
          </cell>
        </row>
        <row r="352">
          <cell r="A352" t="str">
            <v>00217278-02</v>
          </cell>
          <cell r="B352">
            <v>88693</v>
          </cell>
          <cell r="C352" t="str">
            <v>DESONIDA</v>
          </cell>
          <cell r="D352" t="str">
            <v>DESONIDA (DESONIDA 0.1% SIEGFRIED CREMA X 15 GRS)0.1(%)EMULSIONTOPICA (EXTERNA)217278-2 N/A</v>
          </cell>
          <cell r="E352">
            <v>21127</v>
          </cell>
          <cell r="F352" t="str">
            <v>DERMACARE</v>
          </cell>
          <cell r="G352" t="str">
            <v>NTI</v>
          </cell>
          <cell r="I352">
            <v>16</v>
          </cell>
        </row>
        <row r="353">
          <cell r="A353" t="str">
            <v>20001974-06</v>
          </cell>
          <cell r="B353">
            <v>278511</v>
          </cell>
          <cell r="C353" t="str">
            <v>DESVENLAFAXINA</v>
          </cell>
          <cell r="D353" t="str">
            <v>DESVENLAFAXINA50mgTAB/CAPS/GRAG/COMPORTABLETA/CAPSULA/GRAGEA/COMPRIMIDO/PERLAPRITIQ</v>
          </cell>
          <cell r="E353">
            <v>1496</v>
          </cell>
          <cell r="F353" t="str">
            <v>PFIZER INT</v>
          </cell>
          <cell r="G353" t="str">
            <v>REG</v>
          </cell>
          <cell r="H353">
            <v>1496</v>
          </cell>
          <cell r="I353">
            <v>28</v>
          </cell>
        </row>
        <row r="354">
          <cell r="A354" t="str">
            <v>20084420-13</v>
          </cell>
          <cell r="B354">
            <v>251311</v>
          </cell>
          <cell r="C354" t="str">
            <v>DESVENLAFAXINA</v>
          </cell>
          <cell r="D354" t="str">
            <v>DESVENLAFAXINA50mgTAB/CAPS/GRAG/COMPORTABLETA/CAPSULA/GRAGEA/COMPRIMIDO/PERLASTYMA</v>
          </cell>
          <cell r="E354">
            <v>1496</v>
          </cell>
          <cell r="F354" t="str">
            <v>TECNOQUIMICA</v>
          </cell>
          <cell r="G354" t="str">
            <v>REG</v>
          </cell>
          <cell r="H354">
            <v>1496</v>
          </cell>
          <cell r="I354">
            <v>4</v>
          </cell>
        </row>
        <row r="355">
          <cell r="A355" t="str">
            <v>00007028-02</v>
          </cell>
          <cell r="B355">
            <v>65564</v>
          </cell>
          <cell r="C355" t="str">
            <v>DEXAMET+SULFATO GENTA+KETOCONA</v>
          </cell>
          <cell r="D355" t="str">
            <v>KETOCONAZOL + GENTAMICINA + DEXAMETASONA(2+0.1+0.04)%CREMATOPTUBO/FRASCO/DISPOSITIVO N/A BIODERM 20GR</v>
          </cell>
          <cell r="E355">
            <v>37206</v>
          </cell>
          <cell r="F355" t="str">
            <v>SIEGFRIED</v>
          </cell>
          <cell r="G355" t="str">
            <v>NTI</v>
          </cell>
          <cell r="I355">
            <v>4</v>
          </cell>
        </row>
        <row r="356">
          <cell r="A356" t="str">
            <v>19959764-02</v>
          </cell>
          <cell r="B356">
            <v>308663</v>
          </cell>
          <cell r="C356" t="str">
            <v>DEXAMETASONA</v>
          </cell>
          <cell r="D356" t="str">
            <v>DEXAMETASONA FOSFATO4mgAMP/VIAL/JPPARAMP/VIAL/JP N/A</v>
          </cell>
          <cell r="E356">
            <v>2664</v>
          </cell>
          <cell r="F356" t="str">
            <v>GENFAR     C/U</v>
          </cell>
          <cell r="G356" t="str">
            <v>NTI</v>
          </cell>
          <cell r="I356">
            <v>16</v>
          </cell>
        </row>
        <row r="357">
          <cell r="A357" t="str">
            <v>20099302-02</v>
          </cell>
          <cell r="B357">
            <v>196529</v>
          </cell>
          <cell r="C357" t="str">
            <v>DEXAMETASONA</v>
          </cell>
          <cell r="D357" t="str">
            <v>DEXAMETASONA ACETATO8mgAMP/VIAL/JPPARAMP/VIAL/JP N/A</v>
          </cell>
          <cell r="E357">
            <v>3505</v>
          </cell>
          <cell r="F357" t="str">
            <v>GENFAR INT</v>
          </cell>
          <cell r="G357" t="str">
            <v>NTI</v>
          </cell>
          <cell r="I357">
            <v>28</v>
          </cell>
        </row>
        <row r="358">
          <cell r="A358" t="str">
            <v>19928118-01</v>
          </cell>
          <cell r="B358">
            <v>242494</v>
          </cell>
          <cell r="C358" t="str">
            <v>DEXKETOPROFENO</v>
          </cell>
          <cell r="D358" t="str">
            <v>DEXKETOPROFENO25mgTAB/CAPS/GRAG/COMPORTABLETA/CAPSULA/GRAGEA/COMPRIMIDO/PERLA N/A KETESSE</v>
          </cell>
          <cell r="E358">
            <v>3219</v>
          </cell>
          <cell r="F358" t="str">
            <v>A MENARIN INT</v>
          </cell>
          <cell r="G358" t="str">
            <v>NTI</v>
          </cell>
          <cell r="I358">
            <v>28</v>
          </cell>
        </row>
        <row r="359">
          <cell r="A359" t="str">
            <v>20103268-02</v>
          </cell>
          <cell r="B359">
            <v>290365</v>
          </cell>
          <cell r="C359" t="str">
            <v>DEXKETOPROFENO</v>
          </cell>
          <cell r="D359" t="str">
            <v>DEXKETOPROFENO25mgTAB/CAPS/GRAG/COMPORTABLETA/CAPSULA/GRAGEA/COMPRIMIDO/PERLA N/A DEXKETOVITAE</v>
          </cell>
          <cell r="E359">
            <v>4330</v>
          </cell>
          <cell r="F359" t="str">
            <v>EUROPEAN PHARM.</v>
          </cell>
          <cell r="G359" t="str">
            <v>NTI</v>
          </cell>
          <cell r="I359">
            <v>4</v>
          </cell>
        </row>
        <row r="360">
          <cell r="A360" t="str">
            <v>20066787-06</v>
          </cell>
          <cell r="B360">
            <v>277624</v>
          </cell>
          <cell r="C360" t="str">
            <v>DEXLANSOPRAZOL</v>
          </cell>
          <cell r="D360" t="str">
            <v>DEXLANSOPRAZOL60mgTAB/CAPS/GRAG/COMPORTABLETA/CAPSULA/GRAGEA/COMPRIMIDO/PERLAN/A DEXLANZOPRAL 60MG</v>
          </cell>
          <cell r="E360">
            <v>11610</v>
          </cell>
          <cell r="F360" t="str">
            <v>MEGALABS</v>
          </cell>
          <cell r="G360" t="str">
            <v>NTI</v>
          </cell>
          <cell r="I360">
            <v>4</v>
          </cell>
        </row>
        <row r="361">
          <cell r="A361" t="str">
            <v>20079140-10</v>
          </cell>
          <cell r="B361">
            <v>278151</v>
          </cell>
          <cell r="C361" t="str">
            <v>DEXLANSOPRAZOL</v>
          </cell>
          <cell r="D361" t="str">
            <v>DEXLANSOPRAZOL30mgTAB/CAPS/GRAG/COMPORTABLETA/CAPSULA/GRAGEA/COMPRIMIDO/PERLAN/A DEXLANZOPRAL 30MG</v>
          </cell>
          <cell r="E361">
            <v>10037</v>
          </cell>
          <cell r="F361" t="str">
            <v>MEGALABS</v>
          </cell>
          <cell r="G361" t="str">
            <v>NTI</v>
          </cell>
          <cell r="I361">
            <v>4</v>
          </cell>
        </row>
        <row r="362">
          <cell r="A362" t="str">
            <v>20033641-04</v>
          </cell>
          <cell r="B362">
            <v>285756</v>
          </cell>
          <cell r="C362" t="str">
            <v>DIACEREINA</v>
          </cell>
          <cell r="D362" t="str">
            <v>DIACEREINA50mgTAB/CAPS/GRAG/COMPORTABLETA/CAPSULA/GRAGEA/COMPRIMIDO/PERLAARTRIDOX</v>
          </cell>
          <cell r="E362">
            <v>913</v>
          </cell>
          <cell r="F362" t="str">
            <v>NOVAMED INT</v>
          </cell>
          <cell r="G362" t="str">
            <v>REG</v>
          </cell>
          <cell r="H362">
            <v>913</v>
          </cell>
          <cell r="I362">
            <v>28</v>
          </cell>
        </row>
        <row r="363">
          <cell r="A363" t="str">
            <v>20059777-06</v>
          </cell>
          <cell r="B363">
            <v>265215</v>
          </cell>
          <cell r="C363" t="str">
            <v>DICLOFENAC POTASICO</v>
          </cell>
          <cell r="D363" t="str">
            <v>DICLOFEN AEROSO200MLSOLUCION SPRAYENVASEORALSOLUCION SPRAY</v>
          </cell>
          <cell r="E363">
            <v>53920</v>
          </cell>
          <cell r="F363" t="str">
            <v>COLMED DESCONTI</v>
          </cell>
          <cell r="G363" t="str">
            <v>NTI</v>
          </cell>
          <cell r="I363">
            <v>16</v>
          </cell>
        </row>
        <row r="364">
          <cell r="A364" t="str">
            <v>19955886-01</v>
          </cell>
          <cell r="B364">
            <v>246278</v>
          </cell>
          <cell r="C364" t="str">
            <v>DICLOFENAC SOD+CODEINA FOSFATO</v>
          </cell>
          <cell r="D364" t="str">
            <v>DICLOFENACO + CODEINA(50+50)mgTAB/CAPS/GRAG/COMPORTABLETA/CAPSULA/GRAGEA/COMPRIMIDO/PERLA N/A LERTUS FORTE</v>
          </cell>
          <cell r="E364">
            <v>4008</v>
          </cell>
          <cell r="F364" t="str">
            <v>ADIUM SAS</v>
          </cell>
          <cell r="G364" t="str">
            <v>NTI</v>
          </cell>
          <cell r="I364">
            <v>28</v>
          </cell>
        </row>
        <row r="365">
          <cell r="A365" t="str">
            <v>19931425-13</v>
          </cell>
          <cell r="B365">
            <v>268368</v>
          </cell>
          <cell r="C365" t="str">
            <v>DICLOFENACO COLESTIRAMINA</v>
          </cell>
          <cell r="D365" t="str">
            <v>PROLERTUS140MGTABLETA/CAPSULA/GRAGEA/COMPRIMIDO/PERLATABLETA/CAPSULA/GRAGEA/COMPRIMIDO/PERLAORALTABLETA/CAPSULA/GRAGEA/COMPRIMIDO/PERLA</v>
          </cell>
          <cell r="E365">
            <v>2514</v>
          </cell>
          <cell r="F365" t="str">
            <v>ADIUM SAS</v>
          </cell>
          <cell r="G365" t="str">
            <v>NTI</v>
          </cell>
          <cell r="I365">
            <v>28</v>
          </cell>
        </row>
        <row r="366">
          <cell r="A366" t="str">
            <v>20118182-04</v>
          </cell>
          <cell r="B366">
            <v>299634</v>
          </cell>
          <cell r="C366" t="str">
            <v>DICLOFENACO SODIC+ A.HIALURONI</v>
          </cell>
          <cell r="D366" t="str">
            <v>ESQUERAT EUROETIKA3+2,5G/100GGEL TOPICOTUBOTOPICAGEL TOPICO</v>
          </cell>
          <cell r="E366">
            <v>88986</v>
          </cell>
          <cell r="F366" t="str">
            <v>EUROETIKA</v>
          </cell>
          <cell r="G366" t="str">
            <v>NTI</v>
          </cell>
          <cell r="I366">
            <v>4</v>
          </cell>
        </row>
        <row r="367">
          <cell r="A367" t="str">
            <v>00037902-03</v>
          </cell>
          <cell r="B367">
            <v>307831</v>
          </cell>
          <cell r="C367" t="str">
            <v>DICLOFENACO SÓDICO</v>
          </cell>
          <cell r="D367" t="str">
            <v>DICLOFENACO75mg/3ml (2.5%)AMP/VIAL/JPPARAMP/VIAL/JP N/A</v>
          </cell>
          <cell r="E367">
            <v>3042</v>
          </cell>
          <cell r="F367" t="str">
            <v>TECNOQUIMICA</v>
          </cell>
          <cell r="G367" t="str">
            <v>NTI</v>
          </cell>
          <cell r="I367">
            <v>16</v>
          </cell>
        </row>
        <row r="368">
          <cell r="A368" t="str">
            <v>00227297-02</v>
          </cell>
          <cell r="B368">
            <v>161085</v>
          </cell>
          <cell r="C368" t="str">
            <v>DICLOFENACO SÓDICO</v>
          </cell>
          <cell r="D368" t="str">
            <v>DICLOFENACO0,01GELTOPTUBO/FRASCO/DISPOSITIVO N/A VOLTAREM 110 GT</v>
          </cell>
          <cell r="E368">
            <v>115390</v>
          </cell>
          <cell r="F368" t="str">
            <v>HALEON</v>
          </cell>
          <cell r="G368" t="str">
            <v>NTI</v>
          </cell>
          <cell r="I368">
            <v>16</v>
          </cell>
        </row>
        <row r="369">
          <cell r="A369" t="str">
            <v>00227297-05</v>
          </cell>
          <cell r="B369">
            <v>227</v>
          </cell>
          <cell r="C369" t="str">
            <v>DICLOFENACO SÓDICO</v>
          </cell>
          <cell r="D369" t="str">
            <v>DICLOFENACO0,01GELTOPTUBO/FRASCO/DISPOSITIVO N/A VOLTAREM 30 GR</v>
          </cell>
          <cell r="E369">
            <v>47134</v>
          </cell>
          <cell r="F369" t="str">
            <v>NOVARTIS</v>
          </cell>
          <cell r="G369" t="str">
            <v>NTI</v>
          </cell>
          <cell r="I369">
            <v>16</v>
          </cell>
        </row>
        <row r="370">
          <cell r="A370" t="str">
            <v>01982542-01</v>
          </cell>
          <cell r="B370">
            <v>196369</v>
          </cell>
          <cell r="C370" t="str">
            <v>DICLOFENACO SÓDICO</v>
          </cell>
          <cell r="D370" t="str">
            <v>DICLOFENACO0,01GELTOPTUBO/FRASCO/DISPOSITIVO N/A</v>
          </cell>
          <cell r="E370">
            <v>5220</v>
          </cell>
          <cell r="F370" t="str">
            <v>GENFAR INT</v>
          </cell>
          <cell r="G370" t="str">
            <v>NTI</v>
          </cell>
          <cell r="I370">
            <v>28</v>
          </cell>
        </row>
        <row r="371">
          <cell r="A371" t="str">
            <v>19902446-04</v>
          </cell>
          <cell r="B371">
            <v>1851</v>
          </cell>
          <cell r="C371" t="str">
            <v>DICLOFENACO SÓDICO</v>
          </cell>
          <cell r="D371" t="str">
            <v>DICLOFENACO50mgTAB/CAPS/GRAG/COMPORTABLETA/CAPSULA/GRAGEA/COMPRIMIDO/PERLA N/A</v>
          </cell>
          <cell r="E371">
            <v>224</v>
          </cell>
          <cell r="F371" t="str">
            <v>GENFAR ****</v>
          </cell>
          <cell r="G371" t="str">
            <v>NTI</v>
          </cell>
          <cell r="I371">
            <v>16</v>
          </cell>
        </row>
        <row r="372">
          <cell r="A372" t="str">
            <v>19986823-03</v>
          </cell>
          <cell r="B372">
            <v>187245</v>
          </cell>
          <cell r="C372" t="str">
            <v>DICLOFENACO SÓDICO</v>
          </cell>
          <cell r="D372" t="str">
            <v>DICLOFENACO100mgTAB/CAPS/GRAG/COMPORTABLETA/CAPSULA/GRAGEA/COMPRIMIDO/PERLA N/A</v>
          </cell>
          <cell r="E372">
            <v>858</v>
          </cell>
          <cell r="F372" t="str">
            <v>LAFRANCOL #</v>
          </cell>
          <cell r="G372" t="str">
            <v>NTI</v>
          </cell>
          <cell r="I372">
            <v>16</v>
          </cell>
        </row>
        <row r="373">
          <cell r="A373" t="str">
            <v>20018592-04</v>
          </cell>
          <cell r="B373">
            <v>212902</v>
          </cell>
          <cell r="C373" t="str">
            <v>DIENOGEST</v>
          </cell>
          <cell r="D373" t="str">
            <v>DIENOGEST (VISANNE 2 MG X 28 COMPRIMIDOS)2mgTABLETAORAL20018592-1 N/A</v>
          </cell>
          <cell r="E373">
            <v>4647</v>
          </cell>
          <cell r="F373" t="str">
            <v>BAYER</v>
          </cell>
          <cell r="G373" t="str">
            <v>RNC</v>
          </cell>
          <cell r="H373">
            <v>4647.2857142857147</v>
          </cell>
          <cell r="I373">
            <v>4</v>
          </cell>
        </row>
        <row r="374">
          <cell r="A374" t="str">
            <v>20038827-06</v>
          </cell>
          <cell r="B374">
            <v>250742</v>
          </cell>
          <cell r="C374" t="str">
            <v>DIENOGEST</v>
          </cell>
          <cell r="D374" t="str">
            <v>DIENOGEST (DIENOMET 2 MG CAJA X 28 TABLETAS)2mgTABLETAORAL20038827-6 N/A</v>
          </cell>
          <cell r="E374">
            <v>4647</v>
          </cell>
          <cell r="F374" t="str">
            <v>LAFRANCOL INT</v>
          </cell>
          <cell r="G374" t="str">
            <v>REG</v>
          </cell>
          <cell r="H374">
            <v>4647</v>
          </cell>
          <cell r="I374">
            <v>28</v>
          </cell>
        </row>
        <row r="375">
          <cell r="A375" t="str">
            <v>20080146-01</v>
          </cell>
          <cell r="B375">
            <v>256698</v>
          </cell>
          <cell r="C375" t="str">
            <v>DIENOGEST</v>
          </cell>
          <cell r="D375" t="str">
            <v>DIENOGEST2mgTAB/CAPS/GRAG/COMPORTABLETA/CAPSULA/GRAGEA/COMPRIMIDO/PERLAMETRINELLE</v>
          </cell>
          <cell r="E375">
            <v>4647</v>
          </cell>
          <cell r="F375" t="str">
            <v>EXELTIS</v>
          </cell>
          <cell r="G375" t="str">
            <v>REG</v>
          </cell>
          <cell r="H375">
            <v>4647.2857142857147</v>
          </cell>
          <cell r="I375">
            <v>4</v>
          </cell>
        </row>
        <row r="376">
          <cell r="A376" t="str">
            <v>20156284-01</v>
          </cell>
          <cell r="B376">
            <v>292313</v>
          </cell>
          <cell r="C376" t="str">
            <v>DIENOGEST+ ESTRADIOL HEMIDRATO</v>
          </cell>
          <cell r="D376" t="str">
            <v>DIENOGEST + ESTRADIOL(2+1.5)mgTAB/CAPS/GRAG/COMPORTABLETA/CAPSULA/GRAGEA/COMPRIMIDO/PERLABELLANEW</v>
          </cell>
          <cell r="E376">
            <v>1605</v>
          </cell>
          <cell r="F376" t="str">
            <v>ESC LAFRANCOL</v>
          </cell>
          <cell r="G376" t="str">
            <v>REG</v>
          </cell>
          <cell r="H376">
            <v>1605.4642857142858</v>
          </cell>
          <cell r="I376">
            <v>4</v>
          </cell>
        </row>
        <row r="377">
          <cell r="A377" t="str">
            <v>00043001-01</v>
          </cell>
          <cell r="B377">
            <v>315</v>
          </cell>
          <cell r="C377" t="str">
            <v>DIETILAMINA+ESCINA AMORFA</v>
          </cell>
          <cell r="D377" t="str">
            <v>REPARIL GEL N 30 GRAMOSTUBOTUBOTOPICOTUBO/FRASCO/DISPOSITIVO</v>
          </cell>
          <cell r="E377">
            <v>77392</v>
          </cell>
          <cell r="F377" t="str">
            <v>GRUNENTHAL</v>
          </cell>
          <cell r="G377" t="str">
            <v>NTI</v>
          </cell>
          <cell r="I377">
            <v>4</v>
          </cell>
        </row>
        <row r="378">
          <cell r="A378" t="str">
            <v>19919306-01</v>
          </cell>
          <cell r="B378">
            <v>301861</v>
          </cell>
          <cell r="C378" t="str">
            <v>DIFENHIDRAMINA</v>
          </cell>
          <cell r="D378" t="str">
            <v>DIFENHIDRAMINA 125 mg/5 mL JARABE (DIFENHIDRAMINA CLORHIDRATO JARABE LAPROF X 120 ML.)2.5mg/ml (0.25(%))SOLUCIONESORAL19919306-1 N/A</v>
          </cell>
          <cell r="E378">
            <v>5813</v>
          </cell>
          <cell r="F378" t="str">
            <v>LAPROFF</v>
          </cell>
          <cell r="G378" t="str">
            <v>NTI</v>
          </cell>
          <cell r="I378">
            <v>16</v>
          </cell>
        </row>
        <row r="379">
          <cell r="A379" t="str">
            <v>00031398-02</v>
          </cell>
          <cell r="B379">
            <v>499</v>
          </cell>
          <cell r="C379" t="str">
            <v>DIHIDROCODEINA</v>
          </cell>
          <cell r="D379" t="str">
            <v>DIHIDROCODEINA BITARTRATO2.42mg/ml (0.242%)SOLUCION/SUSPENSIONORFRASCO N/A PARACODINA</v>
          </cell>
          <cell r="E379">
            <v>29722</v>
          </cell>
          <cell r="F379" t="str">
            <v>LEGRAND</v>
          </cell>
          <cell r="G379" t="str">
            <v>NTI</v>
          </cell>
          <cell r="I379">
            <v>4</v>
          </cell>
        </row>
        <row r="380">
          <cell r="A380" t="str">
            <v>19908368-01</v>
          </cell>
          <cell r="B380">
            <v>46027</v>
          </cell>
          <cell r="C380" t="str">
            <v>DIMENHIDRINATO</v>
          </cell>
          <cell r="D380" t="str">
            <v>MAREOL50MGTABLETA/CAPSULA/GRAGEA/COMPRIMIDO/PERLATABLETA/CAPSULA/GRAGEA/COMPRIMIDO/PERLAORALTABLETA/CAPSULA/GRAGEA/COMPRIMIDO/PERLA</v>
          </cell>
          <cell r="E380">
            <v>6593</v>
          </cell>
          <cell r="F380" t="str">
            <v>HALEON</v>
          </cell>
          <cell r="G380" t="str">
            <v>NTI</v>
          </cell>
          <cell r="I380">
            <v>16</v>
          </cell>
        </row>
        <row r="381">
          <cell r="A381" t="str">
            <v>00037246-01</v>
          </cell>
          <cell r="B381">
            <v>108788</v>
          </cell>
          <cell r="C381" t="str">
            <v>DINITRATO DE ISOSORBIDE</v>
          </cell>
          <cell r="D381" t="str">
            <v>ISOSORBIDE DINITRATO10mgTAB/CAPS/GRAG/COMPORTABLETA/CAPSULA/GRAGEA/COMPRIMIDO/PERLAN/A</v>
          </cell>
          <cell r="E381">
            <v>2027</v>
          </cell>
          <cell r="F381" t="str">
            <v>BAGO</v>
          </cell>
          <cell r="G381" t="str">
            <v>NTI</v>
          </cell>
          <cell r="I381">
            <v>4</v>
          </cell>
        </row>
        <row r="382">
          <cell r="A382" t="str">
            <v>20244007-01</v>
          </cell>
          <cell r="B382">
            <v>315908</v>
          </cell>
          <cell r="C382" t="str">
            <v>DIOSMECTITA</v>
          </cell>
          <cell r="D382" t="str">
            <v>DIOSMECTITA 3gPOLVO PARA RECONSTITUCIONORSACHET/SOBREN/A SMECTA 3G</v>
          </cell>
          <cell r="E382">
            <v>4805</v>
          </cell>
          <cell r="F382" t="str">
            <v>GENFAR</v>
          </cell>
          <cell r="G382" t="str">
            <v>NTI</v>
          </cell>
          <cell r="I382">
            <v>16</v>
          </cell>
        </row>
        <row r="383">
          <cell r="A383" t="str">
            <v>19962154-09</v>
          </cell>
          <cell r="B383">
            <v>300560</v>
          </cell>
          <cell r="C383" t="str">
            <v>DIOSMINA+HESPERIDINA</v>
          </cell>
          <cell r="D383" t="str">
            <v>DIOSMINA600mgTAB/CAPS/GRAG/COMPORTABLETA/CAPSULA/GRAGEA/COMPRIMIDO/PERLA</v>
          </cell>
          <cell r="E383">
            <v>877</v>
          </cell>
          <cell r="F383" t="str">
            <v>TECNOQUIMICA</v>
          </cell>
          <cell r="G383" t="str">
            <v>REG</v>
          </cell>
          <cell r="H383">
            <v>877</v>
          </cell>
          <cell r="I383">
            <v>28</v>
          </cell>
        </row>
        <row r="384">
          <cell r="A384" t="str">
            <v>20079787-03</v>
          </cell>
          <cell r="B384">
            <v>276125</v>
          </cell>
          <cell r="C384" t="str">
            <v>DIOSMINA+HESPERIDINA</v>
          </cell>
          <cell r="D384" t="str">
            <v>DIOSMINA-HESPERIDINA (DAFLON 1000 MG SUSP ORAL CAJA X 30 SOBRES DE 10 ML.)1.000mgSUSPENSION ORALORAL20079787-3N/A</v>
          </cell>
          <cell r="E384">
            <v>12931</v>
          </cell>
          <cell r="F384" t="str">
            <v>SERVIER INT</v>
          </cell>
          <cell r="G384" t="str">
            <v>NTI</v>
          </cell>
          <cell r="I384">
            <v>28</v>
          </cell>
        </row>
        <row r="385">
          <cell r="A385" t="str">
            <v>00039815-01</v>
          </cell>
          <cell r="B385">
            <v>279755</v>
          </cell>
          <cell r="C385" t="str">
            <v>DIPIRO-METAMIZ+ISOMETEPT+CAFEI</v>
          </cell>
          <cell r="D385" t="str">
            <v>DIPIRONA + ISOMETEPTENO (CLORHIDRATO) + CAFEINA ANHIDRA[300+(30-50)+30]mg/mlSOLUCION/SUSPENSIONORFRASCO N/A NEOSALDINA</v>
          </cell>
          <cell r="E385">
            <v>70972</v>
          </cell>
          <cell r="F385" t="str">
            <v>TAKEDA INT</v>
          </cell>
          <cell r="G385" t="str">
            <v>NTI</v>
          </cell>
          <cell r="I385">
            <v>28</v>
          </cell>
        </row>
        <row r="386">
          <cell r="A386" t="str">
            <v>00104739-02</v>
          </cell>
          <cell r="B386">
            <v>129076</v>
          </cell>
          <cell r="C386" t="str">
            <v>DIVALPROATO SODICO</v>
          </cell>
          <cell r="D386" t="str">
            <v>VALPROICO ACIDO + VALPROATO DE SODIO (DIVALPROATO SODICO) (VALCOTE)500mg (base)TABLETA/CAPSULA/GRAGEA/COMPRIMIDO/PERLAORTABLETA/CAPSULA/GRAGEA/COMPRIMIDO/PERLALIBERACION RETARDA</v>
          </cell>
          <cell r="E386">
            <v>2254</v>
          </cell>
          <cell r="F386" t="str">
            <v>ABBOTT INT POS</v>
          </cell>
          <cell r="G386" t="str">
            <v>REG</v>
          </cell>
          <cell r="H386">
            <v>2440</v>
          </cell>
          <cell r="I386">
            <v>28</v>
          </cell>
        </row>
        <row r="387">
          <cell r="A387" t="str">
            <v>20119257-03</v>
          </cell>
          <cell r="B387">
            <v>177696</v>
          </cell>
          <cell r="C387" t="str">
            <v>DIVALPROATO SODICO</v>
          </cell>
          <cell r="D387" t="str">
            <v>VALPROICO ACIDO + VALPROATO DE SODIO (DIVALPROATO SODICO) ACCION PROLONGADA250mg (base)TAB/CAPS/GRAG/COMPORTAB LIBERACION MODIFICADAVALCOTER ER</v>
          </cell>
          <cell r="E387">
            <v>2440</v>
          </cell>
          <cell r="F387" t="str">
            <v>ABBOT INT</v>
          </cell>
          <cell r="G387" t="str">
            <v>REG</v>
          </cell>
          <cell r="H387">
            <v>2440</v>
          </cell>
          <cell r="I387">
            <v>28</v>
          </cell>
        </row>
        <row r="388">
          <cell r="A388" t="str">
            <v>19987925-01</v>
          </cell>
          <cell r="B388">
            <v>196385</v>
          </cell>
          <cell r="C388" t="str">
            <v>DOMPERIDONA</v>
          </cell>
          <cell r="D388" t="str">
            <v>DOMPERIDONA G-FAR 10 MG TABLETA/CAPSULA/GRAGEA/COMPRIMIDO/PERLA TABLETAS RECUBIERTAS.ORALTABLETA/CAPSULA/GRAGEA/COMPRIMIDO/PERLA</v>
          </cell>
          <cell r="E388">
            <v>179</v>
          </cell>
          <cell r="F388" t="str">
            <v>GENF/WINTH INT</v>
          </cell>
          <cell r="G388" t="str">
            <v>REG</v>
          </cell>
          <cell r="H388">
            <v>179</v>
          </cell>
          <cell r="I388">
            <v>28</v>
          </cell>
        </row>
        <row r="389">
          <cell r="A389" t="str">
            <v>20110165-01</v>
          </cell>
          <cell r="B389">
            <v>276964</v>
          </cell>
          <cell r="C389" t="str">
            <v>DORZOLAMIDA+TIMOLOL+BRIMONIDIN</v>
          </cell>
          <cell r="D389" t="str">
            <v>BRIMONIDINA - TIMOLOL - DORZOLAMIDA 20-5-2 mg SOLUCION OFTAMLIMICA (KRYTANTEK OFTENO PF SOLUC OFTAL FCO X 5 ML LIBRE DE CONSERVANTES)(20+5+2)mg/mlSOLUCION OFTALMICATÓPICA OCULAR20110165-1 N/A KRYTANTEK</v>
          </cell>
          <cell r="E389">
            <v>66415</v>
          </cell>
          <cell r="F389" t="str">
            <v>SOPHIA INT</v>
          </cell>
          <cell r="G389" t="str">
            <v>REG</v>
          </cell>
          <cell r="H389">
            <v>66415</v>
          </cell>
          <cell r="I389">
            <v>28</v>
          </cell>
        </row>
        <row r="390">
          <cell r="A390" t="str">
            <v>20018396-24</v>
          </cell>
          <cell r="B390">
            <v>110534</v>
          </cell>
          <cell r="C390" t="str">
            <v>DOXICICLINA</v>
          </cell>
          <cell r="D390" t="str">
            <v>DOXICICLINA (CLORHIDRATO)100mg (base)TAB/CAPS/GRAG/COMPORTABLETA/CAPSULA/GRAGEA/COMPRIMIDO/PERLA N/A</v>
          </cell>
          <cell r="E390">
            <v>317</v>
          </cell>
          <cell r="F390" t="str">
            <v>TECNOQUIMICA</v>
          </cell>
          <cell r="G390" t="str">
            <v>NTI</v>
          </cell>
          <cell r="I390">
            <v>28</v>
          </cell>
        </row>
        <row r="391">
          <cell r="A391" t="str">
            <v>20151057-01</v>
          </cell>
          <cell r="B391">
            <v>298113</v>
          </cell>
          <cell r="C391" t="str">
            <v>DROSPIRENONA</v>
          </cell>
          <cell r="D391" t="str">
            <v>GYNETS 4 MGTABLETA/CAPSULA/GRAGEA/COMPRIMIDO/PERLA TABLETAS RECUBIERTASORALTABLETA/CAPSULA/GRAGEA/COMPRIMIDO/PERLA</v>
          </cell>
          <cell r="E391">
            <v>1583</v>
          </cell>
          <cell r="F391" t="str">
            <v>LAFRANCOL</v>
          </cell>
          <cell r="G391" t="str">
            <v>NTI</v>
          </cell>
          <cell r="I391">
            <v>4</v>
          </cell>
        </row>
        <row r="392">
          <cell r="A392" t="str">
            <v>19968665-01</v>
          </cell>
          <cell r="B392">
            <v>284311</v>
          </cell>
          <cell r="C392" t="str">
            <v>DROSPIRENONA+ETINILESTRADIOL</v>
          </cell>
          <cell r="D392" t="str">
            <v>DROSPIRENONA-ETINILESTRADIOL (YASMINIQ X 28 COMPRIMIDOS)(3+0.02)mgTABLETAORAL19968665-1 N/A</v>
          </cell>
          <cell r="E392">
            <v>961</v>
          </cell>
          <cell r="F392" t="str">
            <v>BAYER INT</v>
          </cell>
          <cell r="G392" t="str">
            <v>REG</v>
          </cell>
          <cell r="H392">
            <v>961</v>
          </cell>
          <cell r="I392">
            <v>28</v>
          </cell>
        </row>
        <row r="393">
          <cell r="A393" t="str">
            <v>19987728-02</v>
          </cell>
          <cell r="B393">
            <v>269353</v>
          </cell>
          <cell r="C393" t="str">
            <v>DROSPIRENONA+ETINILESTRADIOL</v>
          </cell>
          <cell r="D393" t="str">
            <v>DROSPIRENONA-ETINILESTRADIOL (VERONIQ 3/0.03 MG X 21 TABLETAS G-TABS)(3+0.03)mgTABLETAORAL19987728-2 N/A</v>
          </cell>
          <cell r="E393">
            <v>1281</v>
          </cell>
          <cell r="F393" t="str">
            <v>PROCAPS INT</v>
          </cell>
          <cell r="G393" t="str">
            <v>REG</v>
          </cell>
          <cell r="H393">
            <v>1281</v>
          </cell>
          <cell r="I393">
            <v>28</v>
          </cell>
        </row>
        <row r="394">
          <cell r="A394" t="str">
            <v>19989179-01</v>
          </cell>
          <cell r="B394">
            <v>267113</v>
          </cell>
          <cell r="C394" t="str">
            <v>DROSPIRENONA+ETINILESTRADIOL</v>
          </cell>
          <cell r="D394" t="str">
            <v>DROSPIRENONA + ETINILESTRADIOL(3+0.02)mgTAB/CAPS/GRAG/COMPORTABLETA/CAPSULA/GRAGEA/COMPRIMIDO/PERLAFEMELLE</v>
          </cell>
          <cell r="E394">
            <v>961</v>
          </cell>
          <cell r="F394" t="str">
            <v>LAFRANCOL INT</v>
          </cell>
          <cell r="G394" t="str">
            <v>REG</v>
          </cell>
          <cell r="H394">
            <v>961</v>
          </cell>
          <cell r="I394">
            <v>28</v>
          </cell>
        </row>
        <row r="395">
          <cell r="A395" t="str">
            <v>19951543-08</v>
          </cell>
          <cell r="B395">
            <v>161805</v>
          </cell>
          <cell r="C395" t="str">
            <v>DULOXETINA</v>
          </cell>
          <cell r="D395" t="str">
            <v>DULOXETINA 60mg TAB/CAPS/GRAG/COMPORTABLETA/CAPSULA/GRAGEA/COMPRIMIDO/PERLASYMBALTA</v>
          </cell>
          <cell r="E395">
            <v>2678</v>
          </cell>
          <cell r="F395" t="str">
            <v>ELI LILL INT</v>
          </cell>
          <cell r="G395" t="str">
            <v>REG</v>
          </cell>
          <cell r="H395">
            <v>2678</v>
          </cell>
          <cell r="I395">
            <v>28</v>
          </cell>
        </row>
        <row r="396">
          <cell r="A396" t="str">
            <v>20020048-02</v>
          </cell>
          <cell r="B396">
            <v>237004</v>
          </cell>
          <cell r="C396" t="str">
            <v>DULOXETINA</v>
          </cell>
          <cell r="D396" t="str">
            <v>DULOXETINA 30mg TAB/CAPS/GRAG/COMPORTABLETA/CAPSULA/GRAGEA/COMPRIMIDO/PERLAINMOX</v>
          </cell>
          <cell r="E396">
            <v>1339</v>
          </cell>
          <cell r="F396" t="str">
            <v>T.Q INT</v>
          </cell>
          <cell r="G396" t="str">
            <v>REG</v>
          </cell>
          <cell r="H396">
            <v>1339</v>
          </cell>
          <cell r="I396">
            <v>28</v>
          </cell>
        </row>
        <row r="397">
          <cell r="A397" t="str">
            <v>20020418-07</v>
          </cell>
          <cell r="B397">
            <v>308361</v>
          </cell>
          <cell r="C397" t="str">
            <v>DULOXETINA</v>
          </cell>
          <cell r="D397" t="str">
            <v>DULOXETINA 30mg TAB/CAPS/GRAG/COMPORTABLETA/CAPSULA/GRAGEA/COMPRIMIDO/PERLADUXETINA</v>
          </cell>
          <cell r="E397">
            <v>2678</v>
          </cell>
          <cell r="F397" t="str">
            <v>TECNOQUIMICA</v>
          </cell>
          <cell r="G397" t="str">
            <v>RNC</v>
          </cell>
          <cell r="H397">
            <v>2678.4</v>
          </cell>
          <cell r="I397">
            <v>16</v>
          </cell>
        </row>
        <row r="398">
          <cell r="A398" t="str">
            <v>20094982-05</v>
          </cell>
          <cell r="B398">
            <v>315846</v>
          </cell>
          <cell r="C398" t="str">
            <v>DULOXETINA</v>
          </cell>
          <cell r="D398" t="str">
            <v>VENLAFAXINA (CLORHIDRATO)75mg (base)TAB/CAPS/GRAG/COMPORTABLETA/CAPSULA/GRAGEA/COMPRIMIDO/PERLAEFEXOR XR</v>
          </cell>
          <cell r="E398">
            <v>947</v>
          </cell>
          <cell r="F398" t="str">
            <v>SEVEN PHARMA</v>
          </cell>
          <cell r="G398" t="str">
            <v>REG</v>
          </cell>
          <cell r="H398">
            <v>1339.2</v>
          </cell>
          <cell r="I398">
            <v>4</v>
          </cell>
        </row>
        <row r="399">
          <cell r="A399" t="str">
            <v>20020466-07</v>
          </cell>
          <cell r="B399">
            <v>247638</v>
          </cell>
          <cell r="C399" t="str">
            <v>DUTASTERIDA + TAMSULOSINA</v>
          </cell>
          <cell r="D399" t="str">
            <v>TAMSULOSINA + DUTASTERIDE (DUODART)(0.4+0.5)mgCAPSULA DURAORAL20020466-7DUODART 0,4/0,5 MG</v>
          </cell>
          <cell r="E399">
            <v>2372</v>
          </cell>
          <cell r="F399" t="str">
            <v>GLAXO INT</v>
          </cell>
          <cell r="G399" t="str">
            <v>REG</v>
          </cell>
          <cell r="H399">
            <v>2372</v>
          </cell>
          <cell r="I399">
            <v>28</v>
          </cell>
        </row>
        <row r="400">
          <cell r="A400" t="str">
            <v>20115124-01</v>
          </cell>
          <cell r="B400">
            <v>290371</v>
          </cell>
          <cell r="C400" t="str">
            <v>DUTASTERIDA + TAMSULOSINA</v>
          </cell>
          <cell r="D400" t="str">
            <v>TAMSULON DUO 0.5/0.4 MGTABLETA/CAPSULA/GRAGEA/COMPRIMIDO/PERLATABLETA/CAPSULA/GRAGEA/COMPRIMIDO/PERLAORALTABLETA/CAPSULA/GRAGEA/COMPRIMIDO/PERLA</v>
          </cell>
          <cell r="E400">
            <v>2372</v>
          </cell>
          <cell r="F400" t="str">
            <v>ADIUM SAS</v>
          </cell>
          <cell r="G400" t="str">
            <v>REG</v>
          </cell>
          <cell r="H400">
            <v>2372</v>
          </cell>
          <cell r="I400">
            <v>28</v>
          </cell>
        </row>
        <row r="401">
          <cell r="A401" t="str">
            <v>20061998-03</v>
          </cell>
          <cell r="B401">
            <v>251867</v>
          </cell>
          <cell r="C401" t="str">
            <v>EMPAGLIFLOZINA</v>
          </cell>
          <cell r="D401" t="str">
            <v>EMPAGLIFLOZINA25mgTAB/CAPS/GRAG/COMPORTABLETA/CAPSULA/GRAGEA/COMPRIMIDO/PERLAJARDIANCE 25 MG</v>
          </cell>
          <cell r="E401">
            <v>9240</v>
          </cell>
          <cell r="F401" t="str">
            <v>BOEHRIN INT 1OP</v>
          </cell>
          <cell r="G401" t="str">
            <v>REG</v>
          </cell>
          <cell r="H401">
            <v>9240</v>
          </cell>
          <cell r="I401">
            <v>28</v>
          </cell>
        </row>
        <row r="402">
          <cell r="A402" t="str">
            <v>20073367-03</v>
          </cell>
          <cell r="B402">
            <v>251865</v>
          </cell>
          <cell r="C402" t="str">
            <v>EMPAGLIFLOZINA</v>
          </cell>
          <cell r="D402" t="str">
            <v>EMPAGLIFLOZINA10mgTAB/CAPS/GRAG/COMPORTABLETA/CAPSULA/GRAGEA/COMPRIMIDO/PERLAJARDIANCE 10MG</v>
          </cell>
          <cell r="E402">
            <v>3696</v>
          </cell>
          <cell r="F402" t="str">
            <v>BOEHRIN INT 1OP</v>
          </cell>
          <cell r="G402" t="str">
            <v>REG</v>
          </cell>
          <cell r="H402">
            <v>3696</v>
          </cell>
          <cell r="I402">
            <v>28</v>
          </cell>
        </row>
        <row r="403">
          <cell r="A403" t="str">
            <v>20108712-01</v>
          </cell>
          <cell r="B403">
            <v>288440</v>
          </cell>
          <cell r="C403" t="str">
            <v>EMPAGLIFLOZINA+ LINAGLIPTINA</v>
          </cell>
          <cell r="D403" t="str">
            <v>EMPAGLIFLOZINA + LINAGLIPTINA(25+5)mgTAB/CAPS/GRAG/COMPORTABLETA/CAPSULA/GRAGEA/COMPRIMIDO/PERLAGLYAMBI 25/5MG</v>
          </cell>
          <cell r="E403">
            <v>11212</v>
          </cell>
          <cell r="F403" t="str">
            <v>BOEHRINGER INT</v>
          </cell>
          <cell r="G403" t="str">
            <v>REG</v>
          </cell>
          <cell r="H403">
            <v>12117</v>
          </cell>
          <cell r="I403">
            <v>28</v>
          </cell>
        </row>
        <row r="404">
          <cell r="A404" t="str">
            <v>20101182-06</v>
          </cell>
          <cell r="B404">
            <v>268332</v>
          </cell>
          <cell r="C404" t="str">
            <v>EMPAGLIFLOZINA+METFORMINA</v>
          </cell>
          <cell r="D404" t="str">
            <v>EMPAGLIFLOZINA + METFORMINA(12.5+1.000)mgTAB/CAPS/GRAG/COMPORTABLETA/CAPSULA/GRAGEA/COMPRIMIDO/PERLAJARDIANCE DUO 12,5/1000 MG</v>
          </cell>
          <cell r="E404">
            <v>2904</v>
          </cell>
          <cell r="F404" t="str">
            <v>BOEHRINGER INT</v>
          </cell>
          <cell r="G404" t="str">
            <v>REG</v>
          </cell>
          <cell r="H404">
            <v>3140</v>
          </cell>
          <cell r="I404">
            <v>28</v>
          </cell>
        </row>
        <row r="405">
          <cell r="A405" t="str">
            <v>20101206-06</v>
          </cell>
          <cell r="B405">
            <v>274731</v>
          </cell>
          <cell r="C405" t="str">
            <v>EMPAGLIFLOZINA+METFORMINA</v>
          </cell>
          <cell r="D405" t="str">
            <v>EMPAGLIFLOZINA + METFORMINA(12.5+850)mgTAB/CAPS/GRAG/COMPORTABLETA/CAPSULA/GRAGEA/COMPRIMIDO/PERLAJARDIANCE DUO 12,5/850MG</v>
          </cell>
          <cell r="E405">
            <v>2669</v>
          </cell>
          <cell r="F405" t="str">
            <v>BOHERIN INT 1OP</v>
          </cell>
          <cell r="G405" t="str">
            <v>REG</v>
          </cell>
          <cell r="H405">
            <v>2669</v>
          </cell>
          <cell r="I405">
            <v>28</v>
          </cell>
        </row>
        <row r="406">
          <cell r="A406" t="str">
            <v>00036124-03</v>
          </cell>
          <cell r="B406">
            <v>298868</v>
          </cell>
          <cell r="C406" t="str">
            <v>ENALAPRIL</v>
          </cell>
          <cell r="D406" t="str">
            <v>ENALAPRIL (MALEATO)5mg (base)TAB/CAPS/GRAG/COMPORTABLETA/CAPSULA/GRAGEA/COMPRIMIDO/PERLA N/A</v>
          </cell>
          <cell r="E406">
            <v>161</v>
          </cell>
          <cell r="F406" t="str">
            <v>TECNOQUIMICA</v>
          </cell>
          <cell r="G406" t="str">
            <v>NTI</v>
          </cell>
          <cell r="I406">
            <v>28</v>
          </cell>
        </row>
        <row r="407">
          <cell r="A407" t="str">
            <v>00036241-02</v>
          </cell>
          <cell r="B407">
            <v>89897</v>
          </cell>
          <cell r="C407" t="str">
            <v>ENOXAPARINA SODICA</v>
          </cell>
          <cell r="D407" t="str">
            <v>HEPARINA DE BAJO P.M. (ENOXAPARINA)40mgAMP/VIAL/JP/CARTUCHOSCAMP/VIAL/JP/DISPOSITIVOCLEXANE 40MG</v>
          </cell>
          <cell r="E407">
            <v>13064</v>
          </cell>
          <cell r="F407" t="str">
            <v>AVENTIS INT</v>
          </cell>
          <cell r="G407" t="str">
            <v>REG</v>
          </cell>
          <cell r="H407">
            <v>13064</v>
          </cell>
          <cell r="I407">
            <v>28</v>
          </cell>
        </row>
        <row r="408">
          <cell r="A408" t="str">
            <v>00056400-02</v>
          </cell>
          <cell r="B408">
            <v>307153</v>
          </cell>
          <cell r="C408" t="str">
            <v>ENOXAPARINA SODICA</v>
          </cell>
          <cell r="D408" t="str">
            <v>HEPARINA DE BAJO P.M. (ENOXAPARINA)60mgAMP/VIAL/JPSCAMP/VIAL/JPCLEXANE 60MG</v>
          </cell>
          <cell r="E408">
            <v>19597</v>
          </cell>
          <cell r="F408" t="str">
            <v>SANOFI</v>
          </cell>
          <cell r="G408" t="str">
            <v>RNC</v>
          </cell>
          <cell r="H408">
            <v>19597.2</v>
          </cell>
          <cell r="I408">
            <v>4</v>
          </cell>
        </row>
        <row r="409">
          <cell r="A409" t="str">
            <v>20047198-03</v>
          </cell>
          <cell r="B409">
            <v>266293</v>
          </cell>
          <cell r="C409" t="str">
            <v>EPLERENONE</v>
          </cell>
          <cell r="D409" t="str">
            <v>EPLERENONA25mgTAB/CAPS/GRAG/COMPORTABLETA/CAPSULA/GRAGEA/COMPRIMIDO/PERLAINSPRA 25MG</v>
          </cell>
          <cell r="E409">
            <v>3668</v>
          </cell>
          <cell r="F409" t="str">
            <v>ASPEN INT</v>
          </cell>
          <cell r="G409" t="str">
            <v>REG</v>
          </cell>
          <cell r="H409">
            <v>3668</v>
          </cell>
          <cell r="I409">
            <v>28</v>
          </cell>
        </row>
        <row r="410">
          <cell r="A410" t="str">
            <v>00200107-02</v>
          </cell>
          <cell r="B410">
            <v>51346</v>
          </cell>
          <cell r="C410" t="str">
            <v>ERITROMICINA BASE</v>
          </cell>
          <cell r="D410" t="str">
            <v>ERITROMICINA(4-5)%GELTOPTUBO/FRASCO/DISPOSITIVO N/A</v>
          </cell>
          <cell r="E410">
            <v>79619</v>
          </cell>
          <cell r="F410" t="str">
            <v>MEGALABS</v>
          </cell>
          <cell r="G410" t="str">
            <v>NTI</v>
          </cell>
          <cell r="I410">
            <v>16</v>
          </cell>
        </row>
        <row r="411">
          <cell r="A411" t="str">
            <v>00055554-08</v>
          </cell>
          <cell r="B411">
            <v>307755</v>
          </cell>
          <cell r="C411" t="str">
            <v>ERITROPOYETINA</v>
          </cell>
          <cell r="D411" t="str">
            <v>ERITROPOYETINA2.000 UIAMP/VIAL/JPPARAMP/VIAL/JPEPOYET</v>
          </cell>
          <cell r="E411">
            <v>25060</v>
          </cell>
          <cell r="F411" t="str">
            <v>BIOSIDUS INT</v>
          </cell>
          <cell r="G411" t="str">
            <v>REG</v>
          </cell>
          <cell r="H411">
            <v>43540</v>
          </cell>
          <cell r="I411">
            <v>28</v>
          </cell>
        </row>
        <row r="412">
          <cell r="A412" t="str">
            <v>19949930-24</v>
          </cell>
          <cell r="B412">
            <v>236897</v>
          </cell>
          <cell r="C412" t="str">
            <v>ESCITALOPRAM OXALATO</v>
          </cell>
          <cell r="D412" t="str">
            <v>ESCITALOPRAM OXALATO 10mg TAB/CAPS/GRAG/COMPORTABLETA/CAPSULA/GRAGEA/COMPRIMIDO/PERLA N/A</v>
          </cell>
          <cell r="E412">
            <v>11192</v>
          </cell>
          <cell r="F412" t="str">
            <v>LAFRANCOL INT</v>
          </cell>
          <cell r="G412" t="str">
            <v>NTI</v>
          </cell>
          <cell r="I412">
            <v>28</v>
          </cell>
        </row>
        <row r="413">
          <cell r="A413" t="str">
            <v>19949932-18</v>
          </cell>
          <cell r="B413">
            <v>189132</v>
          </cell>
          <cell r="C413" t="str">
            <v>ESCITALOPRAM OXALATO</v>
          </cell>
          <cell r="D413" t="str">
            <v>ESCITALOPRAM OXALATO 20mgTAB/CAPS/GRAG/COMPORTABLETA/CAPSULA/GRAGEA/COMPRIMIDO/PERLA N/A IPRAN</v>
          </cell>
          <cell r="E413">
            <v>7467</v>
          </cell>
          <cell r="F413" t="str">
            <v>SYNTHESIS INT</v>
          </cell>
          <cell r="G413" t="str">
            <v>NTI</v>
          </cell>
          <cell r="I413">
            <v>28</v>
          </cell>
        </row>
        <row r="414">
          <cell r="A414" t="str">
            <v>19965864-05</v>
          </cell>
          <cell r="B414">
            <v>297543</v>
          </cell>
          <cell r="C414" t="str">
            <v>ESCITALOPRAM OXALATO</v>
          </cell>
          <cell r="D414" t="str">
            <v>ESCITALOPRAM OXALATO 10mg TAB/CAPS/GRAG/COMPORTABLETA/CAPSULA/GRAGEA/COMPRIMIDO/PERLA N/A NEO ZENTIUS</v>
          </cell>
          <cell r="E414">
            <v>7282</v>
          </cell>
          <cell r="F414" t="str">
            <v>MEGALABS   CB</v>
          </cell>
          <cell r="G414" t="str">
            <v>NTI</v>
          </cell>
          <cell r="I414">
            <v>4</v>
          </cell>
        </row>
        <row r="415">
          <cell r="A415" t="str">
            <v>19915412-03</v>
          </cell>
          <cell r="B415">
            <v>181444</v>
          </cell>
          <cell r="C415" t="str">
            <v>ESOMEPRAZOL</v>
          </cell>
          <cell r="D415" t="str">
            <v>ESOMEPRAZOL 40mgTAB/CAPS/GRAG/COMPORTABLETA/CAPSULA/GRAGEA/COMPRIMIDO/PERLA N/A NEXIUM MUPS</v>
          </cell>
          <cell r="E415">
            <v>10556</v>
          </cell>
          <cell r="F415" t="str">
            <v>ASTRA ZENECA</v>
          </cell>
          <cell r="G415" t="str">
            <v>NTI</v>
          </cell>
          <cell r="I415">
            <v>4</v>
          </cell>
        </row>
        <row r="416">
          <cell r="A416" t="str">
            <v>19940078-02</v>
          </cell>
          <cell r="B416">
            <v>85374</v>
          </cell>
          <cell r="C416" t="str">
            <v>ESOMEPRAZOL</v>
          </cell>
          <cell r="D416" t="str">
            <v>ESOMEPRAZOL 20mgTAB/CAPS/GRAG/COMPORTABLETA/CAPSULA/GRAGEA/COMPRIMIDO/PERLA N/A ESOPRAX</v>
          </cell>
          <cell r="E416">
            <v>2430</v>
          </cell>
          <cell r="F416" t="str">
            <v>LEGRAND ****</v>
          </cell>
          <cell r="G416" t="str">
            <v>NTI</v>
          </cell>
          <cell r="I416">
            <v>4</v>
          </cell>
        </row>
        <row r="417">
          <cell r="A417" t="str">
            <v>20030113-06</v>
          </cell>
          <cell r="B417">
            <v>216082</v>
          </cell>
          <cell r="C417" t="str">
            <v>ESOMEPRAZOL</v>
          </cell>
          <cell r="D417" t="str">
            <v>ESOMEPRAZOL 20mgTAB/CAPS/GRAG/COMPORTABLETA/CAPSULA/GRAGEA/COMPRIMIDO/PERLA N/A ESOMED</v>
          </cell>
          <cell r="E417">
            <v>5097</v>
          </cell>
          <cell r="F417" t="str">
            <v>NOVAMED</v>
          </cell>
          <cell r="G417" t="str">
            <v>NTI</v>
          </cell>
          <cell r="I417">
            <v>4</v>
          </cell>
        </row>
        <row r="418">
          <cell r="A418" t="str">
            <v>20030114-04</v>
          </cell>
          <cell r="B418">
            <v>215954</v>
          </cell>
          <cell r="C418" t="str">
            <v>ESOMEPRAZOL</v>
          </cell>
          <cell r="D418" t="str">
            <v>ESOMEPRAZOL 40mgTAB/CAPS/GRAG/COMPORTABLETA/CAPSULA/GRAGEA/COMPRIMIDO/PERLAN/A ESOMED 40MG</v>
          </cell>
          <cell r="E418">
            <v>13926</v>
          </cell>
          <cell r="F418" t="str">
            <v>NOVAMED</v>
          </cell>
          <cell r="G418" t="str">
            <v>NTI</v>
          </cell>
          <cell r="I418">
            <v>4</v>
          </cell>
        </row>
        <row r="419">
          <cell r="A419" t="str">
            <v>20041494-07</v>
          </cell>
          <cell r="B419">
            <v>247693</v>
          </cell>
          <cell r="C419" t="str">
            <v>ESOMEPRAZOL</v>
          </cell>
          <cell r="D419" t="str">
            <v>ESOMEPRAZOL 40mgTAB/CAPS/GRAG/COMPORTABLETA/CAPSULA/GRAGEA/COMPRIMIDO/PERLA N/A ESOOZ</v>
          </cell>
          <cell r="E419">
            <v>5850</v>
          </cell>
          <cell r="F419" t="str">
            <v>LA SANTE GALENO</v>
          </cell>
          <cell r="G419" t="str">
            <v>NTI</v>
          </cell>
          <cell r="I419">
            <v>4</v>
          </cell>
        </row>
        <row r="420">
          <cell r="A420" t="str">
            <v>20066111-11</v>
          </cell>
          <cell r="B420">
            <v>264456</v>
          </cell>
          <cell r="C420" t="str">
            <v>ESOMEPRAZOL</v>
          </cell>
          <cell r="D420" t="str">
            <v>ESOMEPRAZOL 20mgTAB/CAPS/GRAG/COMPORTABLETA/CAPSULA/GRAGEA/COMPRIMIDO/PERLA N/A EZOLIUM</v>
          </cell>
          <cell r="E420">
            <v>7555</v>
          </cell>
          <cell r="F420" t="str">
            <v>PROCAPS</v>
          </cell>
          <cell r="G420" t="str">
            <v>NTI</v>
          </cell>
          <cell r="I420">
            <v>4</v>
          </cell>
        </row>
        <row r="421">
          <cell r="A421" t="str">
            <v>20066114-07</v>
          </cell>
          <cell r="B421">
            <v>255133</v>
          </cell>
          <cell r="C421" t="str">
            <v>ESOMEPRAZOL</v>
          </cell>
          <cell r="D421" t="str">
            <v>ESOMEPRAZOL 40mgTAB/CAPS/GRAG/COMPORTABLETA/CAPSULA/GRAGEA/COMPRIMIDO/PERLA N/A EZOLIUM</v>
          </cell>
          <cell r="E421">
            <v>8750</v>
          </cell>
          <cell r="F421" t="str">
            <v>PROCAPS</v>
          </cell>
          <cell r="G421" t="str">
            <v>NTI</v>
          </cell>
          <cell r="I421">
            <v>4</v>
          </cell>
        </row>
        <row r="422">
          <cell r="A422" t="str">
            <v>20066116-02</v>
          </cell>
          <cell r="B422">
            <v>308686</v>
          </cell>
          <cell r="C422" t="str">
            <v>ESOMEPRAZOL</v>
          </cell>
          <cell r="D422" t="str">
            <v>ESOMEPRAZOL 40mgTAB/CAPS/GRAG/COMPORTABLETA/CAPSULA/GRAGEA/COMPRIMIDO/PERLAN/A</v>
          </cell>
          <cell r="E422">
            <v>2343</v>
          </cell>
          <cell r="F422" t="str">
            <v>COLMED-PROCAPS</v>
          </cell>
          <cell r="G422" t="str">
            <v>NTI</v>
          </cell>
          <cell r="I422">
            <v>16</v>
          </cell>
        </row>
        <row r="423">
          <cell r="A423" t="str">
            <v>20066117-12</v>
          </cell>
          <cell r="B423">
            <v>269372</v>
          </cell>
          <cell r="C423" t="str">
            <v>ESOMEPRAZOL</v>
          </cell>
          <cell r="D423" t="str">
            <v>ESOMEPRAZOL 20mgTAB/CAPS/GRAG/COMPORTABLETA/CAPSULA/GRAGEA/COMPRIMIDO/PERLAN/A</v>
          </cell>
          <cell r="E423">
            <v>511</v>
          </cell>
          <cell r="F423" t="str">
            <v>PROCAPS INT</v>
          </cell>
          <cell r="G423" t="str">
            <v>NTI</v>
          </cell>
          <cell r="I423">
            <v>28</v>
          </cell>
        </row>
        <row r="424">
          <cell r="A424" t="str">
            <v>20157741-06</v>
          </cell>
          <cell r="B424">
            <v>296607</v>
          </cell>
          <cell r="C424" t="str">
            <v>ESOMEPRAZOL</v>
          </cell>
          <cell r="D424" t="str">
            <v>ESOMEPRAZOL (NEDOX)20mgTABLETA CON RECUBRIMIENTO ENTARICOORAL20157741-6 N/A</v>
          </cell>
          <cell r="E424">
            <v>7547</v>
          </cell>
          <cell r="F424" t="str">
            <v>LAFRANCOL</v>
          </cell>
          <cell r="G424" t="str">
            <v>NTI</v>
          </cell>
          <cell r="I424">
            <v>4</v>
          </cell>
        </row>
        <row r="425">
          <cell r="A425" t="str">
            <v>00049664-06</v>
          </cell>
          <cell r="B425">
            <v>266770</v>
          </cell>
          <cell r="C425" t="str">
            <v>ESPIRONOLACTONA</v>
          </cell>
          <cell r="D425" t="str">
            <v>ESPIRONOLACTONA25mgTAB/CAPS/GRAG/COMPORTABLETA/CAPSULA/GRAGEA/COMPRIMIDO/PERLA N/A ALDACTONE</v>
          </cell>
          <cell r="E425">
            <v>2231</v>
          </cell>
          <cell r="F425" t="str">
            <v>PFIZER INT</v>
          </cell>
          <cell r="G425" t="str">
            <v>NTI</v>
          </cell>
          <cell r="I425">
            <v>28</v>
          </cell>
        </row>
        <row r="426">
          <cell r="A426" t="str">
            <v>19942429-02</v>
          </cell>
          <cell r="B426">
            <v>196538</v>
          </cell>
          <cell r="C426" t="str">
            <v>ESPIRONOLACTONA</v>
          </cell>
          <cell r="D426" t="str">
            <v>ESPIRONOLACTONA100mgTAB/CAPS/GRAG/COMPORTABLETA/CAPSULA/GRAGEA/COMPRIMIDO/PERLAN/A</v>
          </cell>
          <cell r="E426">
            <v>525</v>
          </cell>
          <cell r="F426" t="str">
            <v>HUMAX EPS NC</v>
          </cell>
          <cell r="G426" t="str">
            <v>NTI</v>
          </cell>
          <cell r="I426">
            <v>14</v>
          </cell>
        </row>
        <row r="427">
          <cell r="A427" t="str">
            <v>19973061-04</v>
          </cell>
          <cell r="B427">
            <v>196428</v>
          </cell>
          <cell r="C427" t="str">
            <v>ESPIRONOLACTONA</v>
          </cell>
          <cell r="D427" t="str">
            <v>ESPIRONOLACTONA25mgTAB/CAPS/GRAG/COMPORTABLETA/CAPSULA/GRAGEA/COMPRIMIDO/PERLAN/A</v>
          </cell>
          <cell r="E427">
            <v>138</v>
          </cell>
          <cell r="F427" t="str">
            <v>GENFAR INT</v>
          </cell>
          <cell r="G427" t="str">
            <v>NTI</v>
          </cell>
          <cell r="I427">
            <v>28</v>
          </cell>
        </row>
        <row r="428">
          <cell r="A428" t="str">
            <v>20078798-01</v>
          </cell>
          <cell r="B428">
            <v>257092</v>
          </cell>
          <cell r="C428" t="str">
            <v>ESPORAS DE BACILLUS LAUSII</v>
          </cell>
          <cell r="D428" t="str">
            <v>BACILLUS CLAUSII (ENTEROGERMINA PLUS 4000 MILL AMPOLLAS BEBIBLE X 5 FCOS DE 5 ML)4.000 millones/5mlSUSPENSION ORALORAL20078798-1N/A</v>
          </cell>
          <cell r="E428">
            <v>21151</v>
          </cell>
          <cell r="F428" t="str">
            <v>SANOFI</v>
          </cell>
          <cell r="G428" t="str">
            <v>NTI</v>
          </cell>
          <cell r="I428">
            <v>16</v>
          </cell>
        </row>
        <row r="429">
          <cell r="A429" t="str">
            <v>20118862-01</v>
          </cell>
          <cell r="B429">
            <v>303203</v>
          </cell>
          <cell r="C429" t="str">
            <v>ESTRADIOL HEMIHIDRATO</v>
          </cell>
          <cell r="D429" t="str">
            <v>LENZETTO 1.53 MG/DOSIS SOL TOPICA VIAL C/BOMBA AEROS DE 8.1 ML (56 Dos SOL TOPICAVIAL C/BOMBA AEROS DE 8,1 ML</v>
          </cell>
          <cell r="E429">
            <v>183691</v>
          </cell>
          <cell r="F429" t="str">
            <v>GEDEON</v>
          </cell>
          <cell r="G429" t="str">
            <v>NTI</v>
          </cell>
          <cell r="I429">
            <v>4</v>
          </cell>
        </row>
        <row r="430">
          <cell r="A430" t="str">
            <v>20005723-01</v>
          </cell>
          <cell r="B430">
            <v>205533</v>
          </cell>
          <cell r="C430" t="str">
            <v>ESTRADIOL VALERATO + DIENOGEST</v>
          </cell>
          <cell r="D430" t="str">
            <v>DIENOGEST + ESTRADIOL VALERATO(2+2)mgTAB/CAPS/GRAG/COMPORTABLETA/CAPSULA/GRAGEA/COMPRIMIDO/PERLAQLAIRA</v>
          </cell>
          <cell r="E430">
            <v>1159</v>
          </cell>
          <cell r="F430" t="str">
            <v>BAYER INT</v>
          </cell>
          <cell r="G430" t="str">
            <v>REG</v>
          </cell>
          <cell r="H430">
            <v>1159</v>
          </cell>
          <cell r="I430">
            <v>28</v>
          </cell>
        </row>
        <row r="431">
          <cell r="A431" t="str">
            <v>00055341-01</v>
          </cell>
          <cell r="B431">
            <v>253193</v>
          </cell>
          <cell r="C431" t="str">
            <v>ESTRIOL</v>
          </cell>
          <cell r="D431" t="str">
            <v>ESTRIOL0.5mgOVULO/TABLETAVAGÓVULO/CAPSULA VAGINAL/TABLETA VAGINALOVESTIN</v>
          </cell>
          <cell r="E431">
            <v>3187</v>
          </cell>
          <cell r="F431" t="str">
            <v>ASPEN INT</v>
          </cell>
          <cell r="G431" t="str">
            <v>REG</v>
          </cell>
          <cell r="H431">
            <v>3187</v>
          </cell>
          <cell r="I431">
            <v>28</v>
          </cell>
        </row>
        <row r="432">
          <cell r="A432" t="str">
            <v>19997491-03</v>
          </cell>
          <cell r="B432">
            <v>215953</v>
          </cell>
          <cell r="C432" t="str">
            <v>ESTRIOL</v>
          </cell>
          <cell r="D432" t="str">
            <v>FEMTRIOL 20 GRCREMA VAGINALTUBOINTRAVAGINALCREMA VAGINAL</v>
          </cell>
          <cell r="E432">
            <v>25498</v>
          </cell>
          <cell r="F432" t="str">
            <v>CHALVER</v>
          </cell>
          <cell r="G432" t="str">
            <v>RNC</v>
          </cell>
          <cell r="H432">
            <v>25498</v>
          </cell>
          <cell r="I432">
            <v>4</v>
          </cell>
        </row>
        <row r="433">
          <cell r="A433" t="str">
            <v>20007729-06</v>
          </cell>
          <cell r="B433">
            <v>253195</v>
          </cell>
          <cell r="C433" t="str">
            <v>ESTRIOL</v>
          </cell>
          <cell r="D433" t="str">
            <v>ESTRIOL3.5mgOVULO/TABLETAVAGÓVULO/CAPSULA VAGINAL/TABLETA VAGINALESTEINE X 6 UN</v>
          </cell>
          <cell r="E433">
            <v>20646</v>
          </cell>
          <cell r="F433" t="str">
            <v>LAFRANCOL INT</v>
          </cell>
          <cell r="G433" t="str">
            <v>NTI</v>
          </cell>
          <cell r="I433">
            <v>28</v>
          </cell>
        </row>
        <row r="434">
          <cell r="A434" t="str">
            <v>19934993-02</v>
          </cell>
          <cell r="B434">
            <v>59492</v>
          </cell>
          <cell r="C434" t="str">
            <v>ESTROGENOS CONJUGADOS</v>
          </cell>
          <cell r="D434" t="str">
            <v>ESTROGENOS NATURALES CONJUGADOS62.5mg en 100g de contenidoCREMAVAGTUBO/FRASCO/DISPOSITIVO</v>
          </cell>
          <cell r="E434">
            <v>31334</v>
          </cell>
          <cell r="F434" t="str">
            <v>CHALVER INT</v>
          </cell>
          <cell r="G434" t="str">
            <v>REG</v>
          </cell>
          <cell r="H434">
            <v>31334</v>
          </cell>
          <cell r="I434">
            <v>28</v>
          </cell>
        </row>
        <row r="435">
          <cell r="A435" t="str">
            <v>20010390-01</v>
          </cell>
          <cell r="B435">
            <v>173707</v>
          </cell>
          <cell r="C435" t="str">
            <v>ESTROGENOS CONJUGADOS</v>
          </cell>
          <cell r="D435" t="str">
            <v>ESTROGENOS NATURALES CONJUGADOS0.625mgTAB/CAPS/GRAG/COMPORTABLETA/CAPSULA/GRAGEA/COMPRIMIDO/PERLAESTERMAX</v>
          </cell>
          <cell r="E435">
            <v>952</v>
          </cell>
          <cell r="F435" t="str">
            <v>BCN INT</v>
          </cell>
          <cell r="G435" t="str">
            <v>REG</v>
          </cell>
          <cell r="H435">
            <v>1029</v>
          </cell>
          <cell r="I435">
            <v>28</v>
          </cell>
        </row>
        <row r="436">
          <cell r="A436" t="str">
            <v>19999309-08</v>
          </cell>
          <cell r="B436">
            <v>246289</v>
          </cell>
          <cell r="C436" t="str">
            <v>ESZOPICLONA</v>
          </cell>
          <cell r="D436" t="str">
            <v>ESZOPICLONA3mgTAB/CAPS/GRAG/COMPORTABLETA/CAPSULA/GRAGEA/COMPRIMIDO/PERLAISOKLON</v>
          </cell>
          <cell r="E436">
            <v>2053</v>
          </cell>
          <cell r="F436" t="str">
            <v>TECNOQUIMICA</v>
          </cell>
          <cell r="G436" t="str">
            <v>REG</v>
          </cell>
          <cell r="H436">
            <v>2053</v>
          </cell>
          <cell r="I436">
            <v>28</v>
          </cell>
        </row>
        <row r="437">
          <cell r="A437" t="str">
            <v>20025075-03</v>
          </cell>
          <cell r="B437">
            <v>266738</v>
          </cell>
          <cell r="C437" t="str">
            <v>ESZOPICLONA</v>
          </cell>
          <cell r="D437" t="str">
            <v>VALNOC3MGTABLETA/CAPSULA/GRAGEA/COMPRIMIDO/PERLATABLETA/CAPSULA/GRAGEA/COMPRIMIDO/PERLAORALTABLETA/CAPSULA/GRAGEA/COMPRIMIDO/PERLA</v>
          </cell>
          <cell r="E437">
            <v>2053</v>
          </cell>
          <cell r="F437" t="str">
            <v>LAFRANCOL INT</v>
          </cell>
          <cell r="G437" t="str">
            <v>REG</v>
          </cell>
          <cell r="H437">
            <v>2053</v>
          </cell>
          <cell r="I437">
            <v>28</v>
          </cell>
        </row>
        <row r="438">
          <cell r="A438" t="str">
            <v>20111858-07</v>
          </cell>
          <cell r="B438">
            <v>253196</v>
          </cell>
          <cell r="C438" t="str">
            <v>ESZOPICLONA</v>
          </cell>
          <cell r="D438" t="str">
            <v>ESZOPICLONA 2 mg COMPRIMIDO (ZOPLIMAX 2 MG CAJA X 30 COMPRIMIDOS RECUBIERTOS)2 MGTABLETA RECUBIERTAORAL20111858-3 N/A</v>
          </cell>
          <cell r="E438">
            <v>1368</v>
          </cell>
          <cell r="F438" t="str">
            <v>MEGALABS</v>
          </cell>
          <cell r="G438" t="str">
            <v>REG</v>
          </cell>
          <cell r="H438">
            <v>1368</v>
          </cell>
          <cell r="I438">
            <v>28</v>
          </cell>
        </row>
        <row r="439">
          <cell r="A439" t="str">
            <v>00228238-01</v>
          </cell>
          <cell r="B439">
            <v>129127</v>
          </cell>
          <cell r="C439" t="str">
            <v>ETINILESTRADIOL+LEVONORGESTREL</v>
          </cell>
          <cell r="D439" t="str">
            <v>MICROGYNON SUAVE X 21 GRAGEAS EPSTABLETA/CAPSULA/GRAGEA/COMPRIMIDO/PERLAORALTABLETA/CAPSULA/GRAGEA/COMPRIMIDO/PERLA</v>
          </cell>
          <cell r="E439">
            <v>290</v>
          </cell>
          <cell r="F439" t="str">
            <v>ADIUM SAS</v>
          </cell>
          <cell r="G439" t="str">
            <v>REG</v>
          </cell>
          <cell r="H439">
            <v>290.61904761904759</v>
          </cell>
          <cell r="I439">
            <v>28</v>
          </cell>
        </row>
        <row r="440">
          <cell r="A440" t="str">
            <v>19951554-02</v>
          </cell>
          <cell r="B440">
            <v>157835</v>
          </cell>
          <cell r="C440" t="str">
            <v>ETINILESTRADIOL+LEVONORGESTREL</v>
          </cell>
          <cell r="D440" t="str">
            <v>MINIPIL100/20MGTABLETA/CAPSULA/GRAGEA/COMPRIMIDO/PERLATABLETA/CAPSULA/GRAGEA/COMPRIMIDO/PERLAORALTABLETA/CAPSULA/GRAGEA/COMPRIMIDO/PERLA</v>
          </cell>
          <cell r="E440">
            <v>290</v>
          </cell>
          <cell r="F440" t="str">
            <v>LAFRANC INT 1OP</v>
          </cell>
          <cell r="G440" t="str">
            <v>REG</v>
          </cell>
          <cell r="H440">
            <v>290.61904761904759</v>
          </cell>
          <cell r="I440">
            <v>28</v>
          </cell>
        </row>
        <row r="441">
          <cell r="A441" t="str">
            <v>20089329-01</v>
          </cell>
          <cell r="B441">
            <v>270957</v>
          </cell>
          <cell r="C441" t="str">
            <v>ETOFENAMATO</v>
          </cell>
          <cell r="D441" t="str">
            <v>ETOFENAMATO1g/2mlAMP/VIAL/JPPARAMP/VIAL/JP/DISPOSITIVO N/A TOFEDOL</v>
          </cell>
          <cell r="E441">
            <v>24606</v>
          </cell>
          <cell r="F441" t="str">
            <v>HUMAX</v>
          </cell>
          <cell r="G441" t="str">
            <v>NTI</v>
          </cell>
          <cell r="I441">
            <v>16</v>
          </cell>
        </row>
        <row r="442">
          <cell r="A442" t="str">
            <v>19976048-01</v>
          </cell>
          <cell r="B442">
            <v>161479</v>
          </cell>
          <cell r="C442" t="str">
            <v>ETORICOXIB</v>
          </cell>
          <cell r="D442" t="str">
            <v>ETORICOXIB120mgTAB/CAPS/GRAG/COMPORTABLETA/CAPSULA/GRAGEA/COMPRIMIDO/PERLA N/A ARCOXIA</v>
          </cell>
          <cell r="E442">
            <v>13280</v>
          </cell>
          <cell r="F442" t="str">
            <v>MSD INT</v>
          </cell>
          <cell r="G442" t="str">
            <v>NTI</v>
          </cell>
          <cell r="I442">
            <v>28</v>
          </cell>
        </row>
        <row r="443">
          <cell r="A443" t="str">
            <v>19976049-01</v>
          </cell>
          <cell r="B443">
            <v>161477</v>
          </cell>
          <cell r="C443" t="str">
            <v>ETORICOXIB</v>
          </cell>
          <cell r="D443" t="str">
            <v>ETORICOXIB60mgTAB/CAPS/GRAG/COMPORTABLETA/CAPSULA/GRAGEA/COMPRIMIDO/PERLA N/A ARCOXIA</v>
          </cell>
          <cell r="E443">
            <v>2520</v>
          </cell>
          <cell r="F443" t="str">
            <v>MSD INT</v>
          </cell>
          <cell r="G443" t="str">
            <v>NTI</v>
          </cell>
          <cell r="I443">
            <v>28</v>
          </cell>
        </row>
        <row r="444">
          <cell r="A444" t="str">
            <v>20060553-01</v>
          </cell>
          <cell r="B444">
            <v>250752</v>
          </cell>
          <cell r="C444" t="str">
            <v>ETORICOXIB</v>
          </cell>
          <cell r="D444" t="str">
            <v>ETORICOXIB60mgTAB/CAPS/GRAG/COMPORTABLETA/CAPSULA/GRAGEA/COMPRIMIDO/PERLA N/A ERICOX</v>
          </cell>
          <cell r="E444">
            <v>4217</v>
          </cell>
          <cell r="F444" t="str">
            <v>LAFRANCOL</v>
          </cell>
          <cell r="G444" t="str">
            <v>NTI</v>
          </cell>
          <cell r="I444">
            <v>28</v>
          </cell>
        </row>
        <row r="445">
          <cell r="A445" t="str">
            <v>20067414-11</v>
          </cell>
          <cell r="B445">
            <v>275209</v>
          </cell>
          <cell r="C445" t="str">
            <v>ETORICOXIB</v>
          </cell>
          <cell r="D445" t="str">
            <v>ETORICOXIB60mgTAB/CAPS/GRAG/COMPORTABLETA/CAPSULA/GRAGEA/COMPRIMIDO/PERLA N/A ETORMIDED</v>
          </cell>
          <cell r="E445">
            <v>2041</v>
          </cell>
          <cell r="F445" t="str">
            <v>TECNOQUIMICA</v>
          </cell>
          <cell r="G445" t="str">
            <v>NTI</v>
          </cell>
          <cell r="I445">
            <v>28</v>
          </cell>
        </row>
        <row r="446">
          <cell r="A446" t="str">
            <v>20070876-11</v>
          </cell>
          <cell r="B446">
            <v>253199</v>
          </cell>
          <cell r="C446" t="str">
            <v>ETORICOXIB</v>
          </cell>
          <cell r="D446" t="str">
            <v>ETORICOXIB120mgTAB/CAPS/GRAG/COMPORTABLETA/CAPSULA/GRAGEA/COMPRIMIDO/PERLA N/A ANEXIA</v>
          </cell>
          <cell r="E446">
            <v>1608</v>
          </cell>
          <cell r="F446" t="str">
            <v>TECNOQUIMICA</v>
          </cell>
          <cell r="G446" t="str">
            <v>NTI</v>
          </cell>
          <cell r="I446">
            <v>28</v>
          </cell>
        </row>
        <row r="447">
          <cell r="A447" t="str">
            <v>20070877-12</v>
          </cell>
          <cell r="B447">
            <v>253200</v>
          </cell>
          <cell r="C447" t="str">
            <v>ETORICOXIB</v>
          </cell>
          <cell r="D447" t="str">
            <v>ETORICOXIB60mgTAB/CAPS/GRAG/COMPORTABLETA/CAPSULA/GRAGEA/COMPRIMIDO/PERLA N/A ANEXIA</v>
          </cell>
          <cell r="E447">
            <v>2198</v>
          </cell>
          <cell r="F447" t="str">
            <v>TECNOQUIMICA</v>
          </cell>
          <cell r="G447" t="str">
            <v>NTI</v>
          </cell>
          <cell r="I447">
            <v>28</v>
          </cell>
        </row>
        <row r="448">
          <cell r="A448" t="str">
            <v>20070878-12</v>
          </cell>
          <cell r="B448">
            <v>253201</v>
          </cell>
          <cell r="C448" t="str">
            <v>ETORICOXIB</v>
          </cell>
          <cell r="D448" t="str">
            <v>ETORICOXIB90mg TAB/CAPS/GRAG/COMPORTABLETA/CAPSULA/GRAGEA/COMPRIMIDO/PERLA N/A ANEXIA</v>
          </cell>
          <cell r="E448">
            <v>2409</v>
          </cell>
          <cell r="F448" t="str">
            <v>TECNOQUIMICA</v>
          </cell>
          <cell r="G448" t="str">
            <v>NTI</v>
          </cell>
          <cell r="I448">
            <v>28</v>
          </cell>
        </row>
        <row r="449">
          <cell r="A449" t="str">
            <v>20084843-02</v>
          </cell>
          <cell r="B449">
            <v>288824</v>
          </cell>
          <cell r="C449" t="str">
            <v>ETORICOXIB</v>
          </cell>
          <cell r="D449" t="str">
            <v>ETORICOXIB90mg TAB/CAPS/GRAG/COMPORTABLETA/CAPSULA/GRAGEA/COMPRIMIDO/PERLA N/A ETORIMED</v>
          </cell>
          <cell r="E449">
            <v>8386</v>
          </cell>
          <cell r="F449" t="str">
            <v>NOVAMED</v>
          </cell>
          <cell r="G449" t="str">
            <v>NTI</v>
          </cell>
          <cell r="I449">
            <v>4</v>
          </cell>
        </row>
        <row r="450">
          <cell r="A450" t="str">
            <v>20084847-02</v>
          </cell>
          <cell r="B450">
            <v>288823</v>
          </cell>
          <cell r="C450" t="str">
            <v>ETORICOXIB</v>
          </cell>
          <cell r="D450" t="str">
            <v>ETORICOXIB60mgTAB/CAPS/GRAG/COMPORTABLETA/CAPSULA/GRAGEA/COMPRIMIDO/PERLA N/A ETORIMED</v>
          </cell>
          <cell r="E450">
            <v>7299</v>
          </cell>
          <cell r="F450" t="str">
            <v>NOVAMED</v>
          </cell>
          <cell r="G450" t="str">
            <v>NTI</v>
          </cell>
          <cell r="I450">
            <v>4</v>
          </cell>
        </row>
        <row r="451">
          <cell r="A451" t="str">
            <v>20085859-03</v>
          </cell>
          <cell r="B451">
            <v>274123</v>
          </cell>
          <cell r="C451" t="str">
            <v>ETORICOXIB</v>
          </cell>
          <cell r="D451" t="str">
            <v>ETORICOXIB30mgTAB/CAPS/GRAG/COMPORTABLETA/CAPSULA/GRAGEA/COMPRIMIDO/PERLA N/A ERICOX</v>
          </cell>
          <cell r="E451">
            <v>4179</v>
          </cell>
          <cell r="F451" t="str">
            <v>LAFRANC INT</v>
          </cell>
          <cell r="G451" t="str">
            <v>NTI</v>
          </cell>
          <cell r="I451">
            <v>28</v>
          </cell>
        </row>
        <row r="452">
          <cell r="A452" t="str">
            <v>20100863-08</v>
          </cell>
          <cell r="B452">
            <v>263288</v>
          </cell>
          <cell r="C452" t="str">
            <v>ETORICOXIB</v>
          </cell>
          <cell r="D452" t="str">
            <v>ETORICOXIB90mg TAB/CAPS/GRAG/COMPORTABLETA/CAPSULA/GRAGEA/COMPRIMIDO/PERLA N/A ARCOXIA</v>
          </cell>
          <cell r="E452">
            <v>3270</v>
          </cell>
          <cell r="F452" t="str">
            <v>GENFAR</v>
          </cell>
          <cell r="G452" t="str">
            <v>NTI</v>
          </cell>
          <cell r="I452">
            <v>16</v>
          </cell>
        </row>
        <row r="453">
          <cell r="A453" t="str">
            <v>20136875-01</v>
          </cell>
          <cell r="B453">
            <v>298373</v>
          </cell>
          <cell r="C453" t="str">
            <v>ETORICOXIB</v>
          </cell>
          <cell r="D453" t="str">
            <v>ETORICOXIB90mg TAB/CAPS/GRAG/COMPORTABLETA/CAPSULA/GRAGEA/COMPRIMIDO/PERLA N/A DAVINTEX</v>
          </cell>
          <cell r="E453">
            <v>7690</v>
          </cell>
          <cell r="F453" t="str">
            <v>MEGALABS</v>
          </cell>
          <cell r="G453" t="str">
            <v>NTI</v>
          </cell>
          <cell r="I453">
            <v>4</v>
          </cell>
        </row>
        <row r="454">
          <cell r="A454" t="str">
            <v>20136876-01</v>
          </cell>
          <cell r="B454">
            <v>298365</v>
          </cell>
          <cell r="C454" t="str">
            <v>ETORICOXIB</v>
          </cell>
          <cell r="D454" t="str">
            <v>ETORICOXIB60mgTAB/CAPS/GRAG/COMPORTABLETA/CAPSULA/GRAGEA/COMPRIMIDO/PERLA N/A DAVINTEX</v>
          </cell>
          <cell r="E454">
            <v>7138</v>
          </cell>
          <cell r="F454" t="str">
            <v>MEGALABS</v>
          </cell>
          <cell r="G454" t="str">
            <v>NTI</v>
          </cell>
          <cell r="I454">
            <v>4</v>
          </cell>
        </row>
        <row r="455">
          <cell r="A455" t="str">
            <v>19903238-02</v>
          </cell>
          <cell r="B455">
            <v>69022</v>
          </cell>
          <cell r="C455" t="str">
            <v>EXEMESTANO</v>
          </cell>
          <cell r="D455" t="str">
            <v>EXEMESTANO25mgTAB/CAPS/GRAG/COMPORTABLETA/CAPSULA/GRAGEA/COMPRIMIDO/PERLAAROMASIN</v>
          </cell>
          <cell r="E455">
            <v>7211</v>
          </cell>
          <cell r="F455" t="str">
            <v>PFIZER  INT</v>
          </cell>
          <cell r="G455" t="str">
            <v>REG</v>
          </cell>
          <cell r="H455">
            <v>7211.2333333333336</v>
          </cell>
          <cell r="I455">
            <v>28</v>
          </cell>
        </row>
        <row r="456">
          <cell r="A456" t="str">
            <v>19936459-07</v>
          </cell>
          <cell r="B456">
            <v>266300</v>
          </cell>
          <cell r="C456" t="str">
            <v>EZETIMIBA</v>
          </cell>
          <cell r="D456" t="str">
            <v>EZETIMIB (ZETIA)10mgTABLETAORAL19936459-7ZETIA 10MG</v>
          </cell>
          <cell r="E456">
            <v>4157</v>
          </cell>
          <cell r="F456" t="str">
            <v>AXON PHARMA</v>
          </cell>
          <cell r="G456" t="str">
            <v>RNC</v>
          </cell>
          <cell r="H456">
            <v>4157.1000000000004</v>
          </cell>
          <cell r="I456">
            <v>4</v>
          </cell>
        </row>
        <row r="457">
          <cell r="A457" t="str">
            <v>20016190-07</v>
          </cell>
          <cell r="B457">
            <v>266736</v>
          </cell>
          <cell r="C457" t="str">
            <v>EZETIMIBA + ROSUVASTATINA</v>
          </cell>
          <cell r="D457" t="str">
            <v>ROSUVASTATINA + EZETIMIBA(20+10)mgTAB/CAPS/GRAG/COMPORTABLETA/CAPSULA/GRAGEA/COMPRIMIDO/PERLACARDIOMAX PLUS 20/10MG</v>
          </cell>
          <cell r="E457">
            <v>13684</v>
          </cell>
          <cell r="F457" t="str">
            <v>LAFRANCOL INT</v>
          </cell>
          <cell r="G457" t="str">
            <v>REG</v>
          </cell>
          <cell r="H457">
            <v>13684</v>
          </cell>
          <cell r="I457">
            <v>28</v>
          </cell>
        </row>
        <row r="458">
          <cell r="A458" t="str">
            <v>20037932-03</v>
          </cell>
          <cell r="B458">
            <v>239041</v>
          </cell>
          <cell r="C458" t="str">
            <v>EZETIMIBA + ROSUVASTATINA</v>
          </cell>
          <cell r="D458" t="str">
            <v>ROSUVASTATINA + EZETIMIBA(20+10)mgTAB/CAPS/GRAG/COMPORTABLETA/CAPSULA/GRAGEA/COMPRIMIDO/PERLAROSUVAX E 20/10MG</v>
          </cell>
          <cell r="E458">
            <v>13684</v>
          </cell>
          <cell r="F458" t="str">
            <v>MEGALABS</v>
          </cell>
          <cell r="G458" t="str">
            <v>REG</v>
          </cell>
          <cell r="H458">
            <v>13684.6</v>
          </cell>
          <cell r="I458">
            <v>4</v>
          </cell>
        </row>
        <row r="459">
          <cell r="A459" t="str">
            <v>20043340-18</v>
          </cell>
          <cell r="B459">
            <v>316113</v>
          </cell>
          <cell r="C459" t="str">
            <v>EZETIMIBA + ROSUVASTATINA</v>
          </cell>
          <cell r="D459" t="str">
            <v>EZETIMIBA + ROSUVASTATINA (ROSUVINA E 10/40 MG CAJA X 28 TABLETAS)(40+10)mgTABLETAORAL20043340-5 N/A ROSUVIN E 40/10MG</v>
          </cell>
          <cell r="E459">
            <v>27369</v>
          </cell>
          <cell r="F459" t="str">
            <v>LEGRAND</v>
          </cell>
          <cell r="G459" t="str">
            <v>REG</v>
          </cell>
          <cell r="H459">
            <v>27369.200000000001</v>
          </cell>
          <cell r="I459">
            <v>4</v>
          </cell>
        </row>
        <row r="460">
          <cell r="A460" t="str">
            <v>19989089-02</v>
          </cell>
          <cell r="B460">
            <v>222670</v>
          </cell>
          <cell r="C460" t="str">
            <v>EZETIMIBA+SIMVASTATINA</v>
          </cell>
          <cell r="D460" t="str">
            <v>EZETIMIBE+SIMVASTATINA M-K 10/20 MGTABLETA/CAPSULA/GRAGEA/COMPRIMIDO/PERLATABLETA/CAPSULA/GRAGEA/COMPRIMIDO/PERLAORALTABLETA/CAPSULA/GRAGEA/COMPRIMIDO/PERLA</v>
          </cell>
          <cell r="E460">
            <v>3053</v>
          </cell>
          <cell r="F460" t="str">
            <v>TECNOQUIMICA</v>
          </cell>
          <cell r="G460" t="str">
            <v>REG</v>
          </cell>
          <cell r="H460">
            <v>3053</v>
          </cell>
          <cell r="I460">
            <v>28</v>
          </cell>
        </row>
        <row r="461">
          <cell r="A461" t="str">
            <v>20053123-01</v>
          </cell>
          <cell r="B461">
            <v>250756</v>
          </cell>
          <cell r="C461" t="str">
            <v>FEBUXOSTAT</v>
          </cell>
          <cell r="D461" t="str">
            <v>FEBUXOSTAT (GOUTEX 80 MG X 30 CAPSULAS BLANDAS)80mgCAPSULA BLANDAORAL20053123-1 N/A</v>
          </cell>
          <cell r="E461">
            <v>5384</v>
          </cell>
          <cell r="F461" t="str">
            <v>PROCAPS INT 1OP</v>
          </cell>
          <cell r="G461" t="str">
            <v>NTI</v>
          </cell>
          <cell r="I461">
            <v>28</v>
          </cell>
        </row>
        <row r="462">
          <cell r="A462" t="str">
            <v>00205256-02</v>
          </cell>
          <cell r="B462">
            <v>253212</v>
          </cell>
          <cell r="C462" t="str">
            <v>FENAZOPIRIDINA (FENILAZOPIRIDI</v>
          </cell>
          <cell r="D462" t="str">
            <v>FENAZOPIRIDINA (CLORHIDRATO)200mgTAB/CAPS/GRAG/COMPORTABLETA/CAPSULA/GRAGEA/COMPRIMIDO/PERLA N/A UROXACIN 200 MG</v>
          </cell>
          <cell r="E462">
            <v>14879</v>
          </cell>
          <cell r="F462" t="str">
            <v>ADIUM SAS</v>
          </cell>
          <cell r="G462" t="str">
            <v>NTI</v>
          </cell>
          <cell r="I462">
            <v>28</v>
          </cell>
        </row>
        <row r="463">
          <cell r="A463" t="str">
            <v>00030051-05</v>
          </cell>
          <cell r="B463">
            <v>196314</v>
          </cell>
          <cell r="C463" t="str">
            <v>FENITOINA SÓDICA</v>
          </cell>
          <cell r="D463" t="str">
            <v>FENITOINA100mgTAB/CAPS/GRAG/COMPORTABLETA/CAPSULA/GRAGEA/COMPRIMIDO/PERLA N/A EPAMIN</v>
          </cell>
          <cell r="E463">
            <v>703</v>
          </cell>
          <cell r="F463" t="str">
            <v>PFIZER INT</v>
          </cell>
          <cell r="G463" t="str">
            <v>NTI</v>
          </cell>
          <cell r="I463">
            <v>28</v>
          </cell>
        </row>
        <row r="464">
          <cell r="A464" t="str">
            <v>20065755-03</v>
          </cell>
          <cell r="B464">
            <v>245337</v>
          </cell>
          <cell r="C464" t="str">
            <v>FENOFIBRATO DE COLINA</v>
          </cell>
          <cell r="D464" t="str">
            <v>FENOFIBRATO DE COLINA135mg TAB/CAPS/GRAG/COMPORTABLETA/CAPSULA/GRAGEA/COMPRIMIDO/PERLATRIPILIX</v>
          </cell>
          <cell r="E464">
            <v>11322</v>
          </cell>
          <cell r="F464" t="str">
            <v xml:space="preserve"> ABBOTT</v>
          </cell>
          <cell r="G464" t="str">
            <v>REG</v>
          </cell>
          <cell r="H464">
            <v>11322.433333333332</v>
          </cell>
          <cell r="I464">
            <v>4</v>
          </cell>
        </row>
        <row r="465">
          <cell r="A465" t="str">
            <v>20146386-01</v>
          </cell>
          <cell r="B465">
            <v>304856</v>
          </cell>
          <cell r="C465" t="str">
            <v>FENOFIBRATO DE COLINA</v>
          </cell>
          <cell r="D465" t="str">
            <v>FENOFIBRATO DE COLINA135mg TAB/CAPS/GRAG/COMPORTABLETA/CAPSULA/GRAGEA/COMPRIMIDO/PERLANORMOLIP 135MG</v>
          </cell>
          <cell r="E465">
            <v>11322</v>
          </cell>
          <cell r="F465" t="str">
            <v>TECNOQUIMICA</v>
          </cell>
          <cell r="G465" t="str">
            <v>REG</v>
          </cell>
          <cell r="H465">
            <v>11322.433333333332</v>
          </cell>
          <cell r="I465">
            <v>16</v>
          </cell>
        </row>
        <row r="466">
          <cell r="A466" t="str">
            <v>20024180-17</v>
          </cell>
          <cell r="B466">
            <v>307283</v>
          </cell>
          <cell r="C466" t="str">
            <v>FENOFIBRATO MICRONIZADO</v>
          </cell>
          <cell r="D466" t="str">
            <v>FENOFIBRATO - (ACIDO FENOFIBRICO)200mg TAB/CAPS/GRAG/COMPORTABLETA/CAPSULA/GRAGEA/COMPRIMIDO/PERLANORTRICOL 200MG</v>
          </cell>
          <cell r="E466">
            <v>1112</v>
          </cell>
          <cell r="F466" t="str">
            <v>SIEGFRIED INT</v>
          </cell>
          <cell r="G466" t="str">
            <v>REG</v>
          </cell>
          <cell r="H466">
            <v>1112</v>
          </cell>
          <cell r="I466">
            <v>28</v>
          </cell>
        </row>
        <row r="467">
          <cell r="A467" t="str">
            <v>00211163-08</v>
          </cell>
          <cell r="B467">
            <v>644</v>
          </cell>
          <cell r="C467" t="str">
            <v>FENOL</v>
          </cell>
          <cell r="D467" t="str">
            <v>FENOL14mg/ml SPRAYBUCFRASCO/DISPOSITIVO N/A NORABER</v>
          </cell>
          <cell r="E467">
            <v>54236</v>
          </cell>
          <cell r="F467" t="str">
            <v>TECNOQUIMICA</v>
          </cell>
          <cell r="G467" t="str">
            <v>NTI</v>
          </cell>
          <cell r="I467">
            <v>16</v>
          </cell>
        </row>
        <row r="468">
          <cell r="A468" t="str">
            <v>20096050-01</v>
          </cell>
          <cell r="B468">
            <v>85101</v>
          </cell>
          <cell r="C468" t="str">
            <v>FERMENTOS LÁCTICOS VIVOS LIOFI</v>
          </cell>
          <cell r="D468" t="str">
            <v>STREPTOCOCCUS+LACTOBACILLUS (EPTAVIS 3 GR X 6 SOBRES)300.00million oranisms+220.00million oranisms+220.00000 million oranisms+204.00billion oranisms+93.00billion oranisms+30.00million oranisms+2.00billion oranismsGRANULADOORAL20096050-1 N/A</v>
          </cell>
          <cell r="E468">
            <v>20884</v>
          </cell>
          <cell r="F468" t="str">
            <v>TECNOQUIMICA</v>
          </cell>
          <cell r="G468" t="str">
            <v>NTI</v>
          </cell>
          <cell r="I468">
            <v>4</v>
          </cell>
        </row>
        <row r="469">
          <cell r="A469" t="str">
            <v>20014887-01</v>
          </cell>
          <cell r="B469">
            <v>200651</v>
          </cell>
          <cell r="C469" t="str">
            <v>FERRIMANITOL OVOALBUMINA</v>
          </cell>
          <cell r="D469" t="str">
            <v>FERRIMANITOL OVOALBUMINA40mgSOBREORSACHET/SOBRE N/A FERRO PROTINA</v>
          </cell>
          <cell r="E469">
            <v>5589</v>
          </cell>
          <cell r="F469" t="str">
            <v>FAES FARMA</v>
          </cell>
          <cell r="G469" t="str">
            <v>NTI</v>
          </cell>
          <cell r="I469">
            <v>4</v>
          </cell>
        </row>
        <row r="470">
          <cell r="A470" t="str">
            <v>00229773-01</v>
          </cell>
          <cell r="B470">
            <v>52630</v>
          </cell>
          <cell r="C470" t="str">
            <v>FEXOFENADINA HCL</v>
          </cell>
          <cell r="D470" t="str">
            <v>FEXOFENADINA (ALLEGRA 180 MG X 10 TABLETAS.)180mgTABLETAORAL229773-1 N/A</v>
          </cell>
          <cell r="E470">
            <v>16364</v>
          </cell>
          <cell r="F470" t="str">
            <v>SANOFI</v>
          </cell>
          <cell r="G470" t="str">
            <v>NTI</v>
          </cell>
          <cell r="I470">
            <v>16</v>
          </cell>
        </row>
        <row r="471">
          <cell r="A471" t="str">
            <v>01984916-05</v>
          </cell>
          <cell r="B471">
            <v>299364</v>
          </cell>
          <cell r="C471" t="str">
            <v>FEXOFENADINA HCL</v>
          </cell>
          <cell r="D471" t="str">
            <v>FEXOFENADINA (ALLEGRA 120 MG X 10 TABLETAS.)120mgTABLETAORAL1984916-5 N/A</v>
          </cell>
          <cell r="E471">
            <v>10989</v>
          </cell>
          <cell r="F471" t="str">
            <v>SANOFI</v>
          </cell>
          <cell r="G471" t="str">
            <v>NTI</v>
          </cell>
          <cell r="I471">
            <v>16</v>
          </cell>
        </row>
        <row r="472">
          <cell r="A472" t="str">
            <v>20001705-02</v>
          </cell>
          <cell r="B472">
            <v>185787</v>
          </cell>
          <cell r="C472" t="str">
            <v>FEXOFENADINA HCL</v>
          </cell>
          <cell r="D472" t="str">
            <v>FEXOFENADINA (ALLEGRA PEDIATRICO SUSPENSION X 150 ML.)6mg/mlSUSPENCIONESORAL20001705-2 N/A</v>
          </cell>
          <cell r="E472">
            <v>106258</v>
          </cell>
          <cell r="F472" t="str">
            <v>SANOFI AVENTIS</v>
          </cell>
          <cell r="G472" t="str">
            <v>NTI</v>
          </cell>
          <cell r="I472">
            <v>16</v>
          </cell>
        </row>
        <row r="473">
          <cell r="A473" t="str">
            <v>20068278-01</v>
          </cell>
          <cell r="B473">
            <v>247472</v>
          </cell>
          <cell r="C473" t="str">
            <v>FEXOFENADINA HCL</v>
          </cell>
          <cell r="D473" t="str">
            <v>FEXOFENADINA (CLORHIDRATO)6mg/mlFRASCOORFRASCO N/A ALERFAT</v>
          </cell>
          <cell r="E473">
            <v>89200</v>
          </cell>
          <cell r="F473" t="str">
            <v>TECNOQUIMICA</v>
          </cell>
          <cell r="G473" t="str">
            <v>NTI</v>
          </cell>
          <cell r="I473">
            <v>4</v>
          </cell>
        </row>
        <row r="474">
          <cell r="A474" t="str">
            <v>20094553-01</v>
          </cell>
          <cell r="B474">
            <v>267790</v>
          </cell>
          <cell r="C474" t="str">
            <v>FEXOFENADINA HCL</v>
          </cell>
          <cell r="D474" t="str">
            <v>FEXOFENADINA (CLORHIDRATO)180mgTAB/CAPS/GRAG/COMPORTABLETA/CAPSULA/GRAGEA/COMPRIMIDO/PERLA N/A</v>
          </cell>
          <cell r="E474">
            <v>7762</v>
          </cell>
          <cell r="F474" t="str">
            <v>ECAR</v>
          </cell>
          <cell r="G474" t="str">
            <v>NTI</v>
          </cell>
          <cell r="I474">
            <v>16</v>
          </cell>
        </row>
        <row r="475">
          <cell r="A475" t="str">
            <v>20112042-08</v>
          </cell>
          <cell r="B475">
            <v>276379</v>
          </cell>
          <cell r="C475" t="str">
            <v>FEXOFENADINA HCL</v>
          </cell>
          <cell r="D475" t="str">
            <v>FEXOFENADINA (CLORHIDRATO)120mgTAB/CAPS/GRAG/COMPORTABLETA/CAPSULA/GRAGEA/COMPRIMIDO/PERLA N/A FEXU</v>
          </cell>
          <cell r="E475">
            <v>7766</v>
          </cell>
          <cell r="F475" t="str">
            <v>LAFRANCOL</v>
          </cell>
          <cell r="G475" t="str">
            <v>NTI</v>
          </cell>
          <cell r="I475">
            <v>4</v>
          </cell>
        </row>
        <row r="476">
          <cell r="A476" t="str">
            <v>00229774-01</v>
          </cell>
          <cell r="B476">
            <v>52632</v>
          </cell>
          <cell r="C476" t="str">
            <v>FEXOFENADINA+FENILEFRINA</v>
          </cell>
          <cell r="D476" t="str">
            <v>FEXOFENADINA + FENILEFRINA(60-120)+25mgTAB/CAPS/GRAG/COMPORTABLETA/CAPSULA/GRAGEA/COMPRIMIDO/PERLA N/A ALLEGRA D</v>
          </cell>
          <cell r="E476">
            <v>13180</v>
          </cell>
          <cell r="F476" t="str">
            <v>AVENTIS</v>
          </cell>
          <cell r="G476" t="str">
            <v>NTI</v>
          </cell>
          <cell r="I476">
            <v>16</v>
          </cell>
        </row>
        <row r="477">
          <cell r="A477" t="str">
            <v>20154416-01</v>
          </cell>
          <cell r="B477">
            <v>302420</v>
          </cell>
          <cell r="C477" t="str">
            <v>FEXOFENADINA+FENILEFRINA</v>
          </cell>
          <cell r="D477" t="str">
            <v>FEXOFENADINA + FENILEFRINA(0.6+0.30)g/100mlSOLUCION/SUSPENSIONORFRASCO N/A ALERFAST - D</v>
          </cell>
          <cell r="E477">
            <v>10916</v>
          </cell>
          <cell r="F477" t="str">
            <v>TECNOQUIMICA</v>
          </cell>
          <cell r="G477" t="str">
            <v>NTI</v>
          </cell>
          <cell r="I477">
            <v>4</v>
          </cell>
        </row>
        <row r="478">
          <cell r="A478" t="str">
            <v>20026026-01</v>
          </cell>
          <cell r="B478">
            <v>161326</v>
          </cell>
          <cell r="C478" t="str">
            <v>FLAVOXATO</v>
          </cell>
          <cell r="D478" t="str">
            <v>FLAVOXATO200mgTAB/CAPS/GRAG/COMPORTABLETA/CAPSULA/GRAGEA/COMPRIMIDO/PERLA N/A BLADURIL 200 MG</v>
          </cell>
          <cell r="E478">
            <v>5403</v>
          </cell>
          <cell r="F478" t="str">
            <v>TECNOQUIMICA</v>
          </cell>
          <cell r="G478" t="str">
            <v>NTI</v>
          </cell>
          <cell r="I478">
            <v>28</v>
          </cell>
        </row>
        <row r="479">
          <cell r="A479" t="str">
            <v>00039613-10</v>
          </cell>
          <cell r="B479">
            <v>313670</v>
          </cell>
          <cell r="C479" t="str">
            <v>FLUCONAZOL</v>
          </cell>
          <cell r="D479" t="str">
            <v>FLUCONAZOL200mgTAB/CAPS/GRAG/COMPORTABLETA/CAPSULA/GRAGEA/COMPRIMIDO/PERLA N/A FUNEX 200MG</v>
          </cell>
          <cell r="E479">
            <v>18467</v>
          </cell>
          <cell r="F479" t="str">
            <v>NOVAMED</v>
          </cell>
          <cell r="G479" t="str">
            <v>NTI</v>
          </cell>
          <cell r="I479">
            <v>4</v>
          </cell>
        </row>
        <row r="480">
          <cell r="A480" t="str">
            <v>00048560-02</v>
          </cell>
          <cell r="B480">
            <v>42199</v>
          </cell>
          <cell r="C480" t="str">
            <v>FLUCONAZOL</v>
          </cell>
          <cell r="D480" t="str">
            <v>FLUCONAZOL150mgTAB/CAPS/GRAG/COMPORTABLETA/CAPSULA/GRAGEA/COMPRIMIDO/PERLA N/A BATEN</v>
          </cell>
          <cell r="E480">
            <v>69059</v>
          </cell>
          <cell r="F480" t="str">
            <v>BUSSIE</v>
          </cell>
          <cell r="G480" t="str">
            <v>NTI</v>
          </cell>
          <cell r="I480">
            <v>4</v>
          </cell>
        </row>
        <row r="481">
          <cell r="A481" t="str">
            <v>00048561-03</v>
          </cell>
          <cell r="B481">
            <v>104779</v>
          </cell>
          <cell r="C481" t="str">
            <v>FLUCONAZOL</v>
          </cell>
          <cell r="D481" t="str">
            <v>FLUCONAZOL200mgTAB/CAPS/GRAG/COMPORTABLETA/CAPSULA/GRAGEA/COMPRIMIDO/PERLA N/A BATEN</v>
          </cell>
          <cell r="E481">
            <v>66971</v>
          </cell>
          <cell r="F481" t="str">
            <v>BUSSIE</v>
          </cell>
          <cell r="G481" t="str">
            <v>NTI</v>
          </cell>
          <cell r="I481">
            <v>4</v>
          </cell>
        </row>
        <row r="482">
          <cell r="A482" t="str">
            <v>01980782-02</v>
          </cell>
          <cell r="B482">
            <v>76903</v>
          </cell>
          <cell r="C482" t="str">
            <v>FLUCONAZOL</v>
          </cell>
          <cell r="D482" t="str">
            <v>FLUCONAZOL150mgTAB/CAPS/GRAG/COMPORTABLETA/CAPSULA/GRAGEA/COMPRIMIDO/PERLA N/A</v>
          </cell>
          <cell r="E482">
            <v>3561</v>
          </cell>
          <cell r="F482" t="str">
            <v>GENFAR</v>
          </cell>
          <cell r="G482" t="str">
            <v>NTI</v>
          </cell>
          <cell r="I482">
            <v>16</v>
          </cell>
        </row>
        <row r="483">
          <cell r="A483" t="str">
            <v>20066348-02</v>
          </cell>
          <cell r="B483">
            <v>245518</v>
          </cell>
          <cell r="C483" t="str">
            <v>FLUCONAZOL+SECNIDAZOL</v>
          </cell>
          <cell r="D483" t="str">
            <v>BATEN S 751000 MGTABLETA/CAPSULA/GRAGEA/COMPRIMIDO/PERLATABLETA/CAPSULA/GRAGEA/COMPRIMIDO/PERLAORALTABLETA/CAPSULA/GRAGEA/COMPRIMIDO/PERLA</v>
          </cell>
          <cell r="E483">
            <v>29846</v>
          </cell>
          <cell r="F483" t="str">
            <v xml:space="preserve"> BUSSIE</v>
          </cell>
          <cell r="G483" t="str">
            <v>NTI</v>
          </cell>
          <cell r="I483">
            <v>4</v>
          </cell>
        </row>
        <row r="484">
          <cell r="A484" t="str">
            <v>19944683-04</v>
          </cell>
          <cell r="B484">
            <v>270885</v>
          </cell>
          <cell r="C484" t="str">
            <v>FLUNARIZINA</v>
          </cell>
          <cell r="D484" t="str">
            <v>FLUNARIZINA (CLORHIDRATO)10mg (base)TAB/CAPS/GRAG/COMPORTABLETA/CAPSULA/GRAGEA/COMPRIMIDO/PERLA N/A FLUZINA</v>
          </cell>
          <cell r="E484">
            <v>229</v>
          </cell>
          <cell r="F484" t="str">
            <v>BUSSIE INT</v>
          </cell>
          <cell r="G484" t="str">
            <v>NTI</v>
          </cell>
          <cell r="I484">
            <v>28</v>
          </cell>
        </row>
        <row r="485">
          <cell r="A485" t="str">
            <v>00041186-01</v>
          </cell>
          <cell r="B485">
            <v>35860</v>
          </cell>
          <cell r="C485" t="str">
            <v>FLUNARIZINA 2HCI</v>
          </cell>
          <cell r="D485" t="str">
            <v>FLUNARIZINA (CLORHIDRATO)10mg (base)TAB/CAPS/GRAG/COMPORTABLETA/CAPSULA/GRAGEA/COMPRIMIDO/PERLA N/A</v>
          </cell>
          <cell r="E485">
            <v>419</v>
          </cell>
          <cell r="F485" t="str">
            <v>GENFAR</v>
          </cell>
          <cell r="G485" t="str">
            <v>NTI</v>
          </cell>
          <cell r="I485">
            <v>16</v>
          </cell>
        </row>
        <row r="486">
          <cell r="A486" t="str">
            <v>00045084-01</v>
          </cell>
          <cell r="B486">
            <v>71635</v>
          </cell>
          <cell r="C486" t="str">
            <v>FLUNARIZINA 2HCI</v>
          </cell>
          <cell r="D486" t="str">
            <v>FLUNARIZINA (FLUNARIZINA MK 5 MG X 150 TABLETAS)5 mgTABLETAORAL45084-3 N/A FLUZINA</v>
          </cell>
          <cell r="E486">
            <v>1583</v>
          </cell>
          <cell r="F486" t="str">
            <v>TECNOQUIMICA</v>
          </cell>
          <cell r="G486" t="str">
            <v>NTI</v>
          </cell>
          <cell r="I486">
            <v>16</v>
          </cell>
        </row>
        <row r="487">
          <cell r="A487" t="str">
            <v>19931060-01</v>
          </cell>
          <cell r="B487">
            <v>84921</v>
          </cell>
          <cell r="C487" t="str">
            <v>FLUOROMETALONA</v>
          </cell>
          <cell r="D487" t="str">
            <v>FLUOROMETALONA1mg/ml (0.1%)SUSPENSIONOFTFRASCO N/A FLOMETOL-NF</v>
          </cell>
          <cell r="E487">
            <v>60687</v>
          </cell>
          <cell r="F487" t="str">
            <v>SOPHIA INT</v>
          </cell>
          <cell r="G487" t="str">
            <v>NTI</v>
          </cell>
          <cell r="I487">
            <v>28</v>
          </cell>
        </row>
        <row r="488">
          <cell r="A488" t="str">
            <v>20037570-01</v>
          </cell>
          <cell r="B488">
            <v>219456</v>
          </cell>
          <cell r="C488" t="str">
            <v>FLUOROMETALONA</v>
          </cell>
          <cell r="D488" t="str">
            <v>FLUOROMETALONA1mg/ml (0.1%)SUSPENSIONOFTFRASCO N/A FLUSURE</v>
          </cell>
          <cell r="E488">
            <v>55555</v>
          </cell>
          <cell r="F488" t="str">
            <v>ESP OFTAOLMOLOG</v>
          </cell>
          <cell r="G488" t="str">
            <v>NTI</v>
          </cell>
          <cell r="I488">
            <v>4</v>
          </cell>
        </row>
        <row r="489">
          <cell r="A489" t="str">
            <v>19964018-01</v>
          </cell>
          <cell r="B489">
            <v>187339</v>
          </cell>
          <cell r="C489" t="str">
            <v>FLUOROURACIL</v>
          </cell>
          <cell r="D489" t="str">
            <v>FLUOROURACILO0,05UNGUENTOTOPTUBO/FRASCO/DISPOSITIVO N/A</v>
          </cell>
          <cell r="E489">
            <v>162955</v>
          </cell>
          <cell r="F489" t="str">
            <v>QUIFARMA #</v>
          </cell>
          <cell r="G489" t="str">
            <v>NTI</v>
          </cell>
          <cell r="I489">
            <v>16</v>
          </cell>
        </row>
        <row r="490">
          <cell r="A490" t="str">
            <v>00039989-03</v>
          </cell>
          <cell r="B490">
            <v>252203</v>
          </cell>
          <cell r="C490" t="str">
            <v>FLUOXETINA</v>
          </cell>
          <cell r="D490" t="str">
            <v>FLUOXETINA (CLORHIDRATO)20mg (base)TAB/CAPS/GRAG/COMPORTABLETA/CAPSULA/GRAGEA/COMPRIMIDO/PERLA N/A MOLTOBEN</v>
          </cell>
          <cell r="E490">
            <v>13210</v>
          </cell>
          <cell r="F490" t="str">
            <v>BUSSIE INT</v>
          </cell>
          <cell r="G490" t="str">
            <v>NTI</v>
          </cell>
          <cell r="I490">
            <v>28</v>
          </cell>
        </row>
        <row r="491">
          <cell r="A491" t="str">
            <v>00219782-07</v>
          </cell>
          <cell r="B491">
            <v>268780</v>
          </cell>
          <cell r="C491" t="str">
            <v>FLUOXETINA</v>
          </cell>
          <cell r="D491" t="str">
            <v>FLUOXETINA20mg/5ml (base) (0.4%)SOLUCION/SUSPENSIONORFRASCO N/A MOLTOBEN</v>
          </cell>
          <cell r="E491">
            <v>11923</v>
          </cell>
          <cell r="F491" t="str">
            <v>BUSSIE INT</v>
          </cell>
          <cell r="G491" t="str">
            <v>NTI</v>
          </cell>
          <cell r="I491">
            <v>28</v>
          </cell>
        </row>
        <row r="492">
          <cell r="A492" t="str">
            <v>19956947-07</v>
          </cell>
          <cell r="B492">
            <v>110580</v>
          </cell>
          <cell r="C492" t="str">
            <v>FLUOXETINA</v>
          </cell>
          <cell r="D492" t="str">
            <v>FLUOXETINA (CLORHIDRATO)20mg (base)TAB/CAPS/GRAG/COMPORTABLETA/CAPSULA/GRAGEA/COMPRIMIDO/PERLA N/A FLUOXETINA</v>
          </cell>
          <cell r="E492">
            <v>76</v>
          </cell>
          <cell r="F492" t="str">
            <v>LAPROFF INT</v>
          </cell>
          <cell r="G492" t="str">
            <v>NTI</v>
          </cell>
          <cell r="I492">
            <v>28</v>
          </cell>
        </row>
        <row r="493">
          <cell r="A493" t="str">
            <v>20015903-14</v>
          </cell>
          <cell r="B493">
            <v>234755</v>
          </cell>
          <cell r="C493" t="str">
            <v>FLUOXETINA</v>
          </cell>
          <cell r="D493" t="str">
            <v>FLUOXETINA (CLORHIDRATO)20mg (base)TAB/CAPS/GRAG/COMPORTABLETA/CAPSULA/GRAGEA/COMPRIMIDO/PERLA N/A</v>
          </cell>
          <cell r="E493">
            <v>73</v>
          </cell>
          <cell r="F493" t="str">
            <v>NOVAMED INT</v>
          </cell>
          <cell r="G493" t="str">
            <v>NTI</v>
          </cell>
          <cell r="I493">
            <v>28</v>
          </cell>
        </row>
        <row r="494">
          <cell r="A494" t="str">
            <v>20091059-02</v>
          </cell>
          <cell r="B494">
            <v>237880</v>
          </cell>
          <cell r="C494" t="str">
            <v>FLUOXETINA</v>
          </cell>
          <cell r="D494" t="str">
            <v>FLUOXETINA20mg/5ml (base) (0.4%)SOLUCION/SUSPENSIONORFRASCO N/A PRAGMATEN</v>
          </cell>
          <cell r="E494">
            <v>132605</v>
          </cell>
          <cell r="F494" t="str">
            <v>NOVAMED</v>
          </cell>
          <cell r="G494" t="str">
            <v>NTI</v>
          </cell>
          <cell r="I494">
            <v>4</v>
          </cell>
        </row>
        <row r="495">
          <cell r="A495" t="str">
            <v>20071641-11</v>
          </cell>
          <cell r="B495">
            <v>267718</v>
          </cell>
          <cell r="C495" t="str">
            <v>FLURBIPROFENO SODICO</v>
          </cell>
          <cell r="D495" t="str">
            <v>FLURBIPROFENO8.75mgTAB/CAPS/GRAG/COMPORTABLETA/CAPSULA/GRAGEA/COMPRIMIDO/PERLA N/A STREPSILS</v>
          </cell>
          <cell r="E495">
            <v>2482</v>
          </cell>
          <cell r="F495" t="str">
            <v>RB (HEALTH)</v>
          </cell>
          <cell r="G495" t="str">
            <v>NTI</v>
          </cell>
          <cell r="I495">
            <v>16</v>
          </cell>
        </row>
        <row r="496">
          <cell r="A496" t="str">
            <v>19913482-01</v>
          </cell>
          <cell r="B496">
            <v>99021</v>
          </cell>
          <cell r="C496" t="str">
            <v>FLUTICASONA PROPIONATO</v>
          </cell>
          <cell r="D496" t="str">
            <v>FLUTICASONA PROPIONATO250mcg/dosisDISPOSITIVO PARA INHALARORFRASCO/INHALDOR/DISPOSITIVOFLIXOTIDE</v>
          </cell>
          <cell r="E496">
            <v>61950</v>
          </cell>
          <cell r="F496" t="str">
            <v>GLAXO</v>
          </cell>
          <cell r="G496" t="str">
            <v>RNC</v>
          </cell>
          <cell r="H496">
            <v>61950</v>
          </cell>
          <cell r="I496">
            <v>4</v>
          </cell>
        </row>
        <row r="497">
          <cell r="A497" t="str">
            <v>20156998-01</v>
          </cell>
          <cell r="B497">
            <v>296937</v>
          </cell>
          <cell r="C497" t="str">
            <v>FLUTICASONA+UMECLIDINIO+VILANT</v>
          </cell>
          <cell r="D497" t="str">
            <v>VILANTEROL + UMECLIDINIO + FLUTICASONA(25+62.5+100)dosisPOLVO PARA INHALACIONORFRASCO N/A TRELEGY ELLIPTA</v>
          </cell>
          <cell r="E497">
            <v>254000</v>
          </cell>
          <cell r="F497" t="str">
            <v>GLAXO SMITH KLI</v>
          </cell>
          <cell r="G497" t="str">
            <v>NTI</v>
          </cell>
          <cell r="I497">
            <v>4</v>
          </cell>
        </row>
        <row r="498">
          <cell r="A498" t="str">
            <v>20096310-01</v>
          </cell>
          <cell r="B498">
            <v>272857</v>
          </cell>
          <cell r="C498" t="str">
            <v>FLUTICASONA+VILANTEROL</v>
          </cell>
          <cell r="D498" t="str">
            <v>FLUTICASONA + VILANTEROL(100+25)mcg/dosisINHALADORORFRASCO/INHALDOR/DISPOSITIVORELVAR</v>
          </cell>
          <cell r="E498">
            <v>107100</v>
          </cell>
          <cell r="F498" t="str">
            <v>GLAXO INT</v>
          </cell>
          <cell r="G498" t="str">
            <v>REG</v>
          </cell>
          <cell r="H498">
            <v>107100</v>
          </cell>
          <cell r="I498">
            <v>28</v>
          </cell>
        </row>
        <row r="499">
          <cell r="A499" t="str">
            <v>20100456-01</v>
          </cell>
          <cell r="B499">
            <v>285198</v>
          </cell>
          <cell r="C499" t="str">
            <v>FLUTICASONA+VILANTEROL</v>
          </cell>
          <cell r="D499" t="str">
            <v>FLUTICASONA + VILANTEROL(200+25)mcg/dosisINHALADORORFRASCO/INHALDOR/DISPOSITIVORELVAR</v>
          </cell>
          <cell r="E499">
            <v>139380</v>
          </cell>
          <cell r="F499" t="str">
            <v>GLAXO INT 30DOS</v>
          </cell>
          <cell r="G499" t="str">
            <v>REG</v>
          </cell>
          <cell r="H499">
            <v>139380</v>
          </cell>
          <cell r="I499">
            <v>28</v>
          </cell>
        </row>
        <row r="500">
          <cell r="A500" t="str">
            <v>00059491-03</v>
          </cell>
          <cell r="B500">
            <v>176003</v>
          </cell>
          <cell r="C500" t="str">
            <v>FLUVOXAMINA</v>
          </cell>
          <cell r="D500" t="str">
            <v>LUVOX 100 MG CAJA X 30 TABLETA/CAPSULA/GRAGEA/COMPRIMIDO/PERLATABLETA/CAPSULA/GRAGEA/COMPRIMIDO/PERLAORALTABLETA/CAPSULA/GRAGEA/COMPRIMIDO/PERLA</v>
          </cell>
          <cell r="E500">
            <v>3794</v>
          </cell>
          <cell r="F500" t="str">
            <v>ABBOTT INT</v>
          </cell>
          <cell r="G500" t="str">
            <v>REG</v>
          </cell>
          <cell r="H500">
            <v>3794</v>
          </cell>
          <cell r="I500">
            <v>28</v>
          </cell>
        </row>
        <row r="501">
          <cell r="A501" t="str">
            <v>00032609-01</v>
          </cell>
          <cell r="B501">
            <v>157</v>
          </cell>
          <cell r="C501" t="str">
            <v>FOSFA SOD DIBA+FOSFA SOD MONOB</v>
          </cell>
          <cell r="D501" t="str">
            <v>FOSFATO MONOBASICO DE SODIO + FOSFATO DIBASICO DE SODIO(16+6)% (133ml)ENEMARECBOLSA/FRASCON/A TRAVAD ENEMA</v>
          </cell>
          <cell r="E501">
            <v>30545</v>
          </cell>
          <cell r="F501" t="str">
            <v>TECNOQUIMICA</v>
          </cell>
          <cell r="G501" t="str">
            <v>NTI</v>
          </cell>
          <cell r="I501">
            <v>16</v>
          </cell>
        </row>
        <row r="502">
          <cell r="A502" t="str">
            <v>19906526-03</v>
          </cell>
          <cell r="B502">
            <v>246298</v>
          </cell>
          <cell r="C502" t="str">
            <v>FOSFAT SODIOMONO+FOSFA SOD DIB</v>
          </cell>
          <cell r="D502" t="str">
            <v>TRAVAD133MLSOLUCIÒN TARROORALSOLUCIÒN</v>
          </cell>
          <cell r="E502">
            <v>32950</v>
          </cell>
          <cell r="F502" t="str">
            <v>TECNOQUIMICA</v>
          </cell>
          <cell r="G502" t="str">
            <v>NTI</v>
          </cell>
          <cell r="I502">
            <v>28</v>
          </cell>
        </row>
        <row r="503">
          <cell r="A503" t="str">
            <v>19943837-05</v>
          </cell>
          <cell r="B503">
            <v>158805</v>
          </cell>
          <cell r="C503" t="str">
            <v>FOSFOMICINA</v>
          </cell>
          <cell r="D503" t="str">
            <v>FOSFOMICINA 3gPOLVO GRANULADO ORFRASCOMONURIL</v>
          </cell>
          <cell r="E503">
            <v>18741</v>
          </cell>
          <cell r="F503" t="str">
            <v>ZAMBON INT</v>
          </cell>
          <cell r="G503" t="str">
            <v>REG</v>
          </cell>
          <cell r="H503">
            <v>18741</v>
          </cell>
          <cell r="I503">
            <v>28</v>
          </cell>
        </row>
        <row r="504">
          <cell r="A504" t="str">
            <v>20023694-01</v>
          </cell>
          <cell r="B504">
            <v>285869</v>
          </cell>
          <cell r="C504" t="str">
            <v>FOSFOMICINA</v>
          </cell>
          <cell r="D504" t="str">
            <v>FOSFOMICINA 3gPOLVO GRANULADO ORFRASCOFOSTREN</v>
          </cell>
          <cell r="E504">
            <v>18741</v>
          </cell>
          <cell r="F504" t="str">
            <v>NEVOX FARMA INT</v>
          </cell>
          <cell r="G504" t="str">
            <v>REG</v>
          </cell>
          <cell r="H504">
            <v>18741</v>
          </cell>
          <cell r="I504">
            <v>28</v>
          </cell>
        </row>
        <row r="505">
          <cell r="A505" t="str">
            <v>20150573-01</v>
          </cell>
          <cell r="B505">
            <v>296526</v>
          </cell>
          <cell r="C505" t="str">
            <v>FOSFOMICINA</v>
          </cell>
          <cell r="D505" t="str">
            <v>FOSFOMICINA 3gPOLVO GRANULADO ORFRASCOUROFOS</v>
          </cell>
          <cell r="E505">
            <v>18741</v>
          </cell>
          <cell r="F505" t="str">
            <v>NOVAMED</v>
          </cell>
          <cell r="G505" t="str">
            <v>RNC</v>
          </cell>
          <cell r="H505">
            <v>18741</v>
          </cell>
          <cell r="I505">
            <v>4</v>
          </cell>
        </row>
        <row r="506">
          <cell r="A506" t="str">
            <v>20061025-07</v>
          </cell>
          <cell r="B506">
            <v>240600</v>
          </cell>
          <cell r="C506" t="str">
            <v>FUMAFERR+CIANO+ACDFOLI+ACDASCO</v>
          </cell>
          <cell r="D506" t="str">
            <v>ASCORBICO ACIDO + FOLICO ACIDO + FUMARATO FERROSO + CIANOCOBALAMINA (100+2+330+1)mgTAB/CAPS/GRAG/COMPORTABLETA/CAPSULA/GRAGEA/COMPRIMIDO/PERLAN/A FERRIMED PLUS</v>
          </cell>
          <cell r="E506">
            <v>4352</v>
          </cell>
          <cell r="F506" t="str">
            <v>NOVAMED</v>
          </cell>
          <cell r="G506" t="str">
            <v>NTI</v>
          </cell>
          <cell r="I506">
            <v>4</v>
          </cell>
        </row>
        <row r="507">
          <cell r="A507" t="str">
            <v>19999002-02</v>
          </cell>
          <cell r="B507">
            <v>283093</v>
          </cell>
          <cell r="C507" t="str">
            <v>FUMARATO FERR+ACI FOL+ACI ASCO</v>
          </cell>
          <cell r="D507" t="str">
            <v>ASCORBICO ACIDO + FOLICO ACIDO + FUMARATO FERROSO[70+0.4+(60-65)]mgTABLETA/CAPSULA/GRAGEA/COMPRIMIDO/PERLAORTABLETA/CAPSULA/GRAGEA/COMPRIMIDO/PERLA N/A ANEMIDOX</v>
          </cell>
          <cell r="E507">
            <v>4744</v>
          </cell>
          <cell r="F507" t="str">
            <v>MERCK</v>
          </cell>
          <cell r="G507" t="str">
            <v>NTI</v>
          </cell>
          <cell r="I507">
            <v>16</v>
          </cell>
        </row>
        <row r="508">
          <cell r="A508" t="str">
            <v>19986156-01</v>
          </cell>
          <cell r="B508">
            <v>160967</v>
          </cell>
          <cell r="C508" t="str">
            <v>FUROATO DE FLUTICASONA</v>
          </cell>
          <cell r="D508" t="str">
            <v>FLUTICASONA PROPIONATO50mcg/dosisSPRAYNASFRASCO/DISPOSITIVOAVAMYS</v>
          </cell>
          <cell r="E508">
            <v>29469</v>
          </cell>
          <cell r="F508" t="str">
            <v>GLAXO</v>
          </cell>
          <cell r="G508" t="str">
            <v>RNC</v>
          </cell>
          <cell r="H508">
            <v>29469</v>
          </cell>
          <cell r="I508">
            <v>4</v>
          </cell>
        </row>
        <row r="509">
          <cell r="A509" t="str">
            <v>20055155-02</v>
          </cell>
          <cell r="B509">
            <v>230722</v>
          </cell>
          <cell r="C509" t="str">
            <v>FUROATO DE MOMETASONA</v>
          </cell>
          <cell r="D509" t="str">
            <v>METASPRAY50MGSUSPENSION NASALFRASCOSPRAY NASALSUSPENSION NASAL</v>
          </cell>
          <cell r="E509">
            <v>104159</v>
          </cell>
          <cell r="F509" t="str">
            <v>NOVAMED</v>
          </cell>
          <cell r="G509" t="str">
            <v>REG</v>
          </cell>
          <cell r="H509">
            <v>104159</v>
          </cell>
          <cell r="I509">
            <v>4</v>
          </cell>
        </row>
        <row r="510">
          <cell r="A510" t="str">
            <v>20060798-02</v>
          </cell>
          <cell r="B510">
            <v>264522</v>
          </cell>
          <cell r="C510" t="str">
            <v>FUROATO DE MOMETASONA</v>
          </cell>
          <cell r="D510" t="str">
            <v>RINAID0,0005SUSPENSION NASALFRASCOSPRAY NASALSUSPENSION NASAL</v>
          </cell>
          <cell r="E510">
            <v>104159</v>
          </cell>
          <cell r="F510" t="str">
            <v>TECNOQUIMICA</v>
          </cell>
          <cell r="G510" t="str">
            <v>REG</v>
          </cell>
          <cell r="H510">
            <v>187486</v>
          </cell>
          <cell r="I510">
            <v>28</v>
          </cell>
        </row>
        <row r="511">
          <cell r="A511" t="str">
            <v>00027407-03</v>
          </cell>
          <cell r="B511">
            <v>246254</v>
          </cell>
          <cell r="C511" t="str">
            <v>FUROSEMIDA</v>
          </cell>
          <cell r="D511" t="str">
            <v>FUROSEMIDA40mgTAB/CAPS/GRAG/COMPORTABLETA/CAPSULA/GRAGEA/COMPRIMIDO/PERLA N/A LASIX</v>
          </cell>
          <cell r="E511">
            <v>3294</v>
          </cell>
          <cell r="F511" t="str">
            <v>SANOFI INT</v>
          </cell>
          <cell r="G511" t="str">
            <v>NTI</v>
          </cell>
          <cell r="I511">
            <v>28</v>
          </cell>
        </row>
        <row r="512">
          <cell r="A512" t="str">
            <v>00042216-13</v>
          </cell>
          <cell r="B512">
            <v>42109</v>
          </cell>
          <cell r="C512" t="str">
            <v>FUROSEMIDA</v>
          </cell>
          <cell r="D512" t="str">
            <v>FUROSEMIDA40mgTAB/CAPS/GRAG/COMPORTABLETA/CAPSULA/GRAGEA/COMPRIMIDO/PERLAN/A</v>
          </cell>
          <cell r="E512">
            <v>56</v>
          </cell>
          <cell r="F512" t="str">
            <v>GENF/WI INT</v>
          </cell>
          <cell r="G512" t="str">
            <v>NTI</v>
          </cell>
          <cell r="I512">
            <v>28</v>
          </cell>
        </row>
        <row r="513">
          <cell r="A513" t="str">
            <v>19942333-03</v>
          </cell>
          <cell r="B513">
            <v>89451</v>
          </cell>
          <cell r="C513" t="str">
            <v>GABAPENTINA</v>
          </cell>
          <cell r="D513" t="str">
            <v>GABAPENTIN300mgTAB/CAPS/GRAG/COMPORTABLETA/CAPSULA/GRAGEA/COMPRIMIDO/PERLA</v>
          </cell>
          <cell r="E513">
            <v>477</v>
          </cell>
          <cell r="F513" t="str">
            <v>TECNOQUIMICA</v>
          </cell>
          <cell r="G513" t="str">
            <v>REG</v>
          </cell>
          <cell r="H513">
            <v>477</v>
          </cell>
          <cell r="I513">
            <v>28</v>
          </cell>
        </row>
        <row r="514">
          <cell r="A514" t="str">
            <v>19948604-03</v>
          </cell>
          <cell r="B514">
            <v>89619</v>
          </cell>
          <cell r="C514" t="str">
            <v>GABAPENTINA</v>
          </cell>
          <cell r="D514" t="str">
            <v>GABAPENTIN400mgTAB/CAPS/GRAG/COMPORTABLETA/CAPSULA/GRAGEA/COMPRIMIDO/PERLA</v>
          </cell>
          <cell r="E514">
            <v>636</v>
          </cell>
          <cell r="F514" t="str">
            <v>TECNOQUIMICA</v>
          </cell>
          <cell r="G514" t="str">
            <v>REG</v>
          </cell>
          <cell r="H514">
            <v>636</v>
          </cell>
          <cell r="I514">
            <v>16</v>
          </cell>
        </row>
        <row r="515">
          <cell r="A515" t="str">
            <v>19954848-02</v>
          </cell>
          <cell r="B515">
            <v>196300</v>
          </cell>
          <cell r="C515" t="str">
            <v>GALANTAMINA</v>
          </cell>
          <cell r="D515" t="str">
            <v>GALANTAMINA LIBERACION RETARDADA8mgTAB/CAPS/GRAG/COMPORTAB LIBERACION MODIFICADAREMINYL ER</v>
          </cell>
          <cell r="E515">
            <v>2745</v>
          </cell>
          <cell r="F515" t="str">
            <v>JANSSEN INT 1OP</v>
          </cell>
          <cell r="G515" t="str">
            <v>REG</v>
          </cell>
          <cell r="H515">
            <v>2745</v>
          </cell>
          <cell r="I515">
            <v>28</v>
          </cell>
        </row>
        <row r="516">
          <cell r="A516" t="str">
            <v>00208165-05</v>
          </cell>
          <cell r="B516">
            <v>156168</v>
          </cell>
          <cell r="C516" t="str">
            <v>GEL HIDROALCOHO+KETOPROFENO</v>
          </cell>
          <cell r="D516" t="str">
            <v>KETOPROFENO0,025000000000000001GELTOPTUBO/FRASCO/DISPOSITIVO N/A</v>
          </cell>
          <cell r="E516">
            <v>45555</v>
          </cell>
          <cell r="F516" t="str">
            <v>A MENARIN INT</v>
          </cell>
          <cell r="G516" t="str">
            <v>NTI</v>
          </cell>
          <cell r="I516">
            <v>28</v>
          </cell>
        </row>
        <row r="517">
          <cell r="A517" t="str">
            <v>00036269-02</v>
          </cell>
          <cell r="B517">
            <v>247806</v>
          </cell>
          <cell r="C517" t="str">
            <v>GEMFIBROZIL</v>
          </cell>
          <cell r="D517" t="str">
            <v>GEMFIBROZILO M-K 600 MGTABLETA/CAPSULA/GRAGEA/COMPRIMIDO/PERLATABLETA/CAPSULA/GRAGEA/COMPRIMIDO/PERLAORALTABLETA/CAPSULA/GRAGEA/COMPRIMIDO/PERLA</v>
          </cell>
          <cell r="E517">
            <v>1258</v>
          </cell>
          <cell r="F517" t="str">
            <v>TECNOQUIMICA</v>
          </cell>
          <cell r="G517" t="str">
            <v>NTI</v>
          </cell>
          <cell r="I517">
            <v>28</v>
          </cell>
        </row>
        <row r="518">
          <cell r="A518" t="str">
            <v>01981505-13</v>
          </cell>
          <cell r="B518">
            <v>196393</v>
          </cell>
          <cell r="C518" t="str">
            <v>GEMFIBROZIL</v>
          </cell>
          <cell r="D518" t="str">
            <v>GEMFIBROZILO600mgTAB/CAPS/GRAG/COMPORTABLETA/CAPSULA/GRAGEA/COMPRIMIDO/PERLA N/A</v>
          </cell>
          <cell r="E518">
            <v>359</v>
          </cell>
          <cell r="F518" t="str">
            <v>GENFAR INT</v>
          </cell>
          <cell r="G518" t="str">
            <v>NTI</v>
          </cell>
          <cell r="I518">
            <v>28</v>
          </cell>
        </row>
        <row r="519">
          <cell r="A519" t="str">
            <v>19936817-01</v>
          </cell>
          <cell r="B519">
            <v>128566</v>
          </cell>
          <cell r="C519" t="str">
            <v>GENTAMICINA</v>
          </cell>
          <cell r="D519" t="str">
            <v>GENTAMICINA (SULFATO)3mg/ml (base) (0.3%)SOLUCION/SUSPENSIONOFTFRASCO N/A</v>
          </cell>
          <cell r="E519">
            <v>11483</v>
          </cell>
          <cell r="F519" t="str">
            <v>LA SANTE</v>
          </cell>
          <cell r="G519" t="str">
            <v>NTI</v>
          </cell>
          <cell r="I519">
            <v>16</v>
          </cell>
        </row>
        <row r="520">
          <cell r="A520" t="str">
            <v>20019923-07</v>
          </cell>
          <cell r="B520">
            <v>242019</v>
          </cell>
          <cell r="C520" t="str">
            <v>GLICLAZIDA</v>
          </cell>
          <cell r="D520" t="str">
            <v>GLICLAZIDA 60mgTAB/CAPS/GRAG/COMPORTABLETA/CAPSULA/GRAGEA/COMPRIMIDO/PERLADIAMICRON 60MG</v>
          </cell>
          <cell r="E520">
            <v>396</v>
          </cell>
          <cell r="F520" t="str">
            <v>BIOPAS INT</v>
          </cell>
          <cell r="G520" t="str">
            <v>REG</v>
          </cell>
          <cell r="H520">
            <v>396</v>
          </cell>
          <cell r="I520">
            <v>28</v>
          </cell>
        </row>
        <row r="521">
          <cell r="A521" t="str">
            <v>19987035-03</v>
          </cell>
          <cell r="B521">
            <v>179331</v>
          </cell>
          <cell r="C521" t="str">
            <v>GLUCOSAMINA - CONDROITINA</v>
          </cell>
          <cell r="D521" t="str">
            <v>GLUCOSAMINA-CONDROITINA (GLUCOSAMINA + CONDROITINA 750/600 MG NAT SYSTEM FCO X 100 CAPSULAS)(600 + 750)mgCAPSULA DURAORAL19987035-3 N/A</v>
          </cell>
          <cell r="E521">
            <v>3157</v>
          </cell>
          <cell r="F521" t="str">
            <v>NATURAL SYSTEMS</v>
          </cell>
          <cell r="G521" t="str">
            <v>REG</v>
          </cell>
          <cell r="H521">
            <v>3157.5</v>
          </cell>
          <cell r="I521">
            <v>16</v>
          </cell>
        </row>
        <row r="522">
          <cell r="A522" t="str">
            <v>19989832-02</v>
          </cell>
          <cell r="B522">
            <v>191519</v>
          </cell>
          <cell r="C522" t="str">
            <v>GLUCOSAMINA - CONDROITINA</v>
          </cell>
          <cell r="D522" t="str">
            <v>GLUCOSAMINA+CONDROITINA L-S 1500/1200 MG CAJA X 60 SUSPENSIONSOBREORALSUSPENSION</v>
          </cell>
          <cell r="E522">
            <v>6315</v>
          </cell>
          <cell r="F522" t="str">
            <v>LASANTE</v>
          </cell>
          <cell r="G522" t="str">
            <v>REG</v>
          </cell>
          <cell r="H522">
            <v>6315</v>
          </cell>
          <cell r="I522">
            <v>16</v>
          </cell>
        </row>
        <row r="523">
          <cell r="A523" t="str">
            <v>20100512-02</v>
          </cell>
          <cell r="B523">
            <v>111073</v>
          </cell>
          <cell r="C523" t="str">
            <v>GLUCOSAMINA - CONDROITINA</v>
          </cell>
          <cell r="D523" t="str">
            <v>GLUCOSAMINA-CONDROITINA 500/400 MG (GLUCOSAMINA+CONDROITINA 500/400 MG NAT SYSTEM FCO X 60 CAPSULAS)(500-400) mg CAPSULA DURAORAL20100512-2 N/A</v>
          </cell>
          <cell r="E523">
            <v>2105</v>
          </cell>
          <cell r="F523" t="str">
            <v>NATURAL SYSTEM</v>
          </cell>
          <cell r="G523" t="str">
            <v>REG</v>
          </cell>
          <cell r="H523">
            <v>2105</v>
          </cell>
          <cell r="I523">
            <v>16</v>
          </cell>
        </row>
        <row r="524">
          <cell r="A524" t="str">
            <v>00036899-01</v>
          </cell>
          <cell r="B524">
            <v>36169</v>
          </cell>
          <cell r="C524" t="str">
            <v>GUAYACOLATO DE GLICERILO</v>
          </cell>
          <cell r="D524" t="str">
            <v>GLICERILO GUAYACOLATO0,02SOLUCION/SUSPENSIONORFRASCO N/A</v>
          </cell>
          <cell r="E524">
            <v>15680</v>
          </cell>
          <cell r="F524" t="str">
            <v>AMERICAN ****</v>
          </cell>
          <cell r="G524" t="str">
            <v>NTI</v>
          </cell>
          <cell r="I524">
            <v>16</v>
          </cell>
        </row>
        <row r="525">
          <cell r="A525" t="str">
            <v>00206903-04</v>
          </cell>
          <cell r="B525">
            <v>63351</v>
          </cell>
          <cell r="C525" t="str">
            <v>HEPARINA</v>
          </cell>
          <cell r="D525" t="str">
            <v>LIOTON1000 UI/GGEL TOPICOTUBOTOPICAGEL TOPICO</v>
          </cell>
          <cell r="E525">
            <v>100350</v>
          </cell>
          <cell r="F525" t="str">
            <v>A MENARIN</v>
          </cell>
          <cell r="G525" t="str">
            <v>NTI</v>
          </cell>
          <cell r="I525">
            <v>4</v>
          </cell>
        </row>
        <row r="526">
          <cell r="A526" t="str">
            <v>19908041-01</v>
          </cell>
          <cell r="B526">
            <v>301147</v>
          </cell>
          <cell r="C526" t="str">
            <v>HIALURONATO DE SODIO</v>
          </cell>
          <cell r="D526" t="str">
            <v>LAGRICEL OFTENO0,5MLSOLUCION FRASCO OFTALMICASOLUCION</v>
          </cell>
          <cell r="E526">
            <v>3548</v>
          </cell>
          <cell r="F526" t="str">
            <v>SOPHIA INT 1OP</v>
          </cell>
          <cell r="G526" t="str">
            <v>NTI</v>
          </cell>
          <cell r="I526">
            <v>28</v>
          </cell>
        </row>
        <row r="527">
          <cell r="A527" t="str">
            <v>19951790-02</v>
          </cell>
          <cell r="B527">
            <v>176427</v>
          </cell>
          <cell r="C527" t="str">
            <v>HIALURONATO DE SODIO</v>
          </cell>
          <cell r="D527" t="str">
            <v>HIALURONICO ACIDO (HIALURONATO SODICO)0,0040000000000000001SOLUCION/SUSPENSIONOFTFRASCO GOTERO N/A TOPTEAR</v>
          </cell>
          <cell r="E527">
            <v>81722</v>
          </cell>
          <cell r="F527" t="str">
            <v>MEGALABS INT</v>
          </cell>
          <cell r="G527" t="str">
            <v>NTI</v>
          </cell>
          <cell r="I527">
            <v>28</v>
          </cell>
        </row>
        <row r="528">
          <cell r="A528" t="str">
            <v>20047756-03</v>
          </cell>
          <cell r="B528">
            <v>288996</v>
          </cell>
          <cell r="C528" t="str">
            <v>HIALURONATO DE SODIO</v>
          </cell>
          <cell r="D528" t="str">
            <v>HIALURONATO SODICO (HIALTEARS 0.4% SOLUC OFTALMICA X 15 ML.)0.4(%)SOLUCION OFTALMICACONJUNTIVAL20047756-5 N/A</v>
          </cell>
          <cell r="E528">
            <v>69605</v>
          </cell>
          <cell r="F528" t="str">
            <v>ESPEC. OFT  INT</v>
          </cell>
          <cell r="G528" t="str">
            <v>NTI</v>
          </cell>
          <cell r="I528">
            <v>28</v>
          </cell>
        </row>
        <row r="529">
          <cell r="A529" t="str">
            <v>20001982-02</v>
          </cell>
          <cell r="B529">
            <v>253259</v>
          </cell>
          <cell r="C529" t="str">
            <v>HIALURONATO SODIO+CONDROITINA</v>
          </cell>
          <cell r="D529" t="str">
            <v>HALURONATO DE SODIO-SULFATO DE CONDROITIN (HUMYLUB SOLUC OFTAL X 15 ML.)(1.8 + 1)mg/mlSUSPENCIONOFTALMICO20001982-2 N/A HUMYLUB</v>
          </cell>
          <cell r="E529">
            <v>40100</v>
          </cell>
          <cell r="F529" t="str">
            <v>SOPHIA INT</v>
          </cell>
          <cell r="G529" t="str">
            <v>REG</v>
          </cell>
          <cell r="H529">
            <v>40144</v>
          </cell>
          <cell r="I529">
            <v>28</v>
          </cell>
        </row>
        <row r="530">
          <cell r="A530" t="str">
            <v>20090693-01</v>
          </cell>
          <cell r="B530">
            <v>270841</v>
          </cell>
          <cell r="C530" t="str">
            <v>HIALURONATO SODIO+CONDROITINA</v>
          </cell>
          <cell r="D530" t="str">
            <v>HUMYLUB PF SOLUC OFTAL 10 ML Libre de Conservadores. SOLUCIONFCOOFTALMICASOLUCION</v>
          </cell>
          <cell r="E530">
            <v>28300</v>
          </cell>
          <cell r="F530" t="str">
            <v>LAB SOPHIA INT</v>
          </cell>
          <cell r="G530" t="str">
            <v>REG</v>
          </cell>
          <cell r="H530">
            <v>28300</v>
          </cell>
          <cell r="I530">
            <v>28</v>
          </cell>
        </row>
        <row r="531">
          <cell r="A531" t="str">
            <v>00052468-02</v>
          </cell>
          <cell r="B531">
            <v>38467</v>
          </cell>
          <cell r="C531" t="str">
            <v>HIDROCLOROTIAZIDA</v>
          </cell>
          <cell r="D531" t="str">
            <v>HIDROCLOROTIAZIDA25mgTAB/CAPS/GRAG/COMPORTABLETA/CAPSULA/GRAGEA/COMPRIMIDO/PERLAN/A HIDROTIAZDA 25 MG</v>
          </cell>
          <cell r="E531">
            <v>171</v>
          </cell>
          <cell r="F531" t="str">
            <v>LA SANTE</v>
          </cell>
          <cell r="G531" t="str">
            <v>NTI</v>
          </cell>
          <cell r="I531">
            <v>16</v>
          </cell>
        </row>
        <row r="532">
          <cell r="A532" t="str">
            <v>20062635-12</v>
          </cell>
          <cell r="B532">
            <v>285890</v>
          </cell>
          <cell r="C532" t="str">
            <v>HIDROCLOROTIAZIDA</v>
          </cell>
          <cell r="D532" t="str">
            <v>HIDROCLOROTIAZIDA 12,5MGTABLETA/CAPSULA/GRAGEA/COMPRIMIDO/PERLATABLETA/CAPSULA/GRAGEA/COMPRIMIDO/PERLAORALTABLETA/CAPSULA/GRAGEA/COMPRIMIDO/PERLA</v>
          </cell>
          <cell r="E532">
            <v>138</v>
          </cell>
          <cell r="F532" t="str">
            <v>TECNOQUIMICA</v>
          </cell>
          <cell r="G532" t="str">
            <v>NTI</v>
          </cell>
          <cell r="I532">
            <v>28</v>
          </cell>
        </row>
        <row r="533">
          <cell r="A533" t="str">
            <v>20086917-03</v>
          </cell>
          <cell r="B533">
            <v>288541</v>
          </cell>
          <cell r="C533" t="str">
            <v>HIDROCODONA BITAR-NAPROXENO</v>
          </cell>
          <cell r="D533" t="str">
            <v>DOXU5MG/250MGTABLETA/CAPSULA/GRAGEA/COMPRIMIDO/PERLATABLETA/CAPSULA/GRAGEA/COMPRIMIDO/PERLAORALTABLETA/CAPSULA/GRAGEA/COMPRIMIDO/PERLA</v>
          </cell>
          <cell r="E533">
            <v>6840</v>
          </cell>
          <cell r="F533" t="str">
            <v>LAFRANCOL INT</v>
          </cell>
          <cell r="G533" t="str">
            <v>NTI</v>
          </cell>
          <cell r="I533">
            <v>28</v>
          </cell>
        </row>
        <row r="534">
          <cell r="A534" t="str">
            <v>20061322-05</v>
          </cell>
          <cell r="B534">
            <v>276038</v>
          </cell>
          <cell r="C534" t="str">
            <v>HIDROCODONA+ACETAMINOFEN</v>
          </cell>
          <cell r="D534" t="str">
            <v>ACETAMINOFEN-HIDROCODONA (SINALGEN 5/325MG CAJA X 90 TABLETAS)325+5 mgTABLETAORAL20061322-5 N/A</v>
          </cell>
          <cell r="E534">
            <v>1914</v>
          </cell>
          <cell r="F534" t="str">
            <v>GRUNENTHAL INT</v>
          </cell>
          <cell r="G534" t="str">
            <v>NTI</v>
          </cell>
          <cell r="I534">
            <v>28</v>
          </cell>
        </row>
        <row r="535">
          <cell r="A535" t="str">
            <v>20082896-06</v>
          </cell>
          <cell r="B535">
            <v>251584</v>
          </cell>
          <cell r="C535" t="str">
            <v>HIDROCODONA+ACETAMINOFEN</v>
          </cell>
          <cell r="D535" t="str">
            <v>ACETAMINOFEN + HIDROCODONA(325+5)mgTABLETA/CAPSULA/GRAGEA/COMPRIMIDO/PERLAORTABLETA/CAPSULA/GRAGEA/COMPRIMIDO/PERLA N/A DOLOFF</v>
          </cell>
          <cell r="E535">
            <v>4560</v>
          </cell>
          <cell r="F535" t="str">
            <v>LEGRAND</v>
          </cell>
          <cell r="G535" t="str">
            <v>NTI</v>
          </cell>
          <cell r="I535">
            <v>4</v>
          </cell>
        </row>
        <row r="536">
          <cell r="A536" t="str">
            <v>20087008-08</v>
          </cell>
          <cell r="B536">
            <v>288539</v>
          </cell>
          <cell r="C536" t="str">
            <v>HIDROCODONA+ACETAMINOFEN</v>
          </cell>
          <cell r="D536" t="str">
            <v>ACETAMINOFEN + HIDROCODONA(325+5)mgTABLETA/CAPSULA/GRAGEA/COMPRIMIDO/PERLAORTABLETA/CAPSULA/GRAGEA/COMPRIMIDO/PERLA N/A DOLIREN</v>
          </cell>
          <cell r="E536">
            <v>2120</v>
          </cell>
          <cell r="F536" t="str">
            <v>LAFRANCOL INT</v>
          </cell>
          <cell r="G536" t="str">
            <v>NTI</v>
          </cell>
          <cell r="I536">
            <v>28</v>
          </cell>
        </row>
        <row r="537">
          <cell r="A537" t="str">
            <v>20087738-07</v>
          </cell>
          <cell r="B537">
            <v>274890</v>
          </cell>
          <cell r="C537" t="str">
            <v>HIDROCODONA+ACETAMINOFEN</v>
          </cell>
          <cell r="D537" t="str">
            <v>ACETAMINOFEN O PARAMETAMOL + HIDROCODONA BITARTRATO 325/7.5 MG (TABLETA) (DOLOFF 7.5-325 MG CAJA X 30 TABLETAS RECUBIERTAS)(325+7.5)mgTABLETAORAL20087738-19 N/A</v>
          </cell>
          <cell r="E537">
            <v>1400</v>
          </cell>
          <cell r="F537" t="str">
            <v>LEGRAND INT</v>
          </cell>
          <cell r="G537" t="str">
            <v>NTI</v>
          </cell>
          <cell r="I537">
            <v>28</v>
          </cell>
        </row>
        <row r="538">
          <cell r="A538" t="str">
            <v>20103181-11</v>
          </cell>
          <cell r="B538">
            <v>287227</v>
          </cell>
          <cell r="C538" t="str">
            <v>HIDROCODONA+ACETAMINOFEN</v>
          </cell>
          <cell r="D538" t="str">
            <v>ACETAMINOFEN + HIDROCODONA(325+5)mgTABLETA/CAPSULA/GRAGEA/COMPRIMIDO/PERLAORTABLETA/CAPSULA/GRAGEA/COMPRIMIDO/PERLA N/A FENALGEX</v>
          </cell>
          <cell r="E538">
            <v>2012</v>
          </cell>
          <cell r="F538" t="str">
            <v>TECNOQUIMICA</v>
          </cell>
          <cell r="G538" t="str">
            <v>NTI</v>
          </cell>
          <cell r="I538">
            <v>28</v>
          </cell>
        </row>
        <row r="539">
          <cell r="A539" t="str">
            <v>20044013-13</v>
          </cell>
          <cell r="B539">
            <v>243017</v>
          </cell>
          <cell r="C539" t="str">
            <v>HIDROCODONA+IBUPROFENO</v>
          </cell>
          <cell r="D539" t="str">
            <v>IBUPROFENO + HIDROCODONA(200+5)mgTAB/CAPS/GRAG/COMPORTABLETA/CAPSULA/GRAGEA/COMPRIMIDO/PERLA N/A DOVIR</v>
          </cell>
          <cell r="E539">
            <v>3765</v>
          </cell>
          <cell r="F539" t="str">
            <v>LEGRAND INT</v>
          </cell>
          <cell r="G539" t="str">
            <v>NTI</v>
          </cell>
          <cell r="I539">
            <v>28</v>
          </cell>
        </row>
        <row r="540">
          <cell r="A540" t="str">
            <v>20006642-01</v>
          </cell>
          <cell r="B540">
            <v>200293</v>
          </cell>
          <cell r="C540" t="str">
            <v>HIDROCORTISONA</v>
          </cell>
          <cell r="D540" t="str">
            <v>HIDROCORTSNA 1%15 GRCREMA TOPICATUBOTOPICACREMA TOPICA</v>
          </cell>
          <cell r="E540">
            <v>6265</v>
          </cell>
          <cell r="F540" t="str">
            <v>TECNOQUIMICA</v>
          </cell>
          <cell r="G540" t="str">
            <v>NTI</v>
          </cell>
          <cell r="I540">
            <v>16</v>
          </cell>
        </row>
        <row r="541">
          <cell r="A541" t="str">
            <v>00038622-02</v>
          </cell>
          <cell r="B541">
            <v>3195</v>
          </cell>
          <cell r="C541" t="str">
            <v>HIDROCORTISONA+ACIDO FUSIDICO</v>
          </cell>
          <cell r="D541" t="str">
            <v>FUSIDIN H20/10 MGCREMA TOPICATUBOTOPICACREMA TOPICA</v>
          </cell>
          <cell r="E541">
            <v>151144</v>
          </cell>
          <cell r="F541" t="str">
            <v>BIOPAS</v>
          </cell>
          <cell r="G541" t="str">
            <v>NTI</v>
          </cell>
          <cell r="I541">
            <v>4</v>
          </cell>
        </row>
        <row r="542">
          <cell r="A542" t="str">
            <v>00043609-03</v>
          </cell>
          <cell r="B542">
            <v>65566</v>
          </cell>
          <cell r="C542" t="str">
            <v>HIDROCORTISONA+ACIDO FUSIDICO</v>
          </cell>
          <cell r="D542" t="str">
            <v>HIDROCORTISONA + AC. FUSIDICO(1+2)%CREMATOPTUBO/FRASCO/DISPOSITIVO N/A</v>
          </cell>
          <cell r="E542">
            <v>56206</v>
          </cell>
          <cell r="F542" t="str">
            <v>BIOCHEM AGOTADO</v>
          </cell>
          <cell r="G542" t="str">
            <v>NTI</v>
          </cell>
          <cell r="I542">
            <v>4</v>
          </cell>
        </row>
        <row r="543">
          <cell r="A543" t="str">
            <v>20056822-09</v>
          </cell>
          <cell r="B543">
            <v>255668</v>
          </cell>
          <cell r="C543" t="str">
            <v>HIDROTALCITA</v>
          </cell>
          <cell r="D543" t="str">
            <v>GASTRUM PLUX SMENTA10 MLSUSPENSIONSOBREORALSUSPENSION</v>
          </cell>
          <cell r="E543">
            <v>2760</v>
          </cell>
          <cell r="F543" t="str">
            <v>LFC  S/MENTA</v>
          </cell>
          <cell r="G543" t="str">
            <v>NTI</v>
          </cell>
          <cell r="I543">
            <v>16</v>
          </cell>
        </row>
        <row r="544">
          <cell r="A544" t="str">
            <v>00036270-03</v>
          </cell>
          <cell r="B544">
            <v>368</v>
          </cell>
          <cell r="C544" t="str">
            <v>HIDROX AL+MAG HI+CAL+MAGC+SIME</v>
          </cell>
          <cell r="D544" t="str">
            <v>ALUMINIO HIDROXIDO + MAGNESIO + SIMETICONA (DIMETILPOLISILOXANO)(200-282/80-200/25)mgTABLETA/CAPSULA/GRAGEA/COMPRIMIDO/PERLAORTABLETA/CAPSULA/GRAGEA/COMPRIMIDO/PERLAN/A DITOPAX MASTICABLE</v>
          </cell>
          <cell r="E544">
            <v>1497</v>
          </cell>
          <cell r="F544" t="str">
            <v>EUROFARMA</v>
          </cell>
          <cell r="G544" t="str">
            <v>NTI</v>
          </cell>
          <cell r="I544">
            <v>16</v>
          </cell>
        </row>
        <row r="545">
          <cell r="A545" t="str">
            <v>19907962-04</v>
          </cell>
          <cell r="B545">
            <v>26593</v>
          </cell>
          <cell r="C545" t="str">
            <v>HIDROXICINA</v>
          </cell>
          <cell r="D545" t="str">
            <v>HIDROXICINA (CLORHIDRATO)25mgTAB/CAPS/GRAG/COMPORTABLETA/CAPSULA/GRAGEA/COMPRIMIDO/PERLA N/A</v>
          </cell>
          <cell r="E545">
            <v>288</v>
          </cell>
          <cell r="F545" t="str">
            <v>GENFAR</v>
          </cell>
          <cell r="G545" t="str">
            <v>NTI</v>
          </cell>
          <cell r="I545">
            <v>16</v>
          </cell>
        </row>
        <row r="546">
          <cell r="A546" t="str">
            <v>00206166-03</v>
          </cell>
          <cell r="B546">
            <v>166259</v>
          </cell>
          <cell r="C546" t="str">
            <v>HIDROXICLOROQUINA SULFATO</v>
          </cell>
          <cell r="D546" t="str">
            <v>HIDROXICLOROQUINA (SULFATO)200mgTAB/CAPS/GRAG/COMPORTABLETA/CAPSULA/GRAGEA/COMPRIMIDO/PERLA N/A DIMARD</v>
          </cell>
          <cell r="E546">
            <v>8300</v>
          </cell>
          <cell r="F546" t="str">
            <v>SIEGFRIE INT</v>
          </cell>
          <cell r="G546" t="str">
            <v>NTI</v>
          </cell>
          <cell r="I546">
            <v>28</v>
          </cell>
        </row>
        <row r="547">
          <cell r="A547" t="str">
            <v>00213259-01</v>
          </cell>
          <cell r="B547">
            <v>62749</v>
          </cell>
          <cell r="C547" t="str">
            <v>HIDROXICOBALB12+PIRIDOB6+TIAMI</v>
          </cell>
          <cell r="D547" t="str">
            <v>BEDOYECTA2MLSOLUCIÒN INYECTABLEJERINGRA PRELLENADAIMSOLUCIÒN INYECTABLE</v>
          </cell>
          <cell r="E547">
            <v>50697</v>
          </cell>
          <cell r="F547" t="str">
            <v>HUMAX</v>
          </cell>
          <cell r="G547" t="str">
            <v>NTI</v>
          </cell>
          <cell r="I547">
            <v>16</v>
          </cell>
        </row>
        <row r="548">
          <cell r="A548" t="str">
            <v>00225393-01</v>
          </cell>
          <cell r="B548">
            <v>116061</v>
          </cell>
          <cell r="C548" t="str">
            <v>HIDROXIDO DE MAGNESIO</v>
          </cell>
          <cell r="D548" t="str">
            <v>LECHE MAG PHILL120 MLSUSPENSIONFRASCOORALSUSPENSIÒN FRASCO 120ML</v>
          </cell>
          <cell r="E548">
            <v>8973</v>
          </cell>
          <cell r="F548" t="str">
            <v>MKno disponible</v>
          </cell>
          <cell r="G548" t="str">
            <v>NTI</v>
          </cell>
          <cell r="I548">
            <v>16</v>
          </cell>
        </row>
        <row r="549">
          <cell r="A549" t="str">
            <v>00225393-02</v>
          </cell>
          <cell r="B549">
            <v>266258</v>
          </cell>
          <cell r="C549" t="str">
            <v>HIDROXIDO DE MAGNESIO</v>
          </cell>
          <cell r="D549" t="str">
            <v>MAGNESIA85GRSUSPENSIONFRASCOORALSUSPENSION ORAL 360 ML</v>
          </cell>
          <cell r="E549">
            <v>27156</v>
          </cell>
          <cell r="F549" t="str">
            <v>TECNOQUIMICA</v>
          </cell>
          <cell r="G549" t="str">
            <v>NTI</v>
          </cell>
          <cell r="I549">
            <v>28</v>
          </cell>
        </row>
        <row r="550">
          <cell r="A550" t="str">
            <v>00022231-03</v>
          </cell>
          <cell r="B550">
            <v>258</v>
          </cell>
          <cell r="C550" t="str">
            <v>HIDROXIPROPILMETILCELU+DEXTRAN</v>
          </cell>
          <cell r="D550" t="str">
            <v>HIDROXIPROPILMETILCELULOSA3mg/ml (0.3%)SOLUCION/SUSPENSIONOFTFRASCO N/A TEARS NATURAL</v>
          </cell>
          <cell r="E550">
            <v>69444</v>
          </cell>
          <cell r="F550" t="str">
            <v>ALCON</v>
          </cell>
          <cell r="G550" t="str">
            <v>NTI</v>
          </cell>
          <cell r="I550">
            <v>4</v>
          </cell>
        </row>
        <row r="551">
          <cell r="A551" t="str">
            <v>19990030-03</v>
          </cell>
          <cell r="B551">
            <v>253266</v>
          </cell>
          <cell r="C551" t="str">
            <v>HIDROXIPROPILMETILCELULOSA</v>
          </cell>
          <cell r="D551" t="str">
            <v>HIDROXIPROPILMETILCELULOSA3mg/ml (0.3%)SOLUCION/SUSPENSIONOFTFRASCO N/A HIPROLUB</v>
          </cell>
          <cell r="E551">
            <v>50902</v>
          </cell>
          <cell r="F551" t="str">
            <v>TECNOQUIMICA</v>
          </cell>
          <cell r="G551" t="str">
            <v>NTI</v>
          </cell>
          <cell r="I551">
            <v>28</v>
          </cell>
        </row>
        <row r="552">
          <cell r="A552" t="str">
            <v>00027440-03</v>
          </cell>
          <cell r="B552">
            <v>7876</v>
          </cell>
          <cell r="C552" t="str">
            <v>HIERRO + ACIDO FOLICO</v>
          </cell>
          <cell r="D552" t="str">
            <v>MULTIVITAMINAS Y MINERALESS.M.N.F.SOLUCION/SUSPENSIONORFRASCON/A HERRES FOL 120ML</v>
          </cell>
          <cell r="E552">
            <v>145833</v>
          </cell>
          <cell r="F552" t="str">
            <v>FARMA</v>
          </cell>
          <cell r="G552" t="str">
            <v>NTI</v>
          </cell>
          <cell r="I552">
            <v>4</v>
          </cell>
        </row>
        <row r="553">
          <cell r="A553" t="str">
            <v>19982964-05</v>
          </cell>
          <cell r="B553">
            <v>197624</v>
          </cell>
          <cell r="C553" t="str">
            <v>HIERRO AMINOQUELA+ACIDO FOLICO</v>
          </cell>
          <cell r="D553" t="str">
            <v>MULTIVITAMINAS + MINERALESS.M.N.F.TAB/CAPS/GRAG/COMPORTABLETA/CAPSULA/GRAGEA/COMPRIMIDO/PERLAN/A HERRES FOL</v>
          </cell>
          <cell r="E553">
            <v>5370</v>
          </cell>
          <cell r="F553" t="str">
            <v>G.FARMA INT</v>
          </cell>
          <cell r="G553" t="str">
            <v>NTI</v>
          </cell>
          <cell r="I553">
            <v>28</v>
          </cell>
        </row>
        <row r="554">
          <cell r="A554" t="str">
            <v>20093039-02</v>
          </cell>
          <cell r="B554">
            <v>265789</v>
          </cell>
          <cell r="C554" t="str">
            <v>HIERRO GLICINATO QUELATO</v>
          </cell>
          <cell r="D554" t="str">
            <v>HIERRO BISGLICINA QUELATO6mg/mlSUSPENSIONORFRASCON/A ANEMIKIDS 6 MG/ML</v>
          </cell>
          <cell r="E554">
            <v>97790</v>
          </cell>
          <cell r="F554" t="str">
            <v>NOVAMED</v>
          </cell>
          <cell r="G554" t="str">
            <v>NTI</v>
          </cell>
          <cell r="I554">
            <v>4</v>
          </cell>
        </row>
        <row r="555">
          <cell r="A555" t="str">
            <v>00029374-10</v>
          </cell>
          <cell r="B555">
            <v>340</v>
          </cell>
          <cell r="C555" t="str">
            <v>HIOSCINA BUTIL BROMURO</v>
          </cell>
          <cell r="D555" t="str">
            <v>HIOSCINA BUTIL BROMURO10mgTAB/CAPS/GRAG/COMPORTABLETA/CAPSULA/GRAGEA/COMPRIMIDO/PERLA N/A BUSCAPINA</v>
          </cell>
          <cell r="E555">
            <v>1961</v>
          </cell>
          <cell r="F555" t="str">
            <v>BOEHRINGER</v>
          </cell>
          <cell r="G555" t="str">
            <v>NTI</v>
          </cell>
          <cell r="I555">
            <v>16</v>
          </cell>
        </row>
        <row r="556">
          <cell r="A556" t="str">
            <v>20047056-01</v>
          </cell>
          <cell r="B556">
            <v>238880</v>
          </cell>
          <cell r="C556" t="str">
            <v>HIOSCINA BUTIL BROMURO</v>
          </cell>
          <cell r="D556" t="str">
            <v>HIOSCINA BUTIL BROMURO10mgTAB/CAPS/GRAG/COMPORTABLETA/CAPSULA/GRAGEA/COMPRIMIDO/PERLA N/A FINESPAM</v>
          </cell>
          <cell r="E556">
            <v>1070</v>
          </cell>
          <cell r="F556" t="str">
            <v>LAPROFF</v>
          </cell>
          <cell r="G556" t="str">
            <v>NTI</v>
          </cell>
          <cell r="I556">
            <v>16</v>
          </cell>
        </row>
        <row r="557">
          <cell r="A557" t="str">
            <v>00036345-04</v>
          </cell>
          <cell r="B557">
            <v>28125</v>
          </cell>
          <cell r="C557" t="str">
            <v>HIOSCINA BUTIL BROMURO+ACETAMI</v>
          </cell>
          <cell r="D557" t="str">
            <v>HIOSCINA BUTIL BROMURO + ACETAMINOFEN (PARACETAMOL)(10+325)mgTAB/CAPS/GRAG/COMPORTABLETA/CAPSULA/GRAGEA/COMPRIMIDO/PERLAN/A BUSCAPINA COMP</v>
          </cell>
          <cell r="E557">
            <v>1842</v>
          </cell>
          <cell r="F557" t="str">
            <v>BOEHRINGER</v>
          </cell>
          <cell r="G557" t="str">
            <v>NTI</v>
          </cell>
          <cell r="I557">
            <v>16</v>
          </cell>
        </row>
        <row r="558">
          <cell r="A558" t="str">
            <v>00041726-01</v>
          </cell>
          <cell r="B558">
            <v>868</v>
          </cell>
          <cell r="C558" t="str">
            <v>HIOSCINA BUTIL BROMURO+ACETAMI</v>
          </cell>
          <cell r="D558" t="str">
            <v>BUSCAPINA 30MLSOLUCIÒNFRASCOORALSOLUCIÒN</v>
          </cell>
          <cell r="E558">
            <v>51169</v>
          </cell>
          <cell r="F558" t="str">
            <v>BOEHRINGER</v>
          </cell>
          <cell r="G558" t="str">
            <v>NTI</v>
          </cell>
          <cell r="I558">
            <v>16</v>
          </cell>
        </row>
        <row r="559">
          <cell r="A559" t="str">
            <v>20064548-08</v>
          </cell>
          <cell r="B559">
            <v>301172</v>
          </cell>
          <cell r="C559" t="str">
            <v>IBUPRO+DEXTROM+FENILEFR+LEVOCE</v>
          </cell>
          <cell r="D559" t="str">
            <v>FLUENZ T400/10/2,5/15 MGTABLETA/CAPSULA/GRAGEA/COMPRIMIDO/PERLATABLETA/CAPSULA/GRAGEA/COMPRIMIDO/PERLAORALTABLETA/CAPSULA/GRAGEA/COMPRIMIDO/PERLA</v>
          </cell>
          <cell r="E559">
            <v>8131</v>
          </cell>
          <cell r="F559" t="str">
            <v>TECNOQUIMICA</v>
          </cell>
          <cell r="G559" t="str">
            <v>NTI</v>
          </cell>
          <cell r="I559">
            <v>4</v>
          </cell>
        </row>
        <row r="560">
          <cell r="A560" t="str">
            <v>00043335-01</v>
          </cell>
          <cell r="B560">
            <v>162601</v>
          </cell>
          <cell r="C560" t="str">
            <v>IBUPROFENO</v>
          </cell>
          <cell r="D560" t="str">
            <v>IBUPROFENO600mgTAB/CAPS/GRAG/COMPORTABLETA/CAPSULA/GRAGEA/COMPRIMIDO/PERLA N/A</v>
          </cell>
          <cell r="E560">
            <v>414</v>
          </cell>
          <cell r="F560" t="str">
            <v>TECNOQUIMICA</v>
          </cell>
          <cell r="G560" t="str">
            <v>NTI</v>
          </cell>
          <cell r="I560">
            <v>28</v>
          </cell>
        </row>
        <row r="561">
          <cell r="A561" t="str">
            <v>00051330-17</v>
          </cell>
          <cell r="B561">
            <v>110578</v>
          </cell>
          <cell r="C561" t="str">
            <v>IBUPROFENO</v>
          </cell>
          <cell r="D561" t="str">
            <v>IBUPROFENO400mgTAB/CAPS/GRAG/COMPORTABLETA/CAPSULA/GRAGEA/COMPRIMIDO/PERLA N/A</v>
          </cell>
          <cell r="E561">
            <v>144</v>
          </cell>
          <cell r="F561" t="str">
            <v>GENFAR INT</v>
          </cell>
          <cell r="G561" t="str">
            <v>NTI</v>
          </cell>
          <cell r="I561">
            <v>28</v>
          </cell>
        </row>
        <row r="562">
          <cell r="A562" t="str">
            <v>00227672-06</v>
          </cell>
          <cell r="B562">
            <v>238608</v>
          </cell>
          <cell r="C562" t="str">
            <v>IBUPROFENO</v>
          </cell>
          <cell r="D562" t="str">
            <v>ADVIL CHILDREN60MLSUSPENSIONFRASCOORALSUSPENSION</v>
          </cell>
          <cell r="E562">
            <v>48613</v>
          </cell>
          <cell r="F562" t="str">
            <v>PFIZER</v>
          </cell>
          <cell r="G562" t="str">
            <v>NTI</v>
          </cell>
          <cell r="I562">
            <v>16</v>
          </cell>
        </row>
        <row r="563">
          <cell r="A563" t="str">
            <v>19944048-09</v>
          </cell>
          <cell r="B563">
            <v>185878</v>
          </cell>
          <cell r="C563" t="str">
            <v>IBUPROFENO</v>
          </cell>
          <cell r="D563" t="str">
            <v>IBUPROFENO400mgTAB/CAPS/GRAG/COMPORTABLETA/CAPSULA/GRAGEA/COMPRIMIDO/PERLA N/A ADVIL MAX</v>
          </cell>
          <cell r="E563">
            <v>2600</v>
          </cell>
          <cell r="F563" t="str">
            <v>HALEON Of238607</v>
          </cell>
          <cell r="G563" t="str">
            <v>NTI</v>
          </cell>
          <cell r="I563">
            <v>16</v>
          </cell>
        </row>
        <row r="564">
          <cell r="A564" t="str">
            <v>20064688-02</v>
          </cell>
          <cell r="B564">
            <v>261445</v>
          </cell>
          <cell r="C564" t="str">
            <v>IBUPROFENO</v>
          </cell>
          <cell r="D564" t="str">
            <v>FYNEXIN GEL 40GR0,05GEL TOPICOTUBOTOPICAGEL TOPICO</v>
          </cell>
          <cell r="E564">
            <v>29224</v>
          </cell>
          <cell r="F564" t="str">
            <v>CHALVER</v>
          </cell>
          <cell r="G564" t="str">
            <v>NTI</v>
          </cell>
          <cell r="I564">
            <v>4</v>
          </cell>
        </row>
        <row r="565">
          <cell r="A565" t="str">
            <v>00229857-01</v>
          </cell>
          <cell r="B565">
            <v>152455</v>
          </cell>
          <cell r="C565" t="str">
            <v>IBUPROFENO + CAFEINA.</v>
          </cell>
          <cell r="D565" t="str">
            <v>IBUPROFENO200mgTABLETA/CAPSULA/GRAGEA/COMPRIMIDO/PERLAORTABLETA/CAPSULA/GRAGEA/COMPRIMIDO/PERLA N/A CALMIDON COMPUESTO</v>
          </cell>
          <cell r="E565">
            <v>2486</v>
          </cell>
          <cell r="F565" t="str">
            <v>SANOFI</v>
          </cell>
          <cell r="G565" t="str">
            <v>NTI</v>
          </cell>
          <cell r="I565">
            <v>16</v>
          </cell>
        </row>
        <row r="566">
          <cell r="A566" t="str">
            <v>20013201-05</v>
          </cell>
          <cell r="B566">
            <v>210015</v>
          </cell>
          <cell r="C566" t="str">
            <v>IBUPROFENO + HIOSCINA N-BUTIL</v>
          </cell>
          <cell r="D566" t="str">
            <v>DUOPAS20/400 MGTABLETA/CAPSULA/GRAGEA/COMPRIMIDO/PERLATABLETA/CAPSULA/GRAGEA/COMPRIMIDO/PERLAORALTABLETA/CAPSULA/GRAGEA/COMPRIMIDO/PERLA</v>
          </cell>
          <cell r="E566">
            <v>4588</v>
          </cell>
          <cell r="F566" t="str">
            <v>CHALVER</v>
          </cell>
          <cell r="G566" t="str">
            <v>NTI</v>
          </cell>
          <cell r="I566">
            <v>4</v>
          </cell>
        </row>
        <row r="567">
          <cell r="A567" t="str">
            <v>20049618-13</v>
          </cell>
          <cell r="B567">
            <v>301173</v>
          </cell>
          <cell r="C567" t="str">
            <v>IBUPROFENO + HIOSCINA N-BUTIL</v>
          </cell>
          <cell r="D567" t="str">
            <v>DOLORSIN FEM20/400 MGTABLETA/CAPSULA/GRAGEA/COMPRIMIDO/PERLATABLETA/CAPSULA/GRAGEA/COMPRIMIDO/PERLAORALTABLETA/CAPSULA/GRAGEA/COMPRIMIDO/PERLA</v>
          </cell>
          <cell r="E567">
            <v>2847</v>
          </cell>
          <cell r="F567" t="str">
            <v>NOVAMED</v>
          </cell>
          <cell r="G567" t="str">
            <v>NTI</v>
          </cell>
          <cell r="I567">
            <v>4</v>
          </cell>
        </row>
        <row r="568">
          <cell r="A568" t="str">
            <v>19984776-04</v>
          </cell>
          <cell r="B568">
            <v>191531</v>
          </cell>
          <cell r="C568" t="str">
            <v>IBUPROFENO+DESLORATA+FENILEFRI</v>
          </cell>
          <cell r="D568" t="str">
            <v>FLUTURANIBUPROFENO, DESLORATADINA, FENILEFRINATABLETA/CAPSULA/GRAGEA/COMPRIMIDO/PERLATABLETA/CAPSULA/GRAGEA/COMPRIMIDO/PERLAORALTABLETA/CAPSULA/GRAGEA/COMPRIMIDO/PERLA</v>
          </cell>
          <cell r="E568">
            <v>3934</v>
          </cell>
          <cell r="F568" t="str">
            <v>CHALVER</v>
          </cell>
          <cell r="G568" t="str">
            <v>NTI</v>
          </cell>
          <cell r="I568">
            <v>4</v>
          </cell>
        </row>
        <row r="569">
          <cell r="A569" t="str">
            <v>20179173-01</v>
          </cell>
          <cell r="B569">
            <v>303053</v>
          </cell>
          <cell r="C569" t="str">
            <v>ICOSAPENTANOATO DE ETILO</v>
          </cell>
          <cell r="D569" t="str">
            <v>EPAPURE 1 GR CAJA X 60 CAPSULAS BLANDASTABLETA/CAPSULA/GRAGEA/COMPRIMIDO/PERLATABLETA/CAPSULA/GRAGEA/COMPRIMIDO/PERLAORALTABLETA/CAPSULA/GRAGEA/COMPRIMIDO/PERLA</v>
          </cell>
          <cell r="E569">
            <v>4236</v>
          </cell>
          <cell r="F569" t="str">
            <v>PROCAPS</v>
          </cell>
          <cell r="G569" t="str">
            <v>NTI</v>
          </cell>
          <cell r="I569">
            <v>4</v>
          </cell>
        </row>
        <row r="570">
          <cell r="A570" t="str">
            <v>00058148-07</v>
          </cell>
          <cell r="B570">
            <v>271406</v>
          </cell>
          <cell r="C570" t="str">
            <v>IMIPRAMINA</v>
          </cell>
          <cell r="D570" t="str">
            <v>IMIPRAMINA MK 25 MG CAJA X 300TABLETA/CAPSULA/GRAGEA/COMPRIMIDO/PERLATABLETA/CAPSULA/GRAGEA/COMPRIMIDO/PERLAORALTABLETA/CAPSULA/GRAGEA/COMPRIMIDO/PERLA</v>
          </cell>
          <cell r="E570">
            <v>387</v>
          </cell>
          <cell r="F570" t="str">
            <v>TECNOQUIMICA</v>
          </cell>
          <cell r="G570" t="str">
            <v>NTI</v>
          </cell>
          <cell r="I570">
            <v>28</v>
          </cell>
        </row>
        <row r="571">
          <cell r="A571" t="str">
            <v>19940399-02</v>
          </cell>
          <cell r="B571">
            <v>64736</v>
          </cell>
          <cell r="C571" t="str">
            <v>IMIPRAMINA</v>
          </cell>
          <cell r="D571" t="str">
            <v>IMIPRAMINA (CLORHIDRATO)25mgTAB/CAPS/GRAG/COMPORTABLETA/CAPSULA/GRAGEA/COMPRIMIDO/PERLA N/A</v>
          </cell>
          <cell r="E571">
            <v>109</v>
          </cell>
          <cell r="F571" t="str">
            <v>HUMAX INT</v>
          </cell>
          <cell r="G571" t="str">
            <v>NTI</v>
          </cell>
          <cell r="I571">
            <v>28</v>
          </cell>
        </row>
        <row r="572">
          <cell r="A572" t="str">
            <v>20064394-02</v>
          </cell>
          <cell r="B572">
            <v>253272</v>
          </cell>
          <cell r="C572" t="str">
            <v>INDACATEROL + GLICOPIRRONIO</v>
          </cell>
          <cell r="D572" t="str">
            <v>GLICOPIRRONIO BROMURO + INDACATEROL(50+110)mcgCAPSULA DURA CON POLVO PARA INHALACIÓNORCAPSULA DURA CON POLVO PARA INHALACIÓNULTIBROBREZHAL</v>
          </cell>
          <cell r="E572">
            <v>5407</v>
          </cell>
          <cell r="F572" t="str">
            <v>NOVARTS INT 1OP</v>
          </cell>
          <cell r="G572" t="str">
            <v>REG</v>
          </cell>
          <cell r="H572">
            <v>5407</v>
          </cell>
          <cell r="I572">
            <v>28</v>
          </cell>
        </row>
        <row r="573">
          <cell r="A573" t="str">
            <v>20003530-03</v>
          </cell>
          <cell r="B573">
            <v>197673</v>
          </cell>
          <cell r="C573" t="str">
            <v>INDAPAMIDA</v>
          </cell>
          <cell r="D573" t="str">
            <v>INDAPAMIDA1.5mgTAB/CAPS/GRAG/COMPORTABLETA/CAPSULA/GRAGEA/COMPRIMIDO/PERLANATRILIX 1,5 MG</v>
          </cell>
          <cell r="E573">
            <v>402</v>
          </cell>
          <cell r="F573" t="str">
            <v>BIOPAS INT</v>
          </cell>
          <cell r="G573" t="str">
            <v>REG</v>
          </cell>
          <cell r="H573">
            <v>402</v>
          </cell>
          <cell r="I573">
            <v>28</v>
          </cell>
        </row>
        <row r="574">
          <cell r="A574" t="str">
            <v>20090556-01</v>
          </cell>
          <cell r="B574">
            <v>286662</v>
          </cell>
          <cell r="C574" t="str">
            <v>INSULIN DEGLUDEC + LIRAGLUTIDA</v>
          </cell>
          <cell r="D574" t="str">
            <v>INSULINA ACCION PROLONGADA (DEGLUDEC + LIRAGLUTIDA)100 UI+3.6mg AMP/VIAL/JPSCAMP/VIAL/JP/DISPOSITIVOXULTOPHY 100UI</v>
          </cell>
          <cell r="E574">
            <v>157629</v>
          </cell>
          <cell r="F574" t="str">
            <v>NOVO AGOTADO</v>
          </cell>
          <cell r="G574" t="str">
            <v>RNC</v>
          </cell>
          <cell r="H574">
            <v>157629</v>
          </cell>
          <cell r="I574">
            <v>4</v>
          </cell>
        </row>
        <row r="575">
          <cell r="A575" t="str">
            <v>19910693-06</v>
          </cell>
          <cell r="B575">
            <v>176273</v>
          </cell>
          <cell r="C575" t="str">
            <v>INSULINA ASPARTA</v>
          </cell>
          <cell r="D575" t="str">
            <v>INSULINA ACCION CORTA (ASPARTATO)100 UI/mlAMP/VIAL/JP/CARTUCHOSCAMP/VIAL/JP/DISPOSITIVONOVORAPID FLEX 100UI</v>
          </cell>
          <cell r="E575">
            <v>24204</v>
          </cell>
          <cell r="F575" t="str">
            <v>NOVONOR INT 1OP</v>
          </cell>
          <cell r="G575" t="str">
            <v>REG</v>
          </cell>
          <cell r="H575">
            <v>24204</v>
          </cell>
          <cell r="I575">
            <v>28</v>
          </cell>
        </row>
        <row r="576">
          <cell r="A576" t="str">
            <v>20059262-02</v>
          </cell>
          <cell r="B576">
            <v>252963</v>
          </cell>
          <cell r="C576" t="str">
            <v>INSULINA DEGLUDEC</v>
          </cell>
          <cell r="D576" t="str">
            <v>INSULINA ACCION PROLONGADA (DEGLUDEC)100 UI/ml AMP/VIAL/JPSCAMP/VIAL/JP/DISPOSITIVOTRESIBA</v>
          </cell>
          <cell r="E576">
            <v>50022</v>
          </cell>
          <cell r="F576" t="str">
            <v>NOVO NORDIS INT</v>
          </cell>
          <cell r="G576" t="str">
            <v>REG</v>
          </cell>
          <cell r="H576">
            <v>50022</v>
          </cell>
          <cell r="I576">
            <v>28</v>
          </cell>
        </row>
        <row r="577">
          <cell r="A577" t="str">
            <v>19972118-12</v>
          </cell>
          <cell r="B577">
            <v>210773</v>
          </cell>
          <cell r="C577" t="str">
            <v>INSULINA DETEMIR</v>
          </cell>
          <cell r="D577" t="str">
            <v>INSULINA DETEMIR LEVEMIR 100 Mililitro 14 coma 2 SOLUCION INYECTABLESUBCUTANEA19972118 8</v>
          </cell>
          <cell r="E577">
            <v>40622</v>
          </cell>
          <cell r="F577" t="str">
            <v>NOVONOR INT 1OP</v>
          </cell>
          <cell r="G577" t="str">
            <v>REG</v>
          </cell>
          <cell r="H577">
            <v>40622</v>
          </cell>
          <cell r="I577">
            <v>28</v>
          </cell>
        </row>
        <row r="578">
          <cell r="A578" t="str">
            <v>19914312-21</v>
          </cell>
          <cell r="B578">
            <v>312862</v>
          </cell>
          <cell r="C578" t="str">
            <v>INSULINA GLARGINE</v>
          </cell>
          <cell r="D578" t="str">
            <v>INSULINA ACCION PROLONGADA (GLARGINA)100 UI/ml (3ml)AMP/VIAL/JPSCCARTUCHO-ESFERO/JERINGA PRELLENADALANTUS SOLO STR 100UI</v>
          </cell>
          <cell r="E578">
            <v>38340</v>
          </cell>
          <cell r="F578" t="str">
            <v>SANOFI INT</v>
          </cell>
          <cell r="G578" t="str">
            <v>REG</v>
          </cell>
          <cell r="H578">
            <v>38340</v>
          </cell>
          <cell r="I578">
            <v>28</v>
          </cell>
        </row>
        <row r="579">
          <cell r="A579" t="str">
            <v>20082633-01</v>
          </cell>
          <cell r="B579">
            <v>258738</v>
          </cell>
          <cell r="C579" t="str">
            <v>INSULINA GLARGINE</v>
          </cell>
          <cell r="D579" t="str">
            <v>INSULINA ACCION PROLONGADA (GLARGINA)300 UI/mlAMP/VIAL/JP/CARTUCHO-ESFEROSCCARTUCHO-ESFERO/JERINGA PRELLENADATOUJEO 300UI</v>
          </cell>
          <cell r="E579">
            <v>57510</v>
          </cell>
          <cell r="F579" t="str">
            <v>SANOFI INT 1OP</v>
          </cell>
          <cell r="G579" t="str">
            <v>REG</v>
          </cell>
          <cell r="H579">
            <v>57510</v>
          </cell>
          <cell r="I579">
            <v>28</v>
          </cell>
        </row>
        <row r="580">
          <cell r="A580" t="str">
            <v>19950479-19</v>
          </cell>
          <cell r="B580">
            <v>236958</v>
          </cell>
          <cell r="C580" t="str">
            <v>INSULINA GLULISINE</v>
          </cell>
          <cell r="D580" t="str">
            <v>INSULINA ACCION CORTA (GLULISINA)100 UI/ml (300 UI/3ml)AMP/VIAL/JP/CARTUCHOSCAMP/VIAL/JP/DISPOSITIVOAPIDRA SOLO STR 10 UI</v>
          </cell>
          <cell r="E580">
            <v>24072</v>
          </cell>
          <cell r="F580" t="str">
            <v>SANOFI INT</v>
          </cell>
          <cell r="G580" t="str">
            <v>REG</v>
          </cell>
          <cell r="H580">
            <v>24072</v>
          </cell>
          <cell r="I580">
            <v>28</v>
          </cell>
        </row>
        <row r="581">
          <cell r="A581">
            <v>11738</v>
          </cell>
          <cell r="B581">
            <v>101265</v>
          </cell>
          <cell r="C581" t="str">
            <v>INSUMOS</v>
          </cell>
          <cell r="D581" t="str">
            <v>HIDROCOLOIDES NATURALES PECTINA Y CARBOXIMETILCELULOSA DE SODIO (DUODERM GEL TUBO X 30 GRAMOS REF.187987)COMBINACIONGELTOPICA (EXTERNA)TUBO X 30 GRAMOS N/A</v>
          </cell>
          <cell r="E581">
            <v>134131</v>
          </cell>
          <cell r="F581" t="str">
            <v>CONVATEC prot</v>
          </cell>
          <cell r="G581" t="str">
            <v>NTI</v>
          </cell>
          <cell r="I581">
            <v>16</v>
          </cell>
        </row>
        <row r="582">
          <cell r="A582" t="str">
            <v>20021506-03</v>
          </cell>
          <cell r="B582" t="str">
            <v>CODIFICAR</v>
          </cell>
          <cell r="C582" t="str">
            <v>INSUMOS</v>
          </cell>
          <cell r="D582" t="str">
            <v>TELMISARTAN 80mgTAB/CAPS/GRAG/COMPORTABLETA/CAPSULA/GRAGEA/COMPRIMIDO/PERLACORDIAX</v>
          </cell>
          <cell r="E582">
            <v>1043</v>
          </cell>
          <cell r="F582" t="e">
            <v>#N/A</v>
          </cell>
          <cell r="G582" t="str">
            <v>RNC</v>
          </cell>
          <cell r="H582">
            <v>1043.2</v>
          </cell>
          <cell r="I582" t="e">
            <v>#N/A</v>
          </cell>
        </row>
        <row r="583">
          <cell r="A583" t="str">
            <v>20159113-10</v>
          </cell>
          <cell r="B583">
            <v>312739</v>
          </cell>
          <cell r="C583" t="str">
            <v>INSUMOS</v>
          </cell>
          <cell r="D583" t="str">
            <v>ESOMEPRAZOL 40mgTAB/CAPS/GRAG/COMPORTABLETA/CAPSULA/GRAGEA/COMPRIMIDO/PERLA N/A NEDOX</v>
          </cell>
          <cell r="E583">
            <v>7932</v>
          </cell>
          <cell r="F583" t="str">
            <v>LAFRANCOL INT</v>
          </cell>
          <cell r="G583" t="str">
            <v>NTI</v>
          </cell>
          <cell r="I583">
            <v>28</v>
          </cell>
        </row>
        <row r="584">
          <cell r="A584" t="str">
            <v>INSUMOS</v>
          </cell>
          <cell r="B584">
            <v>241652</v>
          </cell>
          <cell r="C584" t="str">
            <v>INSUMOS</v>
          </cell>
          <cell r="D584" t="str">
            <v>AGUJA DESECHABLE PEN 5MM X 31MM CAJA X 100 UND</v>
          </cell>
          <cell r="E584">
            <v>1200</v>
          </cell>
          <cell r="F584" t="str">
            <v>B-D      320147</v>
          </cell>
          <cell r="G584" t="str">
            <v>NTI</v>
          </cell>
          <cell r="I584">
            <v>4</v>
          </cell>
        </row>
        <row r="585">
          <cell r="A585" t="str">
            <v>INSUMOS</v>
          </cell>
          <cell r="B585">
            <v>174723</v>
          </cell>
          <cell r="C585" t="str">
            <v>INSUMOS</v>
          </cell>
          <cell r="D585" t="str">
            <v>AGUJA CORTA DESECHABLE SOBRE 31GX8MM CAJA X 100 UND</v>
          </cell>
          <cell r="E585">
            <v>1200</v>
          </cell>
          <cell r="F585" t="str">
            <v>B-D</v>
          </cell>
          <cell r="G585" t="str">
            <v>NTI</v>
          </cell>
          <cell r="I585">
            <v>4</v>
          </cell>
        </row>
        <row r="586">
          <cell r="A586" t="str">
            <v>INSUMOS</v>
          </cell>
          <cell r="B586">
            <v>241652</v>
          </cell>
          <cell r="C586" t="str">
            <v>INSUMOS</v>
          </cell>
          <cell r="D586" t="str">
            <v>AGUJA DESECHABLE PEN REF BD320147 BD 31GX5MM CAJA X 100 UND</v>
          </cell>
          <cell r="E586">
            <v>1200</v>
          </cell>
          <cell r="F586" t="str">
            <v>B-D      320147</v>
          </cell>
          <cell r="G586" t="str">
            <v>NTI</v>
          </cell>
          <cell r="I586">
            <v>4</v>
          </cell>
        </row>
        <row r="587">
          <cell r="A587" t="str">
            <v>INSUMOS</v>
          </cell>
          <cell r="B587">
            <v>287698</v>
          </cell>
          <cell r="C587" t="str">
            <v>INSUMOS</v>
          </cell>
          <cell r="D587" t="str">
            <v>AGUJA PEN NEEDLE ALFA SAFE REFERENCIA AGPE002 TIPO 810 P32GX4MM CAJA X 100 UND</v>
          </cell>
          <cell r="E587">
            <v>1200</v>
          </cell>
          <cell r="F587" t="str">
            <v>BECTON DICKINSO</v>
          </cell>
          <cell r="G587" t="str">
            <v>NTI</v>
          </cell>
          <cell r="I587">
            <v>4</v>
          </cell>
        </row>
        <row r="588">
          <cell r="A588" t="str">
            <v>INSUMOS</v>
          </cell>
          <cell r="B588">
            <v>255877</v>
          </cell>
          <cell r="C588" t="str">
            <v>INSUMOS</v>
          </cell>
          <cell r="D588" t="str">
            <v>AQUACEL AG 20X30CM PROTEGER HERIDAS APÓSITO CUTÁNEO</v>
          </cell>
          <cell r="E588">
            <v>280000</v>
          </cell>
          <cell r="F588" t="str">
            <v>CONVATEC 413569</v>
          </cell>
          <cell r="G588" t="str">
            <v>NTI</v>
          </cell>
          <cell r="I588">
            <v>16</v>
          </cell>
        </row>
        <row r="589">
          <cell r="A589" t="str">
            <v>INSUMOS</v>
          </cell>
          <cell r="B589">
            <v>255879</v>
          </cell>
          <cell r="C589" t="str">
            <v>INSUMOS</v>
          </cell>
          <cell r="D589" t="str">
            <v>AQUACEL AGEXTR CONVATEC 413566 5X5CM PROTEGER HERIDAS APÓSITO CUTÁNEO</v>
          </cell>
          <cell r="E589">
            <v>27019</v>
          </cell>
          <cell r="F589" t="str">
            <v>CONVATEC 413566</v>
          </cell>
          <cell r="G589" t="str">
            <v>NTI</v>
          </cell>
          <cell r="I589">
            <v>16</v>
          </cell>
        </row>
        <row r="590">
          <cell r="A590" t="str">
            <v>INSUMOS</v>
          </cell>
          <cell r="B590" t="str">
            <v>CODIFICAR</v>
          </cell>
          <cell r="C590" t="str">
            <v>INSUMOS</v>
          </cell>
          <cell r="D590" t="str">
            <v>AQUACEL AG FOAM APÓSITO DE ESPUMA C/PLATA (10X10)CM SOBRE X 1 UNIDAD</v>
          </cell>
          <cell r="E590">
            <v>44323</v>
          </cell>
          <cell r="F590" t="e">
            <v>#N/A</v>
          </cell>
          <cell r="G590" t="str">
            <v>NTI</v>
          </cell>
          <cell r="I590" t="e">
            <v>#N/A</v>
          </cell>
        </row>
        <row r="591">
          <cell r="A591" t="str">
            <v>INSUMOS</v>
          </cell>
          <cell r="B591">
            <v>314478</v>
          </cell>
          <cell r="C591" t="str">
            <v>INSUMOS</v>
          </cell>
          <cell r="D591" t="str">
            <v>AQUACEL AG HIDROFIBRA C/PLATA IÓNICA 10X10 CM (4"X4") 10 POR CAJA</v>
          </cell>
          <cell r="E591">
            <v>74500</v>
          </cell>
          <cell r="F591" t="str">
            <v>ALLERS</v>
          </cell>
          <cell r="G591" t="str">
            <v>NTI</v>
          </cell>
          <cell r="I591">
            <v>16</v>
          </cell>
        </row>
        <row r="592">
          <cell r="A592" t="str">
            <v>INSUMOS</v>
          </cell>
          <cell r="B592" t="str">
            <v>CODIFICAR</v>
          </cell>
          <cell r="C592" t="str">
            <v>INSUMOS</v>
          </cell>
          <cell r="D592" t="str">
            <v>AQUACEL AG HIDROFIBRA C/PLATA IÓNICA 15X15 CM (6"X6") 5 POR CAJA</v>
          </cell>
          <cell r="E592">
            <v>108072</v>
          </cell>
          <cell r="F592" t="e">
            <v>#N/A</v>
          </cell>
          <cell r="G592" t="str">
            <v>NTI</v>
          </cell>
          <cell r="I592" t="e">
            <v>#N/A</v>
          </cell>
        </row>
        <row r="593">
          <cell r="A593" t="str">
            <v>INSUMOS</v>
          </cell>
          <cell r="B593">
            <v>255877</v>
          </cell>
          <cell r="C593" t="str">
            <v>INSUMOS</v>
          </cell>
          <cell r="D593" t="str">
            <v>AQUACEL AG HIDROFIBRA C/PLATA IÓNICA 20X30 CM (8"X12") 5 POR CAJA</v>
          </cell>
          <cell r="E593">
            <v>280000</v>
          </cell>
          <cell r="F593" t="str">
            <v>CONVATEC 413569</v>
          </cell>
          <cell r="G593" t="str">
            <v>NTI</v>
          </cell>
          <cell r="I593">
            <v>16</v>
          </cell>
        </row>
        <row r="594">
          <cell r="A594" t="str">
            <v>INSUMOS</v>
          </cell>
          <cell r="B594" t="str">
            <v>CODIFICAR</v>
          </cell>
          <cell r="C594" t="str">
            <v>INSUMOS</v>
          </cell>
          <cell r="D594" t="str">
            <v>AQUACEL WSF 2X45 (1X5PK) (75"X18") 5 POR CAJA</v>
          </cell>
          <cell r="E594">
            <v>146415</v>
          </cell>
          <cell r="F594" t="e">
            <v>#N/A</v>
          </cell>
          <cell r="G594" t="str">
            <v>NTI</v>
          </cell>
          <cell r="I594" t="e">
            <v>#N/A</v>
          </cell>
        </row>
        <row r="595">
          <cell r="A595" t="str">
            <v>INSUMOS</v>
          </cell>
          <cell r="B595" t="str">
            <v>CODIFICAR</v>
          </cell>
          <cell r="C595" t="str">
            <v>INSUMOS</v>
          </cell>
          <cell r="D595" t="str">
            <v>AQUACEL HIDROFIBRA 10X10 CM (4"X4") 10 POR CAJA</v>
          </cell>
          <cell r="E595">
            <v>61150</v>
          </cell>
          <cell r="F595" t="e">
            <v>#N/A</v>
          </cell>
          <cell r="G595" t="str">
            <v>NTI</v>
          </cell>
          <cell r="I595" t="e">
            <v>#N/A</v>
          </cell>
        </row>
        <row r="596">
          <cell r="A596" t="str">
            <v>INSUMOS</v>
          </cell>
          <cell r="B596" t="str">
            <v>CODIFICAR</v>
          </cell>
          <cell r="C596" t="str">
            <v>INSUMOS</v>
          </cell>
          <cell r="D596" t="str">
            <v>AQUACEL HIDROFIBRA 15X15 CM (6"X6") 10 POR CAJA</v>
          </cell>
          <cell r="E596">
            <v>123120</v>
          </cell>
          <cell r="F596" t="e">
            <v>#N/A</v>
          </cell>
          <cell r="G596" t="str">
            <v>NTI</v>
          </cell>
          <cell r="I596" t="e">
            <v>#N/A</v>
          </cell>
        </row>
        <row r="597">
          <cell r="A597" t="str">
            <v>INSUMOS</v>
          </cell>
          <cell r="B597" t="str">
            <v>CODIFICAR</v>
          </cell>
          <cell r="C597" t="str">
            <v>INSUMOS</v>
          </cell>
          <cell r="D597" t="str">
            <v>AQUACEL APÓSITO DE HYDROFIBER AQUACEL 10X10 CM</v>
          </cell>
          <cell r="E597">
            <v>42682</v>
          </cell>
          <cell r="F597" t="e">
            <v>#N/A</v>
          </cell>
          <cell r="G597" t="str">
            <v>NTI</v>
          </cell>
          <cell r="I597" t="e">
            <v>#N/A</v>
          </cell>
        </row>
        <row r="598">
          <cell r="A598" t="str">
            <v>INSUMOS</v>
          </cell>
          <cell r="B598" t="str">
            <v>CODIFICAR</v>
          </cell>
          <cell r="C598" t="str">
            <v>INSUMOS</v>
          </cell>
          <cell r="D598" t="str">
            <v>AQUACEL FOAM PRO SACRAL 20X16.9CM 1X5 NAI CAJA POR 5</v>
          </cell>
          <cell r="E598">
            <v>116964</v>
          </cell>
          <cell r="F598" t="e">
            <v>#N/A</v>
          </cell>
          <cell r="G598" t="str">
            <v>NTI</v>
          </cell>
          <cell r="I598" t="e">
            <v>#N/A</v>
          </cell>
        </row>
        <row r="599">
          <cell r="A599" t="str">
            <v>INSUMOS</v>
          </cell>
          <cell r="B599" t="str">
            <v>CODIFICAR</v>
          </cell>
          <cell r="C599" t="str">
            <v>INSUMOS</v>
          </cell>
          <cell r="D599" t="str">
            <v>AQUACEL FOAM PRO SACRAL 24X21.5CM 1X5 NAI CAJA POR 5</v>
          </cell>
          <cell r="E599">
            <v>119974</v>
          </cell>
          <cell r="F599" t="e">
            <v>#N/A</v>
          </cell>
          <cell r="G599" t="str">
            <v>NTI</v>
          </cell>
          <cell r="I599" t="e">
            <v>#N/A</v>
          </cell>
        </row>
        <row r="600">
          <cell r="A600" t="str">
            <v>INSUMOS</v>
          </cell>
          <cell r="B600" t="str">
            <v>CODIFICAR</v>
          </cell>
          <cell r="C600" t="str">
            <v>INSUMOS</v>
          </cell>
          <cell r="D600" t="str">
            <v>AQUACEL FOAM PRO ADHESIVE SILICONE HYDROFIBER FOAM DRESSING 19.8 CM X 14 CM CAJA X 10</v>
          </cell>
          <cell r="E600">
            <v>84406</v>
          </cell>
          <cell r="F600" t="e">
            <v>#N/A</v>
          </cell>
          <cell r="G600" t="str">
            <v>NTI</v>
          </cell>
          <cell r="I600" t="e">
            <v>#N/A</v>
          </cell>
        </row>
        <row r="601">
          <cell r="A601" t="str">
            <v>INSUMOS</v>
          </cell>
          <cell r="B601" t="str">
            <v>CODIFICAR</v>
          </cell>
          <cell r="C601" t="str">
            <v>INSUMOS</v>
          </cell>
          <cell r="D601" t="str">
            <v>AQUACEL FOAM PRO ADHESIVE SILICONE HYDROFIBER FOAM DRESSING 10 CM X 10 CM CAJA X 10</v>
          </cell>
          <cell r="E601">
            <v>40630</v>
          </cell>
          <cell r="F601" t="e">
            <v>#N/A</v>
          </cell>
          <cell r="G601" t="str">
            <v>NTI</v>
          </cell>
          <cell r="I601" t="e">
            <v>#N/A</v>
          </cell>
        </row>
        <row r="602">
          <cell r="A602" t="str">
            <v>INSUMOS</v>
          </cell>
          <cell r="B602" t="str">
            <v>CODIFICAR</v>
          </cell>
          <cell r="C602" t="str">
            <v>INSUMOS</v>
          </cell>
          <cell r="D602" t="str">
            <v>AQUACEL FOAM PRO ADHESIVE SILICONE HYDROFIBER FOAM DRESSING 15CM X 15CM CAJA X 10</v>
          </cell>
          <cell r="E602">
            <v>62381</v>
          </cell>
          <cell r="F602" t="e">
            <v>#N/A</v>
          </cell>
          <cell r="G602" t="str">
            <v>NTI</v>
          </cell>
          <cell r="I602" t="e">
            <v>#N/A</v>
          </cell>
        </row>
        <row r="603">
          <cell r="A603" t="str">
            <v>INSUMOS</v>
          </cell>
          <cell r="B603" t="str">
            <v>CODIFICAR</v>
          </cell>
          <cell r="C603" t="str">
            <v>INSUMOS</v>
          </cell>
          <cell r="D603" t="str">
            <v>AQUACEL FOAM PRO ADHESIVE SILICONE HYDROFIBER FOAM DRESSING 8 CM X 8 CM CAJA X 10</v>
          </cell>
          <cell r="E603">
            <v>33242</v>
          </cell>
          <cell r="F603" t="e">
            <v>#N/A</v>
          </cell>
          <cell r="G603" t="str">
            <v>NTI</v>
          </cell>
          <cell r="I603" t="e">
            <v>#N/A</v>
          </cell>
        </row>
        <row r="604">
          <cell r="A604" t="str">
            <v>INSUMOS</v>
          </cell>
          <cell r="B604" t="str">
            <v>CODIFICAR</v>
          </cell>
          <cell r="C604" t="str">
            <v>INSUMOS</v>
          </cell>
          <cell r="D604" t="str">
            <v>ESTEEM MAXI CERRADA OPACA REC. 20 A 70 MM, 30 BOLSAS</v>
          </cell>
          <cell r="E604">
            <v>6232</v>
          </cell>
          <cell r="F604" t="e">
            <v>#N/A</v>
          </cell>
          <cell r="G604" t="str">
            <v>NTI</v>
          </cell>
          <cell r="I604" t="e">
            <v>#N/A</v>
          </cell>
        </row>
        <row r="605">
          <cell r="A605" t="str">
            <v>INSUMOS</v>
          </cell>
          <cell r="B605" t="str">
            <v>CODIFICAR</v>
          </cell>
          <cell r="C605" t="str">
            <v>INSUMOS</v>
          </cell>
          <cell r="D605" t="str">
            <v>ESTEEM CERRADA OPACA 30 MM, 30 BOLSAS</v>
          </cell>
          <cell r="E605">
            <v>2257</v>
          </cell>
          <cell r="F605" t="e">
            <v>#N/A</v>
          </cell>
          <cell r="G605" t="str">
            <v>NTI</v>
          </cell>
          <cell r="I605" t="e">
            <v>#N/A</v>
          </cell>
        </row>
        <row r="606">
          <cell r="A606" t="str">
            <v>INSUMOS</v>
          </cell>
          <cell r="B606" t="str">
            <v>CODIFICAR</v>
          </cell>
          <cell r="C606" t="str">
            <v>INSUMOS</v>
          </cell>
          <cell r="D606" t="str">
            <v>ESTEEM CERRADA OPACA 35 MM, 30 BOLSAS</v>
          </cell>
          <cell r="E606">
            <v>2257</v>
          </cell>
          <cell r="F606" t="e">
            <v>#N/A</v>
          </cell>
          <cell r="G606" t="str">
            <v>NTI</v>
          </cell>
          <cell r="I606" t="e">
            <v>#N/A</v>
          </cell>
        </row>
        <row r="607">
          <cell r="A607" t="str">
            <v>INSUMOS</v>
          </cell>
          <cell r="B607" t="str">
            <v>CODIFICAR</v>
          </cell>
          <cell r="C607" t="str">
            <v>INSUMOS</v>
          </cell>
          <cell r="D607" t="str">
            <v>ESTEEM CERRADA OPACA 40 MM, 30 BOLSAS</v>
          </cell>
          <cell r="E607">
            <v>2257</v>
          </cell>
          <cell r="F607" t="e">
            <v>#N/A</v>
          </cell>
          <cell r="G607" t="str">
            <v>NTI</v>
          </cell>
          <cell r="I607" t="e">
            <v>#N/A</v>
          </cell>
        </row>
        <row r="608">
          <cell r="A608" t="str">
            <v>INSUMOS</v>
          </cell>
          <cell r="B608" t="str">
            <v>CODIFICAR</v>
          </cell>
          <cell r="C608" t="str">
            <v>INSUMOS</v>
          </cell>
          <cell r="D608" t="str">
            <v>ESTEEM CERRADA OPACA 50 MM, 30 BOLSAS</v>
          </cell>
          <cell r="E608">
            <v>2257</v>
          </cell>
          <cell r="F608" t="e">
            <v>#N/A</v>
          </cell>
          <cell r="G608" t="str">
            <v>NTI</v>
          </cell>
          <cell r="I608" t="e">
            <v>#N/A</v>
          </cell>
        </row>
        <row r="609">
          <cell r="A609" t="str">
            <v>INSUMOS</v>
          </cell>
          <cell r="B609" t="str">
            <v>CODIFICAR</v>
          </cell>
          <cell r="C609" t="str">
            <v>INSUMOS</v>
          </cell>
          <cell r="D609" t="str">
            <v>ESTEEM CERRADA TRANSPARENTE REC. 20 A 70 MM, 30 BOLSAS</v>
          </cell>
          <cell r="E609">
            <v>2350</v>
          </cell>
          <cell r="F609" t="e">
            <v>#N/A</v>
          </cell>
          <cell r="G609" t="str">
            <v>NTI</v>
          </cell>
          <cell r="I609" t="e">
            <v>#N/A</v>
          </cell>
        </row>
        <row r="610">
          <cell r="A610" t="str">
            <v>INSUMOS</v>
          </cell>
          <cell r="B610" t="str">
            <v>CODIFICAR</v>
          </cell>
          <cell r="C610" t="str">
            <v>INSUMOS</v>
          </cell>
          <cell r="D610" t="str">
            <v>ESTEEM CERRADA TRANSPARENTE 30 MM, 30 BOLSAS</v>
          </cell>
          <cell r="E610">
            <v>2350</v>
          </cell>
          <cell r="F610" t="e">
            <v>#N/A</v>
          </cell>
          <cell r="G610" t="str">
            <v>NTI</v>
          </cell>
          <cell r="I610" t="e">
            <v>#N/A</v>
          </cell>
        </row>
        <row r="611">
          <cell r="A611" t="str">
            <v>INSUMOS</v>
          </cell>
          <cell r="B611" t="str">
            <v>CODIFICAR</v>
          </cell>
          <cell r="C611" t="str">
            <v>INSUMOS</v>
          </cell>
          <cell r="D611" t="str">
            <v>ESTEEM CERRADA TRANSPARENTE 35 MM, 30 BOLSAS</v>
          </cell>
          <cell r="E611">
            <v>2350</v>
          </cell>
          <cell r="F611" t="e">
            <v>#N/A</v>
          </cell>
          <cell r="G611" t="str">
            <v>NTI</v>
          </cell>
          <cell r="I611" t="e">
            <v>#N/A</v>
          </cell>
        </row>
        <row r="612">
          <cell r="A612" t="str">
            <v>INSUMOS</v>
          </cell>
          <cell r="B612" t="str">
            <v>CODIFICAR</v>
          </cell>
          <cell r="C612" t="str">
            <v>INSUMOS</v>
          </cell>
          <cell r="D612" t="str">
            <v>ESTEEM CERRADA TRANSPARENTE 40 MM, 30 BOLSAS</v>
          </cell>
          <cell r="E612">
            <v>2350</v>
          </cell>
          <cell r="F612" t="e">
            <v>#N/A</v>
          </cell>
          <cell r="G612" t="str">
            <v>NTI</v>
          </cell>
          <cell r="I612" t="e">
            <v>#N/A</v>
          </cell>
        </row>
        <row r="613">
          <cell r="A613" t="str">
            <v>INSUMOS</v>
          </cell>
          <cell r="B613" t="str">
            <v>CODIFICAR</v>
          </cell>
          <cell r="C613" t="str">
            <v>INSUMOS</v>
          </cell>
          <cell r="D613" t="str">
            <v>ESTEEM CERRADA TRANSPARENTE 50 MM, 30 BOLSAS</v>
          </cell>
          <cell r="E613">
            <v>2350</v>
          </cell>
          <cell r="F613" t="e">
            <v>#N/A</v>
          </cell>
          <cell r="G613" t="str">
            <v>NTI</v>
          </cell>
          <cell r="I613" t="e">
            <v>#N/A</v>
          </cell>
        </row>
        <row r="614">
          <cell r="A614" t="str">
            <v>INSUMOS</v>
          </cell>
          <cell r="B614" t="str">
            <v>CODIFICAR</v>
          </cell>
          <cell r="C614" t="str">
            <v>INSUMOS</v>
          </cell>
          <cell r="D614" t="str">
            <v>ESTEEM MINI CERRADA OPACA REC, 20 A 50</v>
          </cell>
          <cell r="E614">
            <v>8181</v>
          </cell>
          <cell r="F614" t="e">
            <v>#N/A</v>
          </cell>
          <cell r="G614" t="str">
            <v>NTI</v>
          </cell>
          <cell r="I614" t="e">
            <v>#N/A</v>
          </cell>
        </row>
        <row r="615">
          <cell r="A615" t="str">
            <v>INSUMOS</v>
          </cell>
          <cell r="B615" t="str">
            <v>CODIFICAR</v>
          </cell>
          <cell r="C615" t="str">
            <v>INSUMOS</v>
          </cell>
          <cell r="D615" t="str">
            <v>STEEM SYNERGY® STOMAHESIVE® REC. 13 A 35 MM 5 APÓSITOS</v>
          </cell>
          <cell r="E615">
            <v>20733</v>
          </cell>
          <cell r="F615" t="e">
            <v>#N/A</v>
          </cell>
          <cell r="G615" t="str">
            <v>NTI</v>
          </cell>
          <cell r="I615" t="e">
            <v>#N/A</v>
          </cell>
        </row>
        <row r="616">
          <cell r="A616" t="str">
            <v>INSUMOS</v>
          </cell>
          <cell r="B616" t="str">
            <v>CODIFICAR</v>
          </cell>
          <cell r="C616" t="str">
            <v>INSUMOS</v>
          </cell>
          <cell r="D616" t="str">
            <v>ESTEEM SYNERGY® STOMAHESIVE® REC. 13 A 48 MM 5 APÓSITOS</v>
          </cell>
          <cell r="E616">
            <v>20733</v>
          </cell>
          <cell r="F616" t="e">
            <v>#N/A</v>
          </cell>
          <cell r="G616" t="str">
            <v>NTI</v>
          </cell>
          <cell r="I616" t="e">
            <v>#N/A</v>
          </cell>
        </row>
        <row r="617">
          <cell r="A617" t="str">
            <v>INSUMOS</v>
          </cell>
          <cell r="B617" t="str">
            <v>CODIFICAR</v>
          </cell>
          <cell r="C617" t="str">
            <v>INSUMOS</v>
          </cell>
          <cell r="D617" t="str">
            <v>ESTEEM SYNERGY® STOMAHESIVE® REC. 13 A 61 MM 5 APÓSITOS</v>
          </cell>
          <cell r="E617">
            <v>20733</v>
          </cell>
          <cell r="F617" t="e">
            <v>#N/A</v>
          </cell>
          <cell r="G617" t="str">
            <v>NTI</v>
          </cell>
          <cell r="I617" t="e">
            <v>#N/A</v>
          </cell>
        </row>
        <row r="618">
          <cell r="A618" t="str">
            <v>INSUMOS</v>
          </cell>
          <cell r="B618" t="str">
            <v>CODIFICAR</v>
          </cell>
          <cell r="C618" t="str">
            <v>INSUMOS</v>
          </cell>
          <cell r="D618" t="str">
            <v>ESTEEM SYNERGY® STOMAHESIVE® REC. 13 A 89 MM 5 APÓSITOS</v>
          </cell>
          <cell r="E618">
            <v>20733</v>
          </cell>
          <cell r="F618" t="e">
            <v>#N/A</v>
          </cell>
          <cell r="G618" t="str">
            <v>NTI</v>
          </cell>
          <cell r="I618" t="e">
            <v>#N/A</v>
          </cell>
        </row>
        <row r="619">
          <cell r="A619" t="str">
            <v>INSUMOS</v>
          </cell>
          <cell r="B619" t="str">
            <v>CODIFICAR</v>
          </cell>
          <cell r="C619" t="str">
            <v>INSUMOS</v>
          </cell>
          <cell r="D619" t="str">
            <v>ESTEEM SYNERGY® STOMAHESIVE® FLEXIBLE REC. 13 A 35 MM 5 APÓSITOS</v>
          </cell>
          <cell r="E619">
            <v>20733</v>
          </cell>
          <cell r="F619" t="e">
            <v>#N/A</v>
          </cell>
          <cell r="G619" t="str">
            <v>NTI</v>
          </cell>
          <cell r="I619" t="e">
            <v>#N/A</v>
          </cell>
        </row>
        <row r="620">
          <cell r="A620" t="str">
            <v>INSUMOS</v>
          </cell>
          <cell r="B620" t="str">
            <v>CODIFICAR</v>
          </cell>
          <cell r="C620" t="str">
            <v>INSUMOS</v>
          </cell>
          <cell r="D620" t="str">
            <v>ESTEEM SYNERGY® STOMAHESIVE® FLEXIBLE REC. 13 A 48 MM 5 APÓSITOS</v>
          </cell>
          <cell r="E620">
            <v>20733</v>
          </cell>
          <cell r="F620" t="e">
            <v>#N/A</v>
          </cell>
          <cell r="G620" t="str">
            <v>NTI</v>
          </cell>
          <cell r="I620" t="e">
            <v>#N/A</v>
          </cell>
        </row>
        <row r="621">
          <cell r="A621" t="str">
            <v>INSUMOS</v>
          </cell>
          <cell r="B621" t="str">
            <v>CODIFICAR</v>
          </cell>
          <cell r="C621" t="str">
            <v>INSUMOS</v>
          </cell>
          <cell r="D621" t="str">
            <v>ESTEEM SYNERGY® STOMAHESIVE® FLEXIBLE REC. 13 A 61 MM 5 APÓSITOS</v>
          </cell>
          <cell r="E621">
            <v>20733</v>
          </cell>
          <cell r="F621" t="e">
            <v>#N/A</v>
          </cell>
          <cell r="G621" t="str">
            <v>NTI</v>
          </cell>
          <cell r="I621" t="e">
            <v>#N/A</v>
          </cell>
        </row>
        <row r="622">
          <cell r="A622" t="str">
            <v>INSUMOS</v>
          </cell>
          <cell r="B622" t="str">
            <v>CODIFICAR</v>
          </cell>
          <cell r="C622" t="str">
            <v>INSUMOS</v>
          </cell>
          <cell r="D622" t="str">
            <v>ESTEEM SYNERGY® STOMAHESIVE® FLEXIBLE 19/35 MM 5 APÓSITOS</v>
          </cell>
          <cell r="E622">
            <v>20733</v>
          </cell>
          <cell r="F622" t="e">
            <v>#N/A</v>
          </cell>
          <cell r="G622" t="str">
            <v>NTI</v>
          </cell>
          <cell r="I622" t="e">
            <v>#N/A</v>
          </cell>
        </row>
        <row r="623">
          <cell r="A623" t="str">
            <v>INSUMOS</v>
          </cell>
          <cell r="B623" t="str">
            <v>CODIFICAR</v>
          </cell>
          <cell r="C623" t="str">
            <v>INSUMOS</v>
          </cell>
          <cell r="D623" t="str">
            <v>ESTEEM SYNERGY® STOMAHESIVE® FLEXIBLE 25/35 MM 5 APÓSITOS</v>
          </cell>
          <cell r="E623">
            <v>20733</v>
          </cell>
          <cell r="F623" t="e">
            <v>#N/A</v>
          </cell>
          <cell r="G623" t="str">
            <v>NTI</v>
          </cell>
          <cell r="I623" t="e">
            <v>#N/A</v>
          </cell>
        </row>
        <row r="624">
          <cell r="A624" t="str">
            <v>INSUMOS</v>
          </cell>
          <cell r="B624" t="str">
            <v>CODIFICAR</v>
          </cell>
          <cell r="C624" t="str">
            <v>INSUMOS</v>
          </cell>
          <cell r="D624" t="str">
            <v>ESTEEM SYNERGY® STOMAHESIVE® FLEXIBLE 32/35 MM 5 APÓSITOS</v>
          </cell>
          <cell r="E624">
            <v>20733</v>
          </cell>
          <cell r="F624" t="e">
            <v>#N/A</v>
          </cell>
          <cell r="G624" t="str">
            <v>NTI</v>
          </cell>
          <cell r="I624" t="e">
            <v>#N/A</v>
          </cell>
        </row>
        <row r="625">
          <cell r="A625" t="str">
            <v>INSUMOS</v>
          </cell>
          <cell r="B625" t="str">
            <v>CODIFICAR</v>
          </cell>
          <cell r="C625" t="str">
            <v>INSUMOS</v>
          </cell>
          <cell r="D625" t="str">
            <v>ESTEEM SYNERGY® STOMAHESIVE® FLEXIBLE 35/35 MM 5 APÓSITOS</v>
          </cell>
          <cell r="E625">
            <v>20733</v>
          </cell>
          <cell r="F625" t="e">
            <v>#N/A</v>
          </cell>
          <cell r="G625" t="str">
            <v>NTI</v>
          </cell>
          <cell r="I625" t="e">
            <v>#N/A</v>
          </cell>
        </row>
        <row r="626">
          <cell r="A626" t="str">
            <v>INSUMOS</v>
          </cell>
          <cell r="B626" t="str">
            <v>CODIFICAR</v>
          </cell>
          <cell r="C626" t="str">
            <v>INSUMOS</v>
          </cell>
          <cell r="D626" t="str">
            <v>ESTEEM SYNERGY® STOMAHESIVE® FLEXIBLE 38/48 MM 5 APÓSITOS</v>
          </cell>
          <cell r="E626">
            <v>20733</v>
          </cell>
          <cell r="F626" t="e">
            <v>#N/A</v>
          </cell>
          <cell r="G626" t="str">
            <v>NTI</v>
          </cell>
          <cell r="I626" t="e">
            <v>#N/A</v>
          </cell>
        </row>
        <row r="627">
          <cell r="A627" t="str">
            <v>INSUMOS</v>
          </cell>
          <cell r="B627" t="str">
            <v>CODIFICAR</v>
          </cell>
          <cell r="C627" t="str">
            <v>INSUMOS</v>
          </cell>
          <cell r="D627" t="str">
            <v>ESTEEM SYNERGY® STOMAHESIVE® FLEXIBLE 45/48 MM 5 APÓSITOS</v>
          </cell>
          <cell r="E627">
            <v>20733</v>
          </cell>
          <cell r="F627" t="e">
            <v>#N/A</v>
          </cell>
          <cell r="G627" t="str">
            <v>NTI</v>
          </cell>
          <cell r="I627" t="e">
            <v>#N/A</v>
          </cell>
        </row>
        <row r="628">
          <cell r="A628" t="str">
            <v>INSUMOS</v>
          </cell>
          <cell r="B628" t="str">
            <v>CODIFICAR</v>
          </cell>
          <cell r="C628" t="str">
            <v>INSUMOS</v>
          </cell>
          <cell r="D628" t="str">
            <v>ESTEEM SYNERGY® CONVEX MOLDEABLE 13-22/35 MM 5 APÓSITOS</v>
          </cell>
          <cell r="E628">
            <v>20733</v>
          </cell>
          <cell r="F628" t="e">
            <v>#N/A</v>
          </cell>
          <cell r="G628" t="str">
            <v>NTI</v>
          </cell>
          <cell r="I628" t="e">
            <v>#N/A</v>
          </cell>
        </row>
        <row r="629">
          <cell r="A629" t="str">
            <v>INSUMOS</v>
          </cell>
          <cell r="B629" t="str">
            <v>CODIFICAR</v>
          </cell>
          <cell r="C629" t="str">
            <v>INSUMOS</v>
          </cell>
          <cell r="D629" t="str">
            <v>ESTEEM SYNERGY® CONVEX MOLDEABLE 22-33/48 MM 5 APÓSITOS</v>
          </cell>
          <cell r="E629">
            <v>20733</v>
          </cell>
          <cell r="F629" t="e">
            <v>#N/A</v>
          </cell>
          <cell r="G629" t="str">
            <v>NTI</v>
          </cell>
          <cell r="I629" t="e">
            <v>#N/A</v>
          </cell>
        </row>
        <row r="630">
          <cell r="A630" t="str">
            <v>INSUMOS</v>
          </cell>
          <cell r="B630" t="str">
            <v>CODIFICAR</v>
          </cell>
          <cell r="C630" t="str">
            <v>INSUMOS</v>
          </cell>
          <cell r="D630" t="str">
            <v>ESTEEM SYNERGY® CONVEX MOLDEABLE 33-45/61 MM 5 APÓSITOS</v>
          </cell>
          <cell r="E630">
            <v>20733</v>
          </cell>
          <cell r="F630" t="e">
            <v>#N/A</v>
          </cell>
          <cell r="G630" t="str">
            <v>NTI</v>
          </cell>
          <cell r="I630" t="e">
            <v>#N/A</v>
          </cell>
        </row>
        <row r="631">
          <cell r="A631" t="str">
            <v>INSUMOS</v>
          </cell>
          <cell r="B631">
            <v>309836</v>
          </cell>
          <cell r="C631" t="str">
            <v>INSUMOS</v>
          </cell>
          <cell r="D631" t="str">
            <v>BOLSA DRENABLE OSTOMIAOPACA 57MM</v>
          </cell>
          <cell r="E631">
            <v>36115</v>
          </cell>
          <cell r="F631" t="str">
            <v>BOSTON MEDICAL</v>
          </cell>
          <cell r="G631" t="str">
            <v>NTI</v>
          </cell>
          <cell r="I631">
            <v>16</v>
          </cell>
        </row>
        <row r="632">
          <cell r="A632" t="str">
            <v>INSUMOS</v>
          </cell>
          <cell r="B632">
            <v>2353</v>
          </cell>
          <cell r="C632" t="str">
            <v>INSUMOS</v>
          </cell>
          <cell r="D632" t="str">
            <v>CYSTOFLO 1000-2000ML SIS DRENJ URINR BOLSA PLAS 1 UN</v>
          </cell>
          <cell r="E632">
            <v>24800</v>
          </cell>
          <cell r="F632" t="str">
            <v>BAXTER MRD2926</v>
          </cell>
          <cell r="G632" t="str">
            <v>NTI</v>
          </cell>
          <cell r="I632">
            <v>16</v>
          </cell>
        </row>
        <row r="633">
          <cell r="A633" t="str">
            <v>INSUMOS</v>
          </cell>
          <cell r="B633">
            <v>36492</v>
          </cell>
          <cell r="C633" t="str">
            <v>INSUMOS</v>
          </cell>
          <cell r="D633" t="str">
            <v>EQP MACROGOTEO MRC0012MP C/ADAPT C/AGUJA BOLSA PEEL 1 UD JERINGA</v>
          </cell>
          <cell r="E633">
            <v>4181</v>
          </cell>
          <cell r="F633" t="str">
            <v>BAXTER MRC0001</v>
          </cell>
          <cell r="G633" t="str">
            <v>NTI</v>
          </cell>
          <cell r="I633">
            <v>16</v>
          </cell>
        </row>
        <row r="634">
          <cell r="A634" t="str">
            <v>INSUMOS</v>
          </cell>
          <cell r="B634">
            <v>230087</v>
          </cell>
          <cell r="C634" t="str">
            <v>INSUMOS</v>
          </cell>
          <cell r="D634" t="str">
            <v>GASA ESTERIL 75 X 75 CMS PROTEGER HERIDAS GASA CUTÁNEO</v>
          </cell>
          <cell r="E634">
            <v>1200</v>
          </cell>
          <cell r="F634" t="str">
            <v>PROD.  DROGAM</v>
          </cell>
          <cell r="G634" t="str">
            <v>NTI</v>
          </cell>
          <cell r="I634">
            <v>16</v>
          </cell>
        </row>
        <row r="635">
          <cell r="A635" t="str">
            <v>INSUMOS</v>
          </cell>
          <cell r="B635">
            <v>312825</v>
          </cell>
          <cell r="C635" t="str">
            <v>INSUMOS</v>
          </cell>
          <cell r="D635" t="str">
            <v>GLUCOMETRO</v>
          </cell>
          <cell r="E635">
            <v>1</v>
          </cell>
          <cell r="F635" t="str">
            <v>DIABETRICS INT</v>
          </cell>
          <cell r="G635" t="str">
            <v>NTI</v>
          </cell>
          <cell r="I635">
            <v>28</v>
          </cell>
        </row>
        <row r="636">
          <cell r="A636" t="str">
            <v>INSUMOS</v>
          </cell>
          <cell r="B636">
            <v>312831</v>
          </cell>
          <cell r="C636" t="str">
            <v>INSUMOS</v>
          </cell>
          <cell r="D636" t="str">
            <v>LANCETAS GLUCOMETRO</v>
          </cell>
          <cell r="E636">
            <v>1</v>
          </cell>
          <cell r="F636" t="str">
            <v>DIABETRICS INT</v>
          </cell>
          <cell r="G636" t="str">
            <v>NTI</v>
          </cell>
          <cell r="I636">
            <v>28</v>
          </cell>
        </row>
        <row r="637">
          <cell r="A637" t="str">
            <v>INSUMOS</v>
          </cell>
          <cell r="B637">
            <v>312826</v>
          </cell>
          <cell r="C637" t="str">
            <v>INSUMOS</v>
          </cell>
          <cell r="D637" t="str">
            <v>TIRAS REACTIVAS GLUCOMETRO 500 UN</v>
          </cell>
          <cell r="E637">
            <v>469</v>
          </cell>
          <cell r="F637" t="str">
            <v>DIABETRICS INT</v>
          </cell>
          <cell r="G637" t="str">
            <v>NTI</v>
          </cell>
          <cell r="I637">
            <v>28</v>
          </cell>
        </row>
        <row r="638">
          <cell r="A638" t="str">
            <v>INSUMOS</v>
          </cell>
          <cell r="B638">
            <v>112560</v>
          </cell>
          <cell r="C638" t="str">
            <v>INSUMOS</v>
          </cell>
          <cell r="D638" t="str">
            <v>JERINGA 5ML 21*1 JERINGA IM</v>
          </cell>
          <cell r="E638">
            <v>411</v>
          </cell>
          <cell r="F638" t="str">
            <v>PROTEX</v>
          </cell>
          <cell r="G638" t="str">
            <v>NTI</v>
          </cell>
          <cell r="I638">
            <v>16</v>
          </cell>
        </row>
        <row r="639">
          <cell r="A639" t="str">
            <v>INSUMOS</v>
          </cell>
          <cell r="B639">
            <v>112557</v>
          </cell>
          <cell r="C639" t="str">
            <v>INSUMOS</v>
          </cell>
          <cell r="D639" t="str">
            <v>JERINGA 3ML 21*1 JERINGA IM</v>
          </cell>
          <cell r="E639">
            <v>300</v>
          </cell>
          <cell r="F639" t="str">
            <v>PROTEX</v>
          </cell>
          <cell r="G639" t="str">
            <v>NTI</v>
          </cell>
          <cell r="I639">
            <v>16</v>
          </cell>
        </row>
        <row r="640">
          <cell r="A640" t="str">
            <v>INSUMOS</v>
          </cell>
          <cell r="B640" t="str">
            <v>CODIFICAR</v>
          </cell>
          <cell r="C640" t="str">
            <v>INSUMOS</v>
          </cell>
          <cell r="D640" t="str">
            <v>JERINGA PUNTACATETER 60ML</v>
          </cell>
          <cell r="E640">
            <v>1607</v>
          </cell>
          <cell r="F640" t="e">
            <v>#N/A</v>
          </cell>
          <cell r="G640" t="str">
            <v>NTI</v>
          </cell>
          <cell r="I640" t="e">
            <v>#N/A</v>
          </cell>
        </row>
        <row r="641">
          <cell r="A641" t="str">
            <v>INSUMOS</v>
          </cell>
          <cell r="B641">
            <v>3159</v>
          </cell>
          <cell r="C641" t="str">
            <v>INSUMOS</v>
          </cell>
          <cell r="D641" t="str">
            <v>JERINGA INSULINA 1ML 30*12</v>
          </cell>
          <cell r="E641">
            <v>1300</v>
          </cell>
          <cell r="F641" t="str">
            <v>BECTON DICKINSO</v>
          </cell>
          <cell r="G641" t="str">
            <v>NTI</v>
          </cell>
          <cell r="I641">
            <v>4</v>
          </cell>
        </row>
        <row r="642">
          <cell r="A642" t="str">
            <v>INSUMOS</v>
          </cell>
          <cell r="B642">
            <v>243185</v>
          </cell>
          <cell r="C642" t="str">
            <v>INSUMOS</v>
          </cell>
          <cell r="D642" t="str">
            <v>NOVOFINE CAL NOVO NORDISK 30G*6MM AGUJA</v>
          </cell>
          <cell r="E642">
            <v>800</v>
          </cell>
          <cell r="F642" t="str">
            <v>NOVO NORDISK</v>
          </cell>
          <cell r="G642" t="str">
            <v>NTI</v>
          </cell>
          <cell r="I642">
            <v>4</v>
          </cell>
        </row>
        <row r="643">
          <cell r="A643" t="str">
            <v>INSUMOS</v>
          </cell>
          <cell r="B643" t="str">
            <v>CODIFICAR</v>
          </cell>
          <cell r="C643" t="str">
            <v>INSUMOS</v>
          </cell>
          <cell r="D643" t="str">
            <v>NUTRIFLO 1500ML BOLSA BOLSA NA BOLSA</v>
          </cell>
          <cell r="E643">
            <v>24761</v>
          </cell>
          <cell r="F643" t="e">
            <v>#N/A</v>
          </cell>
          <cell r="G643" t="str">
            <v>NTI</v>
          </cell>
          <cell r="I643" t="e">
            <v>#N/A</v>
          </cell>
        </row>
        <row r="644">
          <cell r="A644" t="str">
            <v>INSUMOS</v>
          </cell>
          <cell r="B644">
            <v>275174</v>
          </cell>
          <cell r="C644" t="str">
            <v>INSUMOS</v>
          </cell>
          <cell r="D644" t="str">
            <v>SENSOR FREESTYLE LIBRE 2 PLUS CAJA X 1 UNIDAD</v>
          </cell>
          <cell r="E644">
            <v>298900</v>
          </cell>
          <cell r="F644" t="str">
            <v>ABBOTT  INT</v>
          </cell>
          <cell r="G644" t="str">
            <v>NTI</v>
          </cell>
          <cell r="I644">
            <v>28</v>
          </cell>
        </row>
        <row r="645">
          <cell r="A645" t="str">
            <v>INSUMOS</v>
          </cell>
          <cell r="B645">
            <v>309835</v>
          </cell>
          <cell r="C645" t="str">
            <v>INSUMOS</v>
          </cell>
          <cell r="D645" t="str">
            <v>BARERRA STOMAHESIV FLEX 57MM</v>
          </cell>
          <cell r="E645">
            <v>32239</v>
          </cell>
          <cell r="F645" t="str">
            <v>BOSTON MEDICAL</v>
          </cell>
          <cell r="G645" t="str">
            <v>NTI</v>
          </cell>
          <cell r="I645">
            <v>16</v>
          </cell>
        </row>
        <row r="646">
          <cell r="A646" t="str">
            <v>INSUMOS</v>
          </cell>
          <cell r="B646">
            <v>32358</v>
          </cell>
          <cell r="C646" t="str">
            <v>INSUMOS</v>
          </cell>
          <cell r="D646" t="str">
            <v>VENDA ELÁSTICA 6*5 NA ROLLO CUTÁNEO NA</v>
          </cell>
          <cell r="E646">
            <v>4114</v>
          </cell>
          <cell r="F646" t="str">
            <v>TECNOFARMA</v>
          </cell>
          <cell r="G646" t="str">
            <v>NTI</v>
          </cell>
          <cell r="I646">
            <v>16</v>
          </cell>
        </row>
        <row r="647">
          <cell r="A647" t="str">
            <v>INSUMOS</v>
          </cell>
          <cell r="B647">
            <v>309835</v>
          </cell>
          <cell r="C647" t="str">
            <v>INSUMOS</v>
          </cell>
          <cell r="D647" t="str">
            <v>BARERRA NATURA 57MM</v>
          </cell>
          <cell r="E647">
            <v>33379</v>
          </cell>
          <cell r="F647" t="str">
            <v>BOSTON MEDICAL</v>
          </cell>
          <cell r="G647" t="str">
            <v>NTI</v>
          </cell>
          <cell r="I647">
            <v>16</v>
          </cell>
        </row>
        <row r="648">
          <cell r="A648" t="str">
            <v>INSUMOS</v>
          </cell>
          <cell r="B648">
            <v>309836</v>
          </cell>
          <cell r="C648" t="str">
            <v>INSUMOS</v>
          </cell>
          <cell r="D648" t="str">
            <v>BOLSA NATURA 57MM BOLSA CUTÁNEO</v>
          </cell>
          <cell r="E648">
            <v>36115</v>
          </cell>
          <cell r="F648" t="str">
            <v>BOSTON MEDICAL</v>
          </cell>
          <cell r="G648" t="str">
            <v>NTI</v>
          </cell>
          <cell r="I648">
            <v>16</v>
          </cell>
        </row>
        <row r="649">
          <cell r="A649" t="str">
            <v>INSUMOS</v>
          </cell>
          <cell r="B649">
            <v>174723</v>
          </cell>
          <cell r="C649" t="str">
            <v>INSUMOS</v>
          </cell>
          <cell r="D649" t="str">
            <v>AGUJA PARA PEN 31GX8MM AGUJA JERINGA</v>
          </cell>
          <cell r="E649">
            <v>1200</v>
          </cell>
          <cell r="F649" t="str">
            <v>B-D</v>
          </cell>
          <cell r="G649" t="str">
            <v>NTI</v>
          </cell>
          <cell r="I649">
            <v>4</v>
          </cell>
        </row>
        <row r="650">
          <cell r="A650" t="str">
            <v>INSUMOS</v>
          </cell>
          <cell r="B650">
            <v>287698</v>
          </cell>
          <cell r="C650" t="str">
            <v>INSUMOS</v>
          </cell>
          <cell r="D650" t="str">
            <v>AGUJA UF EASYFL BECTON DICKINSO P32GX4MM AGUJA JERINGA</v>
          </cell>
          <cell r="E650">
            <v>1231</v>
          </cell>
          <cell r="F650" t="str">
            <v>BECTON DICKINSO</v>
          </cell>
          <cell r="G650" t="str">
            <v>NTI</v>
          </cell>
          <cell r="I650">
            <v>4</v>
          </cell>
        </row>
        <row r="651">
          <cell r="A651" t="str">
            <v>INSUMOS</v>
          </cell>
          <cell r="B651" t="str">
            <v>CODIFICAR</v>
          </cell>
          <cell r="C651" t="str">
            <v>INSUMOS</v>
          </cell>
          <cell r="D651" t="str">
            <v>SONDA FOLEY Nº 14 NA SONDA URINARIO NA</v>
          </cell>
          <cell r="E651">
            <v>3146</v>
          </cell>
          <cell r="F651" t="e">
            <v>#N/A</v>
          </cell>
          <cell r="G651" t="str">
            <v>NTI</v>
          </cell>
          <cell r="I651" t="e">
            <v>#N/A</v>
          </cell>
        </row>
        <row r="652">
          <cell r="A652" t="str">
            <v>INSUMOS</v>
          </cell>
          <cell r="B652">
            <v>301377</v>
          </cell>
          <cell r="C652" t="str">
            <v>INSUMOS</v>
          </cell>
          <cell r="D652" t="str">
            <v>SONDA FOLEY Nº 16 NA SONDA URINARIO NA</v>
          </cell>
          <cell r="E652">
            <v>3146</v>
          </cell>
          <cell r="F652" t="str">
            <v>ALLEALMED2VIAcb</v>
          </cell>
          <cell r="G652" t="str">
            <v>NTI</v>
          </cell>
          <cell r="I652">
            <v>16</v>
          </cell>
        </row>
        <row r="653">
          <cell r="A653" t="str">
            <v>INSUMOS</v>
          </cell>
          <cell r="B653">
            <v>310518</v>
          </cell>
          <cell r="C653" t="str">
            <v>INSUMOS</v>
          </cell>
          <cell r="D653" t="str">
            <v>SONDA FOLEY Nº 18 NA SONDA URINARIO NA</v>
          </cell>
          <cell r="E653">
            <v>8200</v>
          </cell>
          <cell r="F653" t="str">
            <v>DISPROMEDICS CB</v>
          </cell>
          <cell r="G653" t="str">
            <v>NTI</v>
          </cell>
          <cell r="I653">
            <v>16</v>
          </cell>
        </row>
        <row r="654">
          <cell r="A654" t="str">
            <v>INSUMOS</v>
          </cell>
          <cell r="B654">
            <v>309835</v>
          </cell>
          <cell r="C654" t="str">
            <v>INSUMOS</v>
          </cell>
          <cell r="D654" t="str">
            <v>BARRERA COLOSTOMIA FLEXIBLE NO 57</v>
          </cell>
          <cell r="E654">
            <v>41998</v>
          </cell>
          <cell r="F654" t="str">
            <v>BOSTON MEDICAL</v>
          </cell>
          <cell r="G654" t="str">
            <v>NTI</v>
          </cell>
          <cell r="I654">
            <v>16</v>
          </cell>
        </row>
        <row r="655">
          <cell r="A655" t="str">
            <v>INSUMOS</v>
          </cell>
          <cell r="B655" t="str">
            <v>CODIFICAR</v>
          </cell>
          <cell r="C655" t="str">
            <v>INSUMOS</v>
          </cell>
          <cell r="D655" t="str">
            <v>BARRERA NATURA DURAHESIVE REGULAR 57MM X 10UND</v>
          </cell>
          <cell r="E655">
            <v>24350</v>
          </cell>
          <cell r="F655" t="e">
            <v>#N/A</v>
          </cell>
          <cell r="G655" t="str">
            <v>NTI</v>
          </cell>
          <cell r="I655" t="e">
            <v>#N/A</v>
          </cell>
        </row>
        <row r="656">
          <cell r="A656" t="str">
            <v>INSUMOS</v>
          </cell>
          <cell r="B656">
            <v>37565</v>
          </cell>
          <cell r="C656" t="str">
            <v>INSUMOS</v>
          </cell>
          <cell r="D656" t="str">
            <v>PASTA STOMAHESIV 567GR TUBO CUTÁNEO</v>
          </cell>
          <cell r="E656">
            <v>130000</v>
          </cell>
          <cell r="F656" t="str">
            <v>CONVATEC</v>
          </cell>
          <cell r="G656" t="str">
            <v>NTI</v>
          </cell>
          <cell r="I656">
            <v>16</v>
          </cell>
        </row>
        <row r="657">
          <cell r="A657" t="str">
            <v>INSUMOS</v>
          </cell>
          <cell r="B657">
            <v>37564</v>
          </cell>
          <cell r="C657" t="str">
            <v>INSUMOS</v>
          </cell>
          <cell r="D657" t="str">
            <v>PASTA STOMAHESIV 28GR POLVO FRASCO CUTÁNEO</v>
          </cell>
          <cell r="E657">
            <v>98000</v>
          </cell>
          <cell r="F657" t="str">
            <v>CONVATEC</v>
          </cell>
          <cell r="G657" t="str">
            <v>NTI</v>
          </cell>
          <cell r="I657">
            <v>16</v>
          </cell>
        </row>
        <row r="658">
          <cell r="A658" t="str">
            <v>INSUMOS</v>
          </cell>
          <cell r="B658" t="str">
            <v>CODIFICAR</v>
          </cell>
          <cell r="C658" t="str">
            <v>INSUMOS</v>
          </cell>
          <cell r="D658" t="str">
            <v>ROLLOS VENDA ELÁSTICA, 10 CM X 4.5 M VENDA COHESIVA</v>
          </cell>
          <cell r="E658">
            <v>4104</v>
          </cell>
          <cell r="F658" t="e">
            <v>#N/A</v>
          </cell>
          <cell r="G658" t="str">
            <v>NTI</v>
          </cell>
          <cell r="I658" t="e">
            <v>#N/A</v>
          </cell>
        </row>
        <row r="659">
          <cell r="A659" t="str">
            <v>INSUMOS</v>
          </cell>
          <cell r="B659" t="str">
            <v>CODIFICAR</v>
          </cell>
          <cell r="C659" t="str">
            <v>INSUMOS</v>
          </cell>
          <cell r="D659" t="str">
            <v>VENDA ELÁSTICA DE (15 CM X 10 M) - 85 GR/M2</v>
          </cell>
          <cell r="E659">
            <v>3694</v>
          </cell>
          <cell r="F659" t="e">
            <v>#N/A</v>
          </cell>
          <cell r="G659" t="str">
            <v>NTI</v>
          </cell>
          <cell r="I659" t="e">
            <v>#N/A</v>
          </cell>
        </row>
        <row r="660">
          <cell r="A660" t="str">
            <v>INSUMOS</v>
          </cell>
          <cell r="B660" t="str">
            <v>CODIFICAR</v>
          </cell>
          <cell r="C660" t="str">
            <v>INSUMOS</v>
          </cell>
          <cell r="D660" t="str">
            <v>VENDA DE ALTA COPRENSION 10 CM X 3M (4"X 3.2 YARDS) SIN EXTENDER CAJA X 1 UND</v>
          </cell>
          <cell r="E660">
            <v>51684</v>
          </cell>
          <cell r="F660" t="e">
            <v>#N/A</v>
          </cell>
          <cell r="G660" t="str">
            <v>NTI</v>
          </cell>
          <cell r="I660" t="e">
            <v>#N/A</v>
          </cell>
        </row>
        <row r="661">
          <cell r="A661" t="str">
            <v>INSUMOS</v>
          </cell>
          <cell r="B661" t="str">
            <v>CODIFICAR</v>
          </cell>
          <cell r="C661" t="str">
            <v>INSUMOS</v>
          </cell>
          <cell r="D661" t="str">
            <v>VENDA ELÁSTICA DE (10 CM X 10 M</v>
          </cell>
          <cell r="E661">
            <v>3694</v>
          </cell>
          <cell r="F661" t="e">
            <v>#N/A</v>
          </cell>
          <cell r="G661" t="str">
            <v>NTI</v>
          </cell>
          <cell r="I661" t="e">
            <v>#N/A</v>
          </cell>
        </row>
        <row r="662">
          <cell r="A662" t="str">
            <v>INSUMOS</v>
          </cell>
          <cell r="B662" t="str">
            <v>CODIFICAR</v>
          </cell>
          <cell r="C662" t="str">
            <v>INSUMOS</v>
          </cell>
          <cell r="D662" t="str">
            <v>STOMAHESIVE PASTA TUBO 60 G</v>
          </cell>
          <cell r="E662">
            <v>76198</v>
          </cell>
          <cell r="F662" t="e">
            <v>#N/A</v>
          </cell>
          <cell r="G662" t="str">
            <v>NTI</v>
          </cell>
          <cell r="I662" t="e">
            <v>#N/A</v>
          </cell>
        </row>
        <row r="663">
          <cell r="A663" t="str">
            <v>INSUMOS</v>
          </cell>
          <cell r="B663" t="str">
            <v>CODIFICAR</v>
          </cell>
          <cell r="C663" t="str">
            <v>INSUMOS</v>
          </cell>
          <cell r="D663" t="str">
            <v>STOMAHESIVE POLVO PROTECTOR FRASCO 25 GR</v>
          </cell>
          <cell r="E663">
            <v>59918</v>
          </cell>
          <cell r="F663" t="e">
            <v>#N/A</v>
          </cell>
          <cell r="G663" t="str">
            <v>NTI</v>
          </cell>
          <cell r="I663" t="e">
            <v>#N/A</v>
          </cell>
        </row>
        <row r="664">
          <cell r="A664" t="str">
            <v>INSUMOS</v>
          </cell>
          <cell r="B664" t="str">
            <v>CODIFICAR</v>
          </cell>
          <cell r="C664" t="str">
            <v>INSUMOS</v>
          </cell>
          <cell r="D664" t="str">
            <v>STOMAHESIVE LISA SKIN ELABORADA EN HIDROCOLOIDES 20X20 CM 3 POR CAJA</v>
          </cell>
          <cell r="E664">
            <v>66485</v>
          </cell>
          <cell r="F664" t="e">
            <v>#N/A</v>
          </cell>
          <cell r="G664" t="str">
            <v>NTI</v>
          </cell>
          <cell r="I664" t="e">
            <v>#N/A</v>
          </cell>
        </row>
        <row r="665">
          <cell r="A665" t="str">
            <v>INSUMOS</v>
          </cell>
          <cell r="B665" t="str">
            <v>CODIFICAR</v>
          </cell>
          <cell r="C665" t="str">
            <v>INSUMOS</v>
          </cell>
          <cell r="D665" t="str">
            <v>"BARRERA CON PROTECTOR CUTÁNEO STOMAHESIVE PELICULA DE POLIETILENO. SKIN 38MM (1½"") 5 POR CAJA"</v>
          </cell>
          <cell r="E665">
            <v>22469</v>
          </cell>
          <cell r="F665" t="e">
            <v>#N/A</v>
          </cell>
          <cell r="G665" t="str">
            <v>NTI</v>
          </cell>
          <cell r="I665" t="e">
            <v>#N/A</v>
          </cell>
        </row>
        <row r="666">
          <cell r="A666" t="str">
            <v>INSUMOS</v>
          </cell>
          <cell r="B666" t="str">
            <v>CODIFICAR</v>
          </cell>
          <cell r="C666" t="str">
            <v>INSUMOS</v>
          </cell>
          <cell r="D666" t="str">
            <v>"BARRERA CON PROTECTOR CUTÁNEO STOMAHESIVE PELICULA DE POLIETILENO. SKIN 45MM (1¾"") 5 POR CAJA"</v>
          </cell>
          <cell r="E666">
            <v>18263</v>
          </cell>
          <cell r="F666" t="e">
            <v>#N/A</v>
          </cell>
          <cell r="G666" t="str">
            <v>NTI</v>
          </cell>
          <cell r="I666" t="e">
            <v>#N/A</v>
          </cell>
        </row>
        <row r="667">
          <cell r="A667" t="str">
            <v>INSUMOS</v>
          </cell>
          <cell r="B667" t="str">
            <v>CODIFICAR</v>
          </cell>
          <cell r="C667" t="str">
            <v>INSUMOS</v>
          </cell>
          <cell r="D667" t="str">
            <v>"BARRERA CON PROTECTOR CUTÁNEO STOMAHESIVE PELICULA DE POLIETILENO. SKIN 57MM (2¼"") 5 POR CAJA"</v>
          </cell>
          <cell r="E667">
            <v>18263</v>
          </cell>
          <cell r="F667" t="e">
            <v>#N/A</v>
          </cell>
          <cell r="G667" t="str">
            <v>NTI</v>
          </cell>
          <cell r="I667" t="e">
            <v>#N/A</v>
          </cell>
        </row>
        <row r="668">
          <cell r="A668" t="str">
            <v>INSUMOS</v>
          </cell>
          <cell r="B668" t="str">
            <v>CODIFICAR</v>
          </cell>
          <cell r="C668" t="str">
            <v>INSUMOS</v>
          </cell>
          <cell r="D668" t="str">
            <v>"BARRERA CON PROTECTOR CUTÁNEO STOMAHESIVE PELICULA DE POLIETILENO. SKIN 70MM (2¾"") 5 POR CAJA"</v>
          </cell>
          <cell r="E668">
            <v>18263</v>
          </cell>
          <cell r="F668" t="e">
            <v>#N/A</v>
          </cell>
          <cell r="G668" t="str">
            <v>NTI</v>
          </cell>
          <cell r="I668" t="e">
            <v>#N/A</v>
          </cell>
        </row>
        <row r="669">
          <cell r="A669" t="str">
            <v>INSUMOS</v>
          </cell>
          <cell r="B669" t="str">
            <v>CODIFICAR</v>
          </cell>
          <cell r="C669" t="str">
            <v>INSUMOS</v>
          </cell>
          <cell r="D669" t="str">
            <v>BARRERA CON PROTECTOR CUTÁNEO STOMAHESIVE PELICULA DE POLIETILENO. SKIN 100MM (4") 5 POR CAJA</v>
          </cell>
          <cell r="E669">
            <v>30062</v>
          </cell>
          <cell r="F669" t="e">
            <v>#N/A</v>
          </cell>
          <cell r="G669" t="str">
            <v>NTI</v>
          </cell>
          <cell r="I669" t="e">
            <v>#N/A</v>
          </cell>
        </row>
        <row r="670">
          <cell r="A670" t="str">
            <v>INSUMOS</v>
          </cell>
          <cell r="B670" t="str">
            <v>CODIFICAR</v>
          </cell>
          <cell r="C670" t="str">
            <v>INSUMOS</v>
          </cell>
          <cell r="D670" t="str">
            <v>DUODERM CGF 20X30 CM (8"X12")</v>
          </cell>
          <cell r="E670">
            <v>169632</v>
          </cell>
          <cell r="F670" t="e">
            <v>#N/A</v>
          </cell>
          <cell r="G670" t="str">
            <v>NTI</v>
          </cell>
          <cell r="I670" t="e">
            <v>#N/A</v>
          </cell>
        </row>
        <row r="671">
          <cell r="A671" t="str">
            <v>INSUMOS</v>
          </cell>
          <cell r="B671" t="str">
            <v>CODIFICAR</v>
          </cell>
          <cell r="C671" t="str">
            <v>INSUMOS</v>
          </cell>
          <cell r="D671" t="str">
            <v>DUODERM CGF 10X10 CM (4"X4")</v>
          </cell>
          <cell r="E671">
            <v>33516</v>
          </cell>
          <cell r="F671" t="e">
            <v>#N/A</v>
          </cell>
          <cell r="G671" t="str">
            <v>NTI</v>
          </cell>
          <cell r="I671" t="e">
            <v>#N/A</v>
          </cell>
        </row>
        <row r="672">
          <cell r="A672" t="str">
            <v>INSUMOS</v>
          </cell>
          <cell r="B672" t="str">
            <v>CODIFICAR</v>
          </cell>
          <cell r="C672" t="str">
            <v>INSUMOS</v>
          </cell>
          <cell r="D672" t="str">
            <v>DUODERM CGF 20X20 CM (8"X8")</v>
          </cell>
          <cell r="E672">
            <v>103010</v>
          </cell>
          <cell r="F672" t="e">
            <v>#N/A</v>
          </cell>
          <cell r="G672" t="str">
            <v>NTI</v>
          </cell>
          <cell r="I672" t="e">
            <v>#N/A</v>
          </cell>
        </row>
        <row r="673">
          <cell r="A673" t="str">
            <v>INSUMOS</v>
          </cell>
          <cell r="B673" t="str">
            <v>CODIFICAR</v>
          </cell>
          <cell r="C673" t="str">
            <v>INSUMOS</v>
          </cell>
          <cell r="D673" t="str">
            <v>APOSITO ABD ABSORBENTE 8 pulgadas por 10 pulgadas 21 por 25 por 18 UNIDAD</v>
          </cell>
          <cell r="E673">
            <v>36451</v>
          </cell>
          <cell r="F673" t="e">
            <v>#N/A</v>
          </cell>
          <cell r="G673" t="str">
            <v>NTI</v>
          </cell>
          <cell r="I673" t="e">
            <v>#N/A</v>
          </cell>
        </row>
        <row r="674">
          <cell r="A674" t="str">
            <v>INSUMOS</v>
          </cell>
          <cell r="B674" t="str">
            <v>CODIFICAR</v>
          </cell>
          <cell r="C674" t="str">
            <v>INSUMOS</v>
          </cell>
          <cell r="D674" t="str">
            <v>APOSITO ABD ABSORBENTE 7 coma 5 por 8 pulgadas (19 por 21 Centímetros) por 18 UNIDAD</v>
          </cell>
          <cell r="E674">
            <v>36451</v>
          </cell>
          <cell r="F674" t="e">
            <v>#N/A</v>
          </cell>
          <cell r="G674" t="str">
            <v>NTI</v>
          </cell>
          <cell r="I674" t="e">
            <v>#N/A</v>
          </cell>
        </row>
        <row r="675">
          <cell r="A675" t="str">
            <v>INSUMOS</v>
          </cell>
          <cell r="B675" t="str">
            <v>CODIFICAR</v>
          </cell>
          <cell r="C675" t="str">
            <v>INSUMOS</v>
          </cell>
          <cell r="D675" t="str">
            <v>APOSITO ABD ABSORBENTE 5 pulgada por 9 pulgada 13 POR 23 CENTIMETROS POR 36 UNIDAD</v>
          </cell>
          <cell r="E675">
            <v>36451</v>
          </cell>
          <cell r="F675" t="e">
            <v>#N/A</v>
          </cell>
          <cell r="G675" t="str">
            <v>NTI</v>
          </cell>
          <cell r="I675" t="e">
            <v>#N/A</v>
          </cell>
        </row>
        <row r="676">
          <cell r="A676" t="str">
            <v>INSUMOS</v>
          </cell>
          <cell r="B676" t="str">
            <v>CODIFICAR</v>
          </cell>
          <cell r="C676" t="str">
            <v>INSUMOS</v>
          </cell>
          <cell r="D676" t="str">
            <v>APÓSITO HIDROCOLOIDE DELGADO OCLUSIVO 5 X 10 CM (2"X4") CAJA POR 20 UNDS</v>
          </cell>
          <cell r="E676">
            <v>44255</v>
          </cell>
          <cell r="F676" t="e">
            <v>#N/A</v>
          </cell>
          <cell r="G676" t="str">
            <v>NTI</v>
          </cell>
          <cell r="I676" t="e">
            <v>#N/A</v>
          </cell>
        </row>
        <row r="677">
          <cell r="A677" t="str">
            <v>INSUMOS</v>
          </cell>
          <cell r="B677" t="str">
            <v>CODIFICAR</v>
          </cell>
          <cell r="C677" t="str">
            <v>INSUMOS</v>
          </cell>
          <cell r="D677" t="str">
            <v>GASA ALFA SAFE ESTÉRIL 4X4 CAJA X 12 SOBRES</v>
          </cell>
          <cell r="E677">
            <v>479</v>
          </cell>
          <cell r="F677" t="e">
            <v>#N/A</v>
          </cell>
          <cell r="G677" t="str">
            <v>NTI</v>
          </cell>
          <cell r="I677" t="e">
            <v>#N/A</v>
          </cell>
        </row>
        <row r="678">
          <cell r="A678" t="str">
            <v>INSUMOS</v>
          </cell>
          <cell r="B678">
            <v>276260</v>
          </cell>
          <cell r="C678" t="str">
            <v>INSUMOS</v>
          </cell>
          <cell r="D678" t="str">
            <v>PAÑAL TENA SLIP ABSORBENTE TALLA L CUTANEO PAQUETE X 30</v>
          </cell>
          <cell r="E678">
            <v>4300</v>
          </cell>
          <cell r="F678" t="str">
            <v>TENA SLIP</v>
          </cell>
          <cell r="G678" t="str">
            <v>NTI</v>
          </cell>
          <cell r="I678">
            <v>6</v>
          </cell>
        </row>
        <row r="679">
          <cell r="A679" t="str">
            <v>INSUMOS</v>
          </cell>
          <cell r="B679">
            <v>254697</v>
          </cell>
          <cell r="C679" t="str">
            <v>INSUMOS</v>
          </cell>
          <cell r="D679" t="str">
            <v>PAÑAL TENA SLIP ABSORBENTE TALLA L CUTANEO PAQUETE X 9</v>
          </cell>
          <cell r="E679">
            <v>3200</v>
          </cell>
          <cell r="F679" t="str">
            <v>TENA</v>
          </cell>
          <cell r="G679" t="str">
            <v>NTI</v>
          </cell>
          <cell r="I679">
            <v>6</v>
          </cell>
        </row>
        <row r="680">
          <cell r="A680" t="str">
            <v>INSUMOS</v>
          </cell>
          <cell r="B680">
            <v>254700</v>
          </cell>
          <cell r="C680" t="str">
            <v>INSUMOS</v>
          </cell>
          <cell r="D680" t="str">
            <v>PAÑAL TENA SLIP ABSORBENTE TALLA M CUTANEO PAQUETE X 9</v>
          </cell>
          <cell r="E680">
            <v>3100</v>
          </cell>
          <cell r="F680" t="str">
            <v>TENA</v>
          </cell>
          <cell r="G680" t="str">
            <v>NTI</v>
          </cell>
          <cell r="I680">
            <v>6</v>
          </cell>
        </row>
        <row r="681">
          <cell r="A681" t="str">
            <v>INSUMOS</v>
          </cell>
          <cell r="B681">
            <v>276257</v>
          </cell>
          <cell r="C681" t="str">
            <v>INSUMOS</v>
          </cell>
          <cell r="D681" t="str">
            <v>PAÑAL TENA SLIP ABSORBENTE TALLA M CUTANEO PAQUETE X 30</v>
          </cell>
          <cell r="E681">
            <v>2521</v>
          </cell>
          <cell r="F681" t="str">
            <v>TENA SLIP</v>
          </cell>
          <cell r="G681" t="str">
            <v>NTI</v>
          </cell>
          <cell r="I681">
            <v>6</v>
          </cell>
        </row>
        <row r="682">
          <cell r="A682" t="str">
            <v>INSUMOS</v>
          </cell>
          <cell r="B682">
            <v>254701</v>
          </cell>
          <cell r="C682" t="str">
            <v>INSUMOS</v>
          </cell>
          <cell r="D682" t="str">
            <v>PAÑAL TENA SLIP ABSORBENTE TALLA M CUTANEO PAQUETE X 21</v>
          </cell>
          <cell r="E682">
            <v>2900</v>
          </cell>
          <cell r="F682" t="str">
            <v>TENA</v>
          </cell>
          <cell r="G682" t="str">
            <v>NTI</v>
          </cell>
          <cell r="I682">
            <v>6</v>
          </cell>
        </row>
        <row r="683">
          <cell r="A683" t="str">
            <v>INSUMOS</v>
          </cell>
          <cell r="B683">
            <v>257561</v>
          </cell>
          <cell r="C683" t="str">
            <v>INSUMOS</v>
          </cell>
          <cell r="D683" t="str">
            <v>PAÑAL TENA SLIP ABSORBENTE TALLA XL CUTANEO PAQUETE X 21</v>
          </cell>
          <cell r="E683">
            <v>4900</v>
          </cell>
          <cell r="F683" t="str">
            <v>TENA</v>
          </cell>
          <cell r="G683" t="str">
            <v>NTI</v>
          </cell>
          <cell r="I683">
            <v>6</v>
          </cell>
        </row>
        <row r="684">
          <cell r="A684" t="str">
            <v>INSUMOS</v>
          </cell>
          <cell r="B684">
            <v>275259</v>
          </cell>
          <cell r="C684" t="str">
            <v>INSUMOS</v>
          </cell>
          <cell r="D684" t="str">
            <v>PAÑAL TENA SLIP ABSORBENTE TALLA XL CUTANEO PAQUETE X 9</v>
          </cell>
          <cell r="E684">
            <v>3700</v>
          </cell>
          <cell r="F684" t="str">
            <v>TENA</v>
          </cell>
          <cell r="G684" t="str">
            <v>NTI</v>
          </cell>
          <cell r="I684">
            <v>6</v>
          </cell>
        </row>
        <row r="685">
          <cell r="A685" t="str">
            <v>INSUMOS</v>
          </cell>
          <cell r="B685">
            <v>241833</v>
          </cell>
          <cell r="C685" t="str">
            <v>INSUMOS</v>
          </cell>
          <cell r="D685" t="str">
            <v>PAÑAL TENA SLIP ULTRA ABSORBENTE TALLA L CUTANEO PAQUETE X21</v>
          </cell>
          <cell r="E685">
            <v>4300</v>
          </cell>
          <cell r="F685" t="str">
            <v>TENA</v>
          </cell>
          <cell r="G685" t="str">
            <v>NTI</v>
          </cell>
          <cell r="I685">
            <v>6</v>
          </cell>
        </row>
        <row r="686">
          <cell r="A686" t="str">
            <v>INSUMOS</v>
          </cell>
          <cell r="B686">
            <v>241831</v>
          </cell>
          <cell r="C686" t="str">
            <v>INSUMOS</v>
          </cell>
          <cell r="D686" t="str">
            <v>PAÑAL TENA SLIP ULTRA ABSORBENTE TALLA M CUTANEO PAQUETE X21</v>
          </cell>
          <cell r="E686">
            <v>4000</v>
          </cell>
          <cell r="F686" t="str">
            <v>TENA</v>
          </cell>
          <cell r="G686" t="str">
            <v>NTI</v>
          </cell>
          <cell r="I686">
            <v>6</v>
          </cell>
        </row>
        <row r="687">
          <cell r="A687" t="str">
            <v>INSUMOS</v>
          </cell>
          <cell r="B687">
            <v>287287</v>
          </cell>
          <cell r="C687" t="str">
            <v>INSUMOS</v>
          </cell>
          <cell r="D687" t="str">
            <v>PAÑAL ABSORBENTE TENA PANTS ULTRA TALLA L CUTANEO PAQUETE X 10</v>
          </cell>
          <cell r="E687">
            <v>5500</v>
          </cell>
          <cell r="F687" t="str">
            <v>TENA PANTS</v>
          </cell>
          <cell r="G687" t="str">
            <v>NTI</v>
          </cell>
          <cell r="I687">
            <v>6</v>
          </cell>
        </row>
        <row r="688">
          <cell r="A688" t="str">
            <v>INSUMOS</v>
          </cell>
          <cell r="B688">
            <v>287286</v>
          </cell>
          <cell r="C688" t="str">
            <v>INSUMOS</v>
          </cell>
          <cell r="D688" t="str">
            <v>PAÑAL ABSORBENTE TENA PANTS ULTRA TALLA M CUTANEO PAQUETE X10</v>
          </cell>
          <cell r="E688">
            <v>4900</v>
          </cell>
          <cell r="F688" t="str">
            <v>TENA PANTS</v>
          </cell>
          <cell r="G688" t="str">
            <v>NTI</v>
          </cell>
          <cell r="I688">
            <v>6</v>
          </cell>
        </row>
        <row r="689">
          <cell r="A689" t="str">
            <v>INSUMOS</v>
          </cell>
          <cell r="B689" t="str">
            <v>CODIFICAR</v>
          </cell>
          <cell r="C689" t="str">
            <v>INSUMOS</v>
          </cell>
          <cell r="D689" t="str">
            <v>PAÑAL ABSORBENTE TENA PANTS ULTRA TALLA M CUTANEO PAQUETE X 21</v>
          </cell>
          <cell r="E689">
            <v>3980</v>
          </cell>
          <cell r="F689" t="e">
            <v>#N/A</v>
          </cell>
          <cell r="G689" t="str">
            <v>NTI</v>
          </cell>
          <cell r="I689" t="e">
            <v>#N/A</v>
          </cell>
        </row>
        <row r="690">
          <cell r="A690" t="str">
            <v>INSUMOS</v>
          </cell>
          <cell r="B690" t="str">
            <v>CODIFICAR</v>
          </cell>
          <cell r="C690" t="str">
            <v>INSUMOS</v>
          </cell>
          <cell r="D690" t="str">
            <v>PAÑAL PARA ADULTOS TENA PANTS GRANDE PAQUETE X 20</v>
          </cell>
          <cell r="E690">
            <v>4662</v>
          </cell>
          <cell r="F690" t="e">
            <v>#N/A</v>
          </cell>
          <cell r="G690" t="str">
            <v>NTI</v>
          </cell>
          <cell r="I690" t="e">
            <v>#N/A</v>
          </cell>
        </row>
        <row r="691">
          <cell r="A691" t="str">
            <v>INSUMOS</v>
          </cell>
          <cell r="B691" t="str">
            <v>CODIFICAR</v>
          </cell>
          <cell r="C691" t="str">
            <v>INSUMOS</v>
          </cell>
          <cell r="D691" t="str">
            <v>PAÑAL TENA BASIC INCONTINENCIA FUERTE TALLA L PAQUETE X 21</v>
          </cell>
          <cell r="E691">
            <v>3600</v>
          </cell>
          <cell r="F691" t="e">
            <v>#N/A</v>
          </cell>
          <cell r="G691" t="str">
            <v>NTI</v>
          </cell>
          <cell r="I691" t="e">
            <v>#N/A</v>
          </cell>
        </row>
        <row r="692">
          <cell r="A692" t="str">
            <v>INSUMOS</v>
          </cell>
          <cell r="B692" t="str">
            <v>CODIFICAR</v>
          </cell>
          <cell r="C692" t="str">
            <v>INSUMOS</v>
          </cell>
          <cell r="D692" t="str">
            <v>PAÑAL TENA BASIC INCONTINENCIA FUERTE TALLA M PAQUETE X 21</v>
          </cell>
          <cell r="E692">
            <v>2900</v>
          </cell>
          <cell r="F692" t="e">
            <v>#N/A</v>
          </cell>
          <cell r="G692" t="str">
            <v>NTI</v>
          </cell>
          <cell r="I692" t="e">
            <v>#N/A</v>
          </cell>
        </row>
        <row r="693">
          <cell r="A693" t="str">
            <v>INSUMOS</v>
          </cell>
          <cell r="B693">
            <v>888975</v>
          </cell>
          <cell r="C693" t="str">
            <v>INSUMOS</v>
          </cell>
          <cell r="D693" t="str">
            <v>COSTO DOMICILIO</v>
          </cell>
          <cell r="E693">
            <v>6630</v>
          </cell>
          <cell r="F693" t="e">
            <v>#N/A</v>
          </cell>
          <cell r="G693" t="str">
            <v>NTI</v>
          </cell>
          <cell r="I693" t="e">
            <v>#N/A</v>
          </cell>
        </row>
        <row r="694">
          <cell r="A694" t="str">
            <v>00226033-04</v>
          </cell>
          <cell r="B694">
            <v>75586</v>
          </cell>
          <cell r="C694" t="str">
            <v>IRBESARTAN</v>
          </cell>
          <cell r="D694" t="str">
            <v>IRBESARTAN 300mgTAB/CAPS/GRAG/COMPORTABLETA/CAPSULA/GRAGEA/COMPRIMIDO/PERLAAPROVEL</v>
          </cell>
          <cell r="E694">
            <v>1491</v>
          </cell>
          <cell r="F694" t="str">
            <v>SANOFI AGOTADO</v>
          </cell>
          <cell r="G694" t="str">
            <v>RNC</v>
          </cell>
          <cell r="H694">
            <v>1491</v>
          </cell>
          <cell r="I694">
            <v>4</v>
          </cell>
        </row>
        <row r="695">
          <cell r="A695" t="str">
            <v>00226034-03</v>
          </cell>
          <cell r="B695">
            <v>75571</v>
          </cell>
          <cell r="C695" t="str">
            <v>IRBESARTAN</v>
          </cell>
          <cell r="D695" t="str">
            <v>IRBESARTAN 150mgTAB/CAPS/GRAG/COMPORTABLETA/CAPSULA/GRAGEA/COMPRIMIDO/PERLAAPROVEL</v>
          </cell>
          <cell r="E695">
            <v>745</v>
          </cell>
          <cell r="F695" t="str">
            <v>SANOFI AGOTADO</v>
          </cell>
          <cell r="G695" t="str">
            <v>RNC</v>
          </cell>
          <cell r="H695">
            <v>745.5</v>
          </cell>
          <cell r="I695">
            <v>4</v>
          </cell>
        </row>
        <row r="696">
          <cell r="A696" t="str">
            <v>20048718-08</v>
          </cell>
          <cell r="B696">
            <v>270632</v>
          </cell>
          <cell r="C696" t="str">
            <v>IRBESARTAN</v>
          </cell>
          <cell r="D696" t="str">
            <v>IRBESARTAN 300mgTAB/CAPS/GRAG/COMPORTABLETA/CAPSULA/GRAGEA/COMPRIMIDO/PERLACORIONAL</v>
          </cell>
          <cell r="E696">
            <v>1491</v>
          </cell>
          <cell r="F696" t="str">
            <v>CLOSTER INT</v>
          </cell>
          <cell r="G696" t="str">
            <v>REG</v>
          </cell>
          <cell r="H696">
            <v>1491</v>
          </cell>
          <cell r="I696">
            <v>28</v>
          </cell>
        </row>
        <row r="697">
          <cell r="A697" t="str">
            <v>19904597-04</v>
          </cell>
          <cell r="B697">
            <v>89507</v>
          </cell>
          <cell r="C697" t="str">
            <v>IRBESARTAN/HIDROCLOROTIAZIDA</v>
          </cell>
          <cell r="D697" t="str">
            <v>IRBESARTAN + HIDROCLOROTIAZIDA (150+12.5)mgTAB/CAPS/GRAG/COMPORTABLETA/CAPSULA/GRAGEA/COMPRIMIDO/PERLACOAPROVEL</v>
          </cell>
          <cell r="E697">
            <v>1014</v>
          </cell>
          <cell r="F697" t="str">
            <v>SANOFI INT</v>
          </cell>
          <cell r="G697" t="str">
            <v>REG</v>
          </cell>
          <cell r="H697">
            <v>1014</v>
          </cell>
          <cell r="I697">
            <v>28</v>
          </cell>
        </row>
        <row r="698">
          <cell r="A698" t="str">
            <v>20010014-12</v>
          </cell>
          <cell r="B698">
            <v>200586</v>
          </cell>
          <cell r="C698" t="str">
            <v>IRBESARTAN/HIDROCLOROTIAZIDA</v>
          </cell>
          <cell r="D698" t="str">
            <v>IRBESARTAN + HIDROCLOROTIAZIDA (150+12.5)mgTAB/CAPS/GRAG/COMPORTABLETA/CAPSULA/GRAGEA/COMPRIMIDO/PERLAIRBERPLEX 150/125MG</v>
          </cell>
          <cell r="E698">
            <v>1014</v>
          </cell>
          <cell r="F698" t="str">
            <v>TECNOQUIMICA</v>
          </cell>
          <cell r="G698" t="str">
            <v>REG</v>
          </cell>
          <cell r="H698">
            <v>1014</v>
          </cell>
          <cell r="I698">
            <v>16</v>
          </cell>
        </row>
        <row r="699">
          <cell r="A699" t="str">
            <v>00057706-02</v>
          </cell>
          <cell r="B699">
            <v>76918</v>
          </cell>
          <cell r="C699" t="str">
            <v>ISOCONAZOL NITRATO</v>
          </cell>
          <cell r="D699" t="str">
            <v>ISOCONAZOL NITRATO10mg/ml (1%)CREMATOPTUBO/FRASCO/DISPOSITIVO N/A</v>
          </cell>
          <cell r="E699">
            <v>19884</v>
          </cell>
          <cell r="F699" t="str">
            <v>GENFAR</v>
          </cell>
          <cell r="G699" t="str">
            <v>NTI</v>
          </cell>
          <cell r="I699">
            <v>16</v>
          </cell>
        </row>
        <row r="700">
          <cell r="A700" t="str">
            <v>19939721-01</v>
          </cell>
          <cell r="B700">
            <v>442</v>
          </cell>
          <cell r="C700" t="str">
            <v>ISOCONAZOL NITRATO</v>
          </cell>
          <cell r="D700" t="str">
            <v>ICADEN 1%20GRCREMA TOPICATUBOTOPICACREMA TOPICA</v>
          </cell>
          <cell r="E700">
            <v>88769</v>
          </cell>
          <cell r="F700" t="str">
            <v>BIOPAS</v>
          </cell>
          <cell r="G700" t="str">
            <v>NTI</v>
          </cell>
          <cell r="I700">
            <v>4</v>
          </cell>
        </row>
        <row r="701">
          <cell r="A701" t="str">
            <v>20020357-03</v>
          </cell>
          <cell r="B701">
            <v>88178</v>
          </cell>
          <cell r="C701" t="str">
            <v>ISOTRETINOINA</v>
          </cell>
          <cell r="D701" t="str">
            <v>ISOFACE20MGTABLETA/CAPSULA/GRAGEA/COMPRIMIDO/PERLATABLETA/CAPSULA/GRAGEA/COMPRIMIDO/PERLAORALTABLETA/CAPSULA/GRAGEA/COMPRIMIDO/PERLA</v>
          </cell>
          <cell r="E701">
            <v>8379</v>
          </cell>
          <cell r="F701" t="str">
            <v>PROCAPS ****</v>
          </cell>
          <cell r="G701" t="str">
            <v>NTI</v>
          </cell>
          <cell r="I701">
            <v>4</v>
          </cell>
        </row>
        <row r="702">
          <cell r="A702" t="str">
            <v>20109859-03</v>
          </cell>
          <cell r="B702">
            <v>268024</v>
          </cell>
          <cell r="C702" t="str">
            <v>ITRACONAZOL</v>
          </cell>
          <cell r="D702" t="str">
            <v>ITRACONAZOL100mgTAB/CAPS/GRAG/COMPORTABLETA/CAPSULA/GRAGEA/COMPRIMIDO/PERLAENITRAX 100MG</v>
          </cell>
          <cell r="E702">
            <v>2662</v>
          </cell>
          <cell r="F702" t="str">
            <v>PROCAPS</v>
          </cell>
          <cell r="G702" t="str">
            <v>RNC</v>
          </cell>
          <cell r="H702">
            <v>2662</v>
          </cell>
          <cell r="I702">
            <v>4</v>
          </cell>
        </row>
        <row r="703">
          <cell r="A703" t="str">
            <v>19983736-03</v>
          </cell>
          <cell r="B703">
            <v>261290</v>
          </cell>
          <cell r="C703" t="str">
            <v>IVABRADINA</v>
          </cell>
          <cell r="D703" t="str">
            <v>IVABRADINA5mgTAB/CAPS/GRAG/COMPORTABLETA/CAPSULA/GRAGEA/COMPRIMIDO/PERLAPROCORALAN 5MG</v>
          </cell>
          <cell r="E703">
            <v>1806</v>
          </cell>
          <cell r="F703" t="str">
            <v>SERVIER</v>
          </cell>
          <cell r="G703" t="str">
            <v>RNC</v>
          </cell>
          <cell r="H703">
            <v>1806.25</v>
          </cell>
          <cell r="I703">
            <v>4</v>
          </cell>
        </row>
        <row r="704">
          <cell r="A704" t="str">
            <v>19980678-01</v>
          </cell>
          <cell r="B704">
            <v>287710</v>
          </cell>
          <cell r="C704" t="str">
            <v>IVERMECTINA</v>
          </cell>
          <cell r="D704" t="str">
            <v>IVERMECTINA0,06SOLUCION/SUSPENSIONORFRASCO N/A</v>
          </cell>
          <cell r="E704">
            <v>41302</v>
          </cell>
          <cell r="F704" t="str">
            <v>SIEGFRIED</v>
          </cell>
          <cell r="G704" t="str">
            <v>NTI</v>
          </cell>
          <cell r="I704">
            <v>4</v>
          </cell>
        </row>
        <row r="705">
          <cell r="A705" t="str">
            <v>20082013-03</v>
          </cell>
          <cell r="B705">
            <v>262167</v>
          </cell>
          <cell r="C705" t="str">
            <v>IVERMECTINA</v>
          </cell>
          <cell r="D705" t="str">
            <v>IVERMECTINA0,01CREMATOPTUBO/FRASCO/DISPOSITIVO N/A SOOLANTRA 30GR</v>
          </cell>
          <cell r="E705">
            <v>188194</v>
          </cell>
          <cell r="F705" t="str">
            <v>GALDERMA</v>
          </cell>
          <cell r="G705" t="str">
            <v>NTI</v>
          </cell>
          <cell r="I705">
            <v>16</v>
          </cell>
        </row>
        <row r="706">
          <cell r="A706" t="str">
            <v>19919875-07</v>
          </cell>
          <cell r="B706">
            <v>255487</v>
          </cell>
          <cell r="C706" t="str">
            <v>KETOCONAZOL</v>
          </cell>
          <cell r="D706" t="str">
            <v>KETOCONAZOL0,02CHAMPUTOPFRASCO N/A OVALE</v>
          </cell>
          <cell r="E706">
            <v>105277</v>
          </cell>
          <cell r="F706" t="str">
            <v>PHARMADERM</v>
          </cell>
          <cell r="G706" t="str">
            <v>NTI</v>
          </cell>
          <cell r="I706">
            <v>16</v>
          </cell>
        </row>
        <row r="707">
          <cell r="A707" t="str">
            <v>19931135-04</v>
          </cell>
          <cell r="B707">
            <v>3281</v>
          </cell>
          <cell r="C707" t="str">
            <v>KETOCONAZOL</v>
          </cell>
          <cell r="D707" t="str">
            <v>KETOCONAZOL0,02CHAMPUTOPFRASCO N/A KETOMED 2%</v>
          </cell>
          <cell r="E707">
            <v>125116</v>
          </cell>
          <cell r="F707" t="str">
            <v>MEGALABS</v>
          </cell>
          <cell r="G707" t="str">
            <v>NTI</v>
          </cell>
          <cell r="I707">
            <v>16</v>
          </cell>
        </row>
        <row r="708">
          <cell r="A708" t="str">
            <v>00024416-01</v>
          </cell>
          <cell r="B708">
            <v>1050</v>
          </cell>
          <cell r="C708" t="str">
            <v>KETOTIFENO</v>
          </cell>
          <cell r="D708" t="str">
            <v>KETOTIFENO M 100 MLJARABEFRASCOORALJARABE</v>
          </cell>
          <cell r="E708">
            <v>16008</v>
          </cell>
          <cell r="F708" t="str">
            <v>TECNOQUIMICA</v>
          </cell>
          <cell r="G708" t="str">
            <v>NTI</v>
          </cell>
          <cell r="I708">
            <v>16</v>
          </cell>
        </row>
        <row r="709">
          <cell r="A709" t="str">
            <v>19984823-01</v>
          </cell>
          <cell r="B709">
            <v>42189</v>
          </cell>
          <cell r="C709" t="str">
            <v>KETOTIFENO</v>
          </cell>
          <cell r="D709" t="str">
            <v>KETOTIFENO KETOTIFENO LAPROFF JARABE POR 100 MILILITRO 0 COMA 2 mlJARABEORAL19984823-2</v>
          </cell>
          <cell r="E709">
            <v>4423</v>
          </cell>
          <cell r="F709" t="str">
            <v>LAPROFF INT</v>
          </cell>
          <cell r="G709" t="str">
            <v>NTI</v>
          </cell>
          <cell r="I709">
            <v>28</v>
          </cell>
        </row>
        <row r="710">
          <cell r="A710" t="str">
            <v>19991710-05</v>
          </cell>
          <cell r="B710">
            <v>177255</v>
          </cell>
          <cell r="C710" t="str">
            <v>KETOTIFENO</v>
          </cell>
          <cell r="D710" t="str">
            <v>KENALER-R 0.025% 5 MLSOL OFTALMICAFCOOFTALMICASOL OFTALMICA</v>
          </cell>
          <cell r="E710">
            <v>111111</v>
          </cell>
          <cell r="F710" t="str">
            <v>ESPEC.OF AGOT</v>
          </cell>
          <cell r="G710" t="str">
            <v>NTI</v>
          </cell>
          <cell r="I710">
            <v>4</v>
          </cell>
        </row>
        <row r="711">
          <cell r="A711" t="str">
            <v>19941145-01</v>
          </cell>
          <cell r="B711">
            <v>88579</v>
          </cell>
          <cell r="C711" t="str">
            <v>LACTOBACILLUS ACIDOPHILUS</v>
          </cell>
          <cell r="D711" t="str">
            <v>MULTIFLORA1GRPOLVO PARA SUSPENSIÒNSACHETORALPOLVO PARA SUSPENSIÒN</v>
          </cell>
          <cell r="E711">
            <v>12638</v>
          </cell>
          <cell r="F711" t="str">
            <v>CHALVER</v>
          </cell>
          <cell r="G711" t="str">
            <v>NTI</v>
          </cell>
          <cell r="I711">
            <v>4</v>
          </cell>
        </row>
        <row r="712">
          <cell r="A712">
            <v>20114199</v>
          </cell>
          <cell r="B712">
            <v>283993</v>
          </cell>
          <cell r="C712" t="str">
            <v>LACTOBACILLUS REUTERI-PROTECTI</v>
          </cell>
          <cell r="D712" t="str">
            <v>GIGINATABLETA/CAPSULA/GRAGEA/COMPRIMIDO/PERLATABLETA/CAPSULA/GRAGEA/COMPRIMIDO/PERLAORALTABLETA/CAPSULA/GRAGEA/COMPRIMIDO/PERLA</v>
          </cell>
          <cell r="E712">
            <v>4749</v>
          </cell>
          <cell r="F712" t="str">
            <v>LAFRANCOL</v>
          </cell>
          <cell r="G712" t="str">
            <v>NTI</v>
          </cell>
          <cell r="I712">
            <v>4</v>
          </cell>
        </row>
        <row r="713">
          <cell r="A713" t="str">
            <v>00038540-05</v>
          </cell>
          <cell r="B713">
            <v>247618</v>
          </cell>
          <cell r="C713" t="str">
            <v>LACTULOSA</v>
          </cell>
          <cell r="D713" t="str">
            <v>LACTULOSA66,7g/100mlSOLUCION/SUSPENSIONORFRASCO N/A LACTULAX</v>
          </cell>
          <cell r="E713">
            <v>118444</v>
          </cell>
          <cell r="F713" t="str">
            <v>CHALVER INT</v>
          </cell>
          <cell r="G713" t="str">
            <v>NTI</v>
          </cell>
          <cell r="I713">
            <v>28</v>
          </cell>
        </row>
        <row r="714">
          <cell r="A714" t="str">
            <v>00215610-01</v>
          </cell>
          <cell r="B714">
            <v>208260</v>
          </cell>
          <cell r="C714" t="str">
            <v>LAMOTRIGINA</v>
          </cell>
          <cell r="D714" t="str">
            <v>LAMOTRIGINA25mgTAB/CAPS/GRAG/COMPORTABLETA/CAPSULA/GRAGEA/COMPRIMIDO/PERLALAMICTAL</v>
          </cell>
          <cell r="E714">
            <v>439</v>
          </cell>
          <cell r="F714" t="str">
            <v>GLAXO INT</v>
          </cell>
          <cell r="G714" t="str">
            <v>REG</v>
          </cell>
          <cell r="H714">
            <v>439</v>
          </cell>
          <cell r="I714">
            <v>28</v>
          </cell>
        </row>
        <row r="715">
          <cell r="A715" t="str">
            <v>19989033-03</v>
          </cell>
          <cell r="B715">
            <v>155457</v>
          </cell>
          <cell r="C715" t="str">
            <v>LANSOPRAZOL</v>
          </cell>
          <cell r="D715" t="str">
            <v>LANSOPRAZOL30mgTAB/CAPS/GRAG/COMPORTABLETA/CAPSULA/GRAGEA/COMPRIMIDO/PERLA</v>
          </cell>
          <cell r="E715">
            <v>767</v>
          </cell>
          <cell r="F715" t="str">
            <v>GENFAR INT</v>
          </cell>
          <cell r="G715" t="str">
            <v>REG</v>
          </cell>
          <cell r="H715">
            <v>829</v>
          </cell>
          <cell r="I715">
            <v>28</v>
          </cell>
        </row>
        <row r="716">
          <cell r="A716" t="str">
            <v>00213704-01</v>
          </cell>
          <cell r="B716">
            <v>129657</v>
          </cell>
          <cell r="C716" t="str">
            <v>LATANOPROST</v>
          </cell>
          <cell r="D716" t="str">
            <v>LATANOPROST0.005(%)SOLUCION/SUSPENSIONOFTFRASCOXALATAN</v>
          </cell>
          <cell r="E716">
            <v>20671</v>
          </cell>
          <cell r="F716" t="str">
            <v>ASPEN INT POS</v>
          </cell>
          <cell r="G716" t="str">
            <v>REG</v>
          </cell>
          <cell r="H716">
            <v>20671</v>
          </cell>
          <cell r="I716">
            <v>28</v>
          </cell>
        </row>
        <row r="717">
          <cell r="A717" t="str">
            <v>19908093-01</v>
          </cell>
          <cell r="B717">
            <v>147288</v>
          </cell>
          <cell r="C717" t="str">
            <v>LATANOPROST</v>
          </cell>
          <cell r="D717" t="str">
            <v>LATANOPROST0.005(%)SOLUCION/SUSPENSIONOFTFRASCOLOUTEN</v>
          </cell>
          <cell r="E717">
            <v>18253</v>
          </cell>
          <cell r="F717" t="str">
            <v>MEGALABS INT CB</v>
          </cell>
          <cell r="G717" t="str">
            <v>REG</v>
          </cell>
          <cell r="H717">
            <v>20671</v>
          </cell>
          <cell r="I717">
            <v>28</v>
          </cell>
        </row>
        <row r="718">
          <cell r="A718" t="str">
            <v>19947216-03</v>
          </cell>
          <cell r="B718">
            <v>162874</v>
          </cell>
          <cell r="C718" t="str">
            <v>LATANOPROST</v>
          </cell>
          <cell r="D718" t="str">
            <v>LATANOPROST0.005(%)SOLUCION/SUSPENSIONOFTFRASCOLATANOX</v>
          </cell>
          <cell r="E718">
            <v>18534</v>
          </cell>
          <cell r="F718" t="str">
            <v>PROCAP INT1OP</v>
          </cell>
          <cell r="G718" t="str">
            <v>REG</v>
          </cell>
          <cell r="H718">
            <v>41343</v>
          </cell>
          <cell r="I718">
            <v>28</v>
          </cell>
        </row>
        <row r="719">
          <cell r="A719" t="str">
            <v>00230658-01</v>
          </cell>
          <cell r="B719">
            <v>54895</v>
          </cell>
          <cell r="C719" t="str">
            <v>LEFLUNOMIDA</v>
          </cell>
          <cell r="D719" t="str">
            <v>LEFLUNOMIDE20mgTAB/CAPS/GRAG/COMPORTABLETA/CAPSULA/GRAGEA/COMPRIMIDO/PERLAARAVA</v>
          </cell>
          <cell r="E719">
            <v>6453</v>
          </cell>
          <cell r="F719" t="str">
            <v>SANOFI AGOTADO</v>
          </cell>
          <cell r="G719" t="str">
            <v>RNC</v>
          </cell>
          <cell r="H719">
            <v>6453</v>
          </cell>
          <cell r="I719">
            <v>4</v>
          </cell>
        </row>
        <row r="720">
          <cell r="A720" t="str">
            <v>19963298-02</v>
          </cell>
          <cell r="B720">
            <v>162225</v>
          </cell>
          <cell r="C720" t="str">
            <v>LEFLUNOMIDA</v>
          </cell>
          <cell r="D720" t="str">
            <v>LEFLUNOMIDE20mgTAB/CAPS/GRAG/COMPORTABLETA/CAPSULA/GRAGEA/COMPRIMIDO/PERLAINFLAXEN</v>
          </cell>
          <cell r="E720">
            <v>6453</v>
          </cell>
          <cell r="F720" t="str">
            <v>PROCAPS  CD</v>
          </cell>
          <cell r="G720" t="str">
            <v>RNC</v>
          </cell>
          <cell r="H720">
            <v>6453</v>
          </cell>
          <cell r="I720">
            <v>4</v>
          </cell>
        </row>
        <row r="721">
          <cell r="A721" t="str">
            <v>20065665-01</v>
          </cell>
          <cell r="B721">
            <v>310327</v>
          </cell>
          <cell r="C721" t="str">
            <v>LETROZOL</v>
          </cell>
          <cell r="D721" t="str">
            <v>LETROZOL 2.5mgTAB/CAPS/GRAG/COMPORTABLETA/CAPSULA/GRAGEA/COMPRIMIDO/PERLALETROLE</v>
          </cell>
          <cell r="E721">
            <v>4891</v>
          </cell>
          <cell r="F721" t="str">
            <v>GRUPOAFININT</v>
          </cell>
          <cell r="G721" t="str">
            <v>REG</v>
          </cell>
          <cell r="H721">
            <v>4891</v>
          </cell>
          <cell r="I721">
            <v>28</v>
          </cell>
        </row>
        <row r="722">
          <cell r="A722" t="str">
            <v>19936412-02</v>
          </cell>
          <cell r="B722">
            <v>154994</v>
          </cell>
          <cell r="C722" t="str">
            <v>LEVETIRACETAM</v>
          </cell>
          <cell r="D722" t="str">
            <v>LEVETIRACETAM (KEPPRA)500mgTABLETA/CAPSULA/GRAGEA/COMPRIMIDO/PERLAORTABLETA/CAPSULA/GRAGEA/COMPRIMIDO/PERLA</v>
          </cell>
          <cell r="E722">
            <v>1470</v>
          </cell>
          <cell r="F722" t="str">
            <v>GLAXO INT</v>
          </cell>
          <cell r="G722" t="str">
            <v>REG</v>
          </cell>
          <cell r="H722">
            <v>1470</v>
          </cell>
          <cell r="I722">
            <v>28</v>
          </cell>
        </row>
        <row r="723">
          <cell r="A723" t="str">
            <v>19975838-04</v>
          </cell>
          <cell r="B723">
            <v>157436</v>
          </cell>
          <cell r="C723" t="str">
            <v>LEVETIRACETAM</v>
          </cell>
          <cell r="D723" t="str">
            <v>LEVETIRACETAM (KEPPRA)100 MGSOLUCION ORALORAL19975838-4</v>
          </cell>
          <cell r="E723">
            <v>114000</v>
          </cell>
          <cell r="F723" t="str">
            <v>GLAXO INT</v>
          </cell>
          <cell r="G723" t="str">
            <v>REG</v>
          </cell>
          <cell r="H723">
            <v>114000</v>
          </cell>
          <cell r="I723">
            <v>28</v>
          </cell>
        </row>
        <row r="724">
          <cell r="A724" t="str">
            <v>19956949-01</v>
          </cell>
          <cell r="B724">
            <v>274008</v>
          </cell>
          <cell r="C724" t="str">
            <v>LEVOCETIRIZINA DICLORHIDRATO</v>
          </cell>
          <cell r="D724" t="str">
            <v>LEVOCETIRIZINA5mgTAB/CAPS/GRAG/COMPORTABLETA/CAPSULA/GRAGEA/COMPRIMIDO/PERLA N/A CEHALER</v>
          </cell>
          <cell r="E724">
            <v>6690</v>
          </cell>
          <cell r="F724" t="str">
            <v>ANZG INT</v>
          </cell>
          <cell r="G724" t="str">
            <v>NTI</v>
          </cell>
          <cell r="I724">
            <v>28</v>
          </cell>
        </row>
        <row r="725">
          <cell r="A725" t="str">
            <v>19987729-02</v>
          </cell>
          <cell r="B725">
            <v>173386</v>
          </cell>
          <cell r="C725" t="str">
            <v>LEVOCETIRIZINA DICLORHIDRATO</v>
          </cell>
          <cell r="D725" t="str">
            <v>LEVOCETIRIZINA0.5mg/ml (0.05%)SOLUCION/SUSPENSIÓNORFRASCO N/A LEVOTREX</v>
          </cell>
          <cell r="E725">
            <v>120972</v>
          </cell>
          <cell r="F725" t="str">
            <v>PROCAPS</v>
          </cell>
          <cell r="G725" t="str">
            <v>NTI</v>
          </cell>
          <cell r="I725">
            <v>4</v>
          </cell>
        </row>
        <row r="726">
          <cell r="A726" t="str">
            <v>20003985-01</v>
          </cell>
          <cell r="B726">
            <v>204928</v>
          </cell>
          <cell r="C726" t="str">
            <v>LEVOCETIRIZINA DICLORHIDRATO</v>
          </cell>
          <cell r="D726" t="str">
            <v>LEVOCETIRIZINA5mgTAB/CAPS/GRAG/COMPORTABLETA/CAPSULA/GRAGEA/COMPRIMIDO/PERLA N/A</v>
          </cell>
          <cell r="E726">
            <v>4326</v>
          </cell>
          <cell r="F726" t="str">
            <v>LA SANTE</v>
          </cell>
          <cell r="G726" t="str">
            <v>NTI</v>
          </cell>
          <cell r="I726">
            <v>16</v>
          </cell>
        </row>
        <row r="727">
          <cell r="A727" t="str">
            <v>19969889-38</v>
          </cell>
          <cell r="B727">
            <v>156602</v>
          </cell>
          <cell r="C727" t="str">
            <v>LEVOCLOPERASTINA</v>
          </cell>
          <cell r="D727" t="str">
            <v>CLOPERASTINA FENDIZOATO (EQUIVALENTE A CLOPERASTINA CLORHIDRATO)35.4mg/5ml (20mg/5ml)SUSPENSIONORFRASCO N/A CLOPERAX</v>
          </cell>
          <cell r="E727">
            <v>80972</v>
          </cell>
          <cell r="F727" t="str">
            <v>PROCAPS</v>
          </cell>
          <cell r="G727" t="str">
            <v>NTI</v>
          </cell>
          <cell r="I727">
            <v>4</v>
          </cell>
        </row>
        <row r="728">
          <cell r="A728" t="str">
            <v>20103866-02</v>
          </cell>
          <cell r="B728">
            <v>276783</v>
          </cell>
          <cell r="C728" t="str">
            <v>LEVOCLOPERASTINA</v>
          </cell>
          <cell r="D728" t="str">
            <v>CLOPERASTINA FENDIZOATO (EQUIVALENTE A CLOPERASTINA CLORHIDRATO)35.4mg/5ml (20mg/5ml)SUSPENSIONORFRASCO N/A LEVRONC</v>
          </cell>
          <cell r="E728">
            <v>68987</v>
          </cell>
          <cell r="F728" t="str">
            <v>NOVAMED</v>
          </cell>
          <cell r="G728" t="str">
            <v>NTI</v>
          </cell>
          <cell r="I728">
            <v>4</v>
          </cell>
        </row>
        <row r="729">
          <cell r="A729" t="str">
            <v>19903434-02</v>
          </cell>
          <cell r="B729">
            <v>155831</v>
          </cell>
          <cell r="C729" t="str">
            <v>LEVODROPROPIZINA</v>
          </cell>
          <cell r="D729" t="str">
            <v>LEVODROPROPIZINA (LEVOPRONT JARABE X 120 ML)0.6g/100mlJARABEORAL19903434-2 N/A</v>
          </cell>
          <cell r="E729">
            <v>74156</v>
          </cell>
          <cell r="F729" t="str">
            <v>BAGO INT</v>
          </cell>
          <cell r="G729" t="str">
            <v>NTI</v>
          </cell>
          <cell r="I729">
            <v>28</v>
          </cell>
        </row>
        <row r="730">
          <cell r="A730" t="str">
            <v>19942620-02</v>
          </cell>
          <cell r="B730">
            <v>117771</v>
          </cell>
          <cell r="C730" t="str">
            <v>LEVOFLOXACINA</v>
          </cell>
          <cell r="D730" t="str">
            <v>LEVOFLOXACINA 500mgTAB/CAPS/GRAG/COMPORTABLETA/CAPSULA/GRAGEA/COMPRIMIDO/PERLA N/A TRUXA</v>
          </cell>
          <cell r="E730">
            <v>33426</v>
          </cell>
          <cell r="F730" t="str">
            <v>ADIUM SAS</v>
          </cell>
          <cell r="G730" t="str">
            <v>NTI</v>
          </cell>
          <cell r="I730">
            <v>4</v>
          </cell>
        </row>
        <row r="731">
          <cell r="A731" t="str">
            <v>20008193-03</v>
          </cell>
          <cell r="B731">
            <v>197808</v>
          </cell>
          <cell r="C731" t="str">
            <v>LEVOFLOXACINA</v>
          </cell>
          <cell r="D731" t="str">
            <v>LEVOFLOXACINA 500mgTAB/CAPS/GRAG/COMPORTABLETA/CAPSULA/GRAGEA/COMPRIMIDO/PERLA N/A</v>
          </cell>
          <cell r="E731">
            <v>7883</v>
          </cell>
          <cell r="F731" t="str">
            <v>TECNOQUIMICA</v>
          </cell>
          <cell r="G731" t="str">
            <v>NTI</v>
          </cell>
          <cell r="I731">
            <v>16</v>
          </cell>
        </row>
        <row r="732">
          <cell r="A732" t="str">
            <v>20012091-01</v>
          </cell>
          <cell r="B732">
            <v>211364</v>
          </cell>
          <cell r="C732" t="str">
            <v>LEVOFLOXACINA</v>
          </cell>
          <cell r="D732" t="str">
            <v>LEVOFLOXACINA 500mgTAB/CAPS/GRAG/COMPORTABLETA/CAPSULA/GRAGEA/COMPRIMIDO/PERLA N/A ADIX</v>
          </cell>
          <cell r="E732">
            <v>14666</v>
          </cell>
          <cell r="F732" t="str">
            <v>LEGRAND</v>
          </cell>
          <cell r="G732" t="str">
            <v>NTI</v>
          </cell>
          <cell r="I732">
            <v>4</v>
          </cell>
        </row>
        <row r="733">
          <cell r="A733" t="str">
            <v>19918131-01</v>
          </cell>
          <cell r="B733">
            <v>267236</v>
          </cell>
          <cell r="C733" t="str">
            <v>LEVOMEPROMAZINA</v>
          </cell>
          <cell r="D733" t="str">
            <v>LEVOMEPROMAZINA MALEATO25mg(base)TAB/CAPS/GRAG/COMPORTABLETA/CAPSULA/GRAGEA/COMPRIMIDO/PERLA N/A</v>
          </cell>
          <cell r="E733">
            <v>2204</v>
          </cell>
          <cell r="F733" t="str">
            <v>SANOFI INT</v>
          </cell>
          <cell r="G733" t="str">
            <v>NTI</v>
          </cell>
          <cell r="I733">
            <v>28</v>
          </cell>
        </row>
        <row r="734">
          <cell r="A734" t="str">
            <v>19988755-01</v>
          </cell>
          <cell r="B734">
            <v>218945</v>
          </cell>
          <cell r="C734" t="str">
            <v>LEVONORGESTREL + ETINILESTRADI</v>
          </cell>
          <cell r="D734" t="str">
            <v>LEVONORGESTREL + ETINIL ESTRADIOL(150+30)mcgTAB/CAPS/GRAG/COMPORTABLETA/CAPSULA/GRAGEA/COMPRIMIDO/PERLAMICROGYNO -S</v>
          </cell>
          <cell r="E734">
            <v>290</v>
          </cell>
          <cell r="F734" t="str">
            <v>BCN MEDICAL</v>
          </cell>
          <cell r="G734" t="str">
            <v>RNC</v>
          </cell>
          <cell r="H734">
            <v>290.61904761904759</v>
          </cell>
          <cell r="I734">
            <v>4</v>
          </cell>
        </row>
        <row r="735">
          <cell r="A735" t="str">
            <v>00032602-02</v>
          </cell>
          <cell r="B735">
            <v>201998</v>
          </cell>
          <cell r="C735" t="str">
            <v>LEVOTIROXINA SODICA</v>
          </cell>
          <cell r="D735" t="str">
            <v>LEVOTIROXINA SODICA100mcgTAB/CAPS/GRAG/COMPORTABLETA/CAPSULA/GRAGEA/COMPRIMIDO/PERLA N/A EUTHIROX 100 MCG</v>
          </cell>
          <cell r="E735">
            <v>1773</v>
          </cell>
          <cell r="F735" t="str">
            <v>MERCK INT</v>
          </cell>
          <cell r="G735" t="str">
            <v>NTI</v>
          </cell>
          <cell r="I735">
            <v>28</v>
          </cell>
        </row>
        <row r="736">
          <cell r="A736" t="str">
            <v>00206776-12</v>
          </cell>
          <cell r="B736">
            <v>238594</v>
          </cell>
          <cell r="C736" t="str">
            <v>LEVOTIROXINA SODICA</v>
          </cell>
          <cell r="D736" t="str">
            <v>LEVOTIROXINA SODICA75mcgTAB/CAPS/GRAG/COMPORTABLETA/CAPSULA/GRAGEA/COMPRIMIDO/PERLA N/A EUTHIROX 75 MCG</v>
          </cell>
          <cell r="E736">
            <v>378</v>
          </cell>
          <cell r="F736" t="str">
            <v>MERCK INT</v>
          </cell>
          <cell r="G736" t="str">
            <v>NTI</v>
          </cell>
          <cell r="I736">
            <v>28</v>
          </cell>
        </row>
        <row r="737">
          <cell r="A737" t="str">
            <v>00206777-01</v>
          </cell>
          <cell r="B737">
            <v>196555</v>
          </cell>
          <cell r="C737" t="str">
            <v>LEVOTIROXINA SODICA</v>
          </cell>
          <cell r="D737" t="str">
            <v>LEVOTIROXINA SODICA125mcgTAB/CAPS/GRAG/COMPORTABLETA/CAPSULA/GRAGEA/COMPRIMIDO/PERLA N/A EUTHIROX 125 MCG</v>
          </cell>
          <cell r="E737">
            <v>536</v>
          </cell>
          <cell r="F737" t="str">
            <v>MERCK INT</v>
          </cell>
          <cell r="G737" t="str">
            <v>NTI</v>
          </cell>
          <cell r="I737">
            <v>28</v>
          </cell>
        </row>
        <row r="738">
          <cell r="A738" t="str">
            <v>19930430-06</v>
          </cell>
          <cell r="B738">
            <v>301887</v>
          </cell>
          <cell r="C738" t="str">
            <v>LEVOTIROXINA SODICA</v>
          </cell>
          <cell r="D738" t="str">
            <v>LEVOTIROXINA SÓDICA 112mg TABLETA (SYNTHROID 112 MCG FCO X 90 TABLETAS)112mcgTABLETAORAL19930432-6 N/A</v>
          </cell>
          <cell r="E738">
            <v>1538</v>
          </cell>
          <cell r="F738" t="str">
            <v>LAFRANCOL INT</v>
          </cell>
          <cell r="G738" t="str">
            <v>NTI</v>
          </cell>
          <cell r="I738">
            <v>28</v>
          </cell>
        </row>
        <row r="739">
          <cell r="A739" t="str">
            <v>19930434-06</v>
          </cell>
          <cell r="B739">
            <v>301892</v>
          </cell>
          <cell r="C739" t="str">
            <v>LEVOTIROXINA SODICA</v>
          </cell>
          <cell r="D739" t="str">
            <v>SYNTHROID150MGTABLETA/CAPSULA/GRAGEA/COMPRIMIDO/PERLATABLETA/CAPSULA/GRAGEA/COMPRIMIDO/PERLAORALTABLETA/CAPSULA/GRAGEA/COMPRIMIDO/PERLA</v>
          </cell>
          <cell r="E739">
            <v>2125</v>
          </cell>
          <cell r="F739" t="str">
            <v>LAFRANCOL INT</v>
          </cell>
          <cell r="G739" t="str">
            <v>NTI</v>
          </cell>
          <cell r="I739">
            <v>28</v>
          </cell>
        </row>
        <row r="740">
          <cell r="A740" t="str">
            <v>19960116-02</v>
          </cell>
          <cell r="B740">
            <v>267898</v>
          </cell>
          <cell r="C740" t="str">
            <v>LEVOTIROXINA SODICA</v>
          </cell>
          <cell r="D740" t="str">
            <v>LEVOTIROXINA SODICA50mcgTAB/CAPS/GRAG/COMPORTABLETA/CAPSULA/GRAGEA/COMPRIMIDO/PERLA N/A TIROXIN 50 MCG</v>
          </cell>
          <cell r="E740">
            <v>381</v>
          </cell>
          <cell r="F740" t="str">
            <v>SIEGFRIED INT</v>
          </cell>
          <cell r="G740" t="str">
            <v>NTI</v>
          </cell>
          <cell r="I740">
            <v>28</v>
          </cell>
        </row>
        <row r="741">
          <cell r="A741" t="str">
            <v>19980015-09</v>
          </cell>
          <cell r="B741">
            <v>238916</v>
          </cell>
          <cell r="C741" t="str">
            <v>LEVOTIROXINA SODICA</v>
          </cell>
          <cell r="D741" t="str">
            <v>LEVOTIROXINA SODICA25mcgTAB/CAPS/GRAG/COMPORTABLETA/CAPSULA/GRAGEA/COMPRIMIDO/PERLA N/A</v>
          </cell>
          <cell r="E741">
            <v>1263</v>
          </cell>
          <cell r="F741" t="str">
            <v>MERCK INT</v>
          </cell>
          <cell r="G741" t="str">
            <v>NTI</v>
          </cell>
          <cell r="I741">
            <v>28</v>
          </cell>
        </row>
        <row r="742">
          <cell r="A742" t="str">
            <v>19987944-01</v>
          </cell>
          <cell r="B742">
            <v>238559</v>
          </cell>
          <cell r="C742" t="str">
            <v>LEVOTIROXINA SODICA</v>
          </cell>
          <cell r="D742" t="str">
            <v>LEVOTIROXINA (EUTIROX)112mcgTABLETAORAL19987944-1 N/A</v>
          </cell>
          <cell r="E742">
            <v>916</v>
          </cell>
          <cell r="F742" t="str">
            <v>MERCK INT</v>
          </cell>
          <cell r="G742" t="str">
            <v>NTI</v>
          </cell>
          <cell r="I742">
            <v>28</v>
          </cell>
        </row>
        <row r="743">
          <cell r="A743" t="str">
            <v>19987947-08</v>
          </cell>
          <cell r="B743">
            <v>241981</v>
          </cell>
          <cell r="C743" t="str">
            <v>LEVOTIROXINA SODICA</v>
          </cell>
          <cell r="D743" t="str">
            <v>LEVOTIROXINA SODICA88mcgTAB/CAPS/GRAG/COMPORTABLETA/CAPSULA/GRAGEA/COMPRIMIDO/PERLA N/A SYNTHROID 88 MCG</v>
          </cell>
          <cell r="E743">
            <v>1041</v>
          </cell>
          <cell r="F743" t="str">
            <v>MERCK INT</v>
          </cell>
          <cell r="G743" t="str">
            <v>NTI</v>
          </cell>
          <cell r="I743">
            <v>28</v>
          </cell>
        </row>
        <row r="744">
          <cell r="A744" t="str">
            <v>19992452-08</v>
          </cell>
          <cell r="B744">
            <v>238913</v>
          </cell>
          <cell r="C744" t="str">
            <v>LEVOTIROXINA SODICA</v>
          </cell>
          <cell r="D744" t="str">
            <v>EUTIROX 150 MGTABLETA/CAPSULA/GRAGEA/COMPRIMIDO/PERLATABLETA/CAPSULA/GRAGEA/COMPRIMIDO/PERLAORALTABLETA/CAPSULA/GRAGEA/COMPRIMIDO/PERLA</v>
          </cell>
          <cell r="E744">
            <v>1177</v>
          </cell>
          <cell r="F744" t="str">
            <v>MERCK INT</v>
          </cell>
          <cell r="G744" t="str">
            <v>NTI</v>
          </cell>
          <cell r="I744">
            <v>28</v>
          </cell>
        </row>
        <row r="745">
          <cell r="A745" t="str">
            <v>20008603-16</v>
          </cell>
          <cell r="B745">
            <v>204389</v>
          </cell>
          <cell r="C745" t="str">
            <v>LEVOTIROXINA SODICA</v>
          </cell>
          <cell r="D745" t="str">
            <v>LEVOTIROXINA62mcgTABLETA/CAPSULA/GRAGEA/COMPRIMIDO/PERLAORTABLETA/CAPSULA/GRAGEA/COMPRIMIDO/PERLA N/A TIROXIN 62 MCG</v>
          </cell>
          <cell r="E745">
            <v>883</v>
          </cell>
          <cell r="F745" t="str">
            <v>SIEGFRIED</v>
          </cell>
          <cell r="G745" t="str">
            <v>NTI</v>
          </cell>
          <cell r="I745">
            <v>4</v>
          </cell>
        </row>
        <row r="746">
          <cell r="A746" t="str">
            <v>20027702-31</v>
          </cell>
          <cell r="B746">
            <v>237457</v>
          </cell>
          <cell r="C746" t="str">
            <v>LEVOTIROXINA SODICA</v>
          </cell>
          <cell r="D746" t="str">
            <v>LEVOTIROXINA SODICA75mcgTAB/CAPS/GRAG/COMPORTABLETA/CAPSULA/GRAGEA/COMPRIMIDO/PERLA N/A</v>
          </cell>
          <cell r="E746">
            <v>116</v>
          </cell>
          <cell r="F746" t="str">
            <v>TECNOQUIMICA</v>
          </cell>
          <cell r="G746" t="str">
            <v>NTI</v>
          </cell>
          <cell r="I746">
            <v>28</v>
          </cell>
        </row>
        <row r="747">
          <cell r="A747" t="str">
            <v>20031721-11</v>
          </cell>
          <cell r="B747">
            <v>301914</v>
          </cell>
          <cell r="C747" t="str">
            <v>LEVOTIROXINA SODICA</v>
          </cell>
          <cell r="D747" t="str">
            <v>LEVOTIROXINA SODICA175mcgTAB/CAPS/GRAG/COMPORTABLETA/CAPSULA/GRAGEA/COMPRIMIDO/PERLA N/A SYNTHROID 175 MCG</v>
          </cell>
          <cell r="E747">
            <v>2173</v>
          </cell>
          <cell r="F747" t="str">
            <v>LAFRANCOL INT</v>
          </cell>
          <cell r="G747" t="str">
            <v>NTI</v>
          </cell>
          <cell r="I747">
            <v>28</v>
          </cell>
        </row>
        <row r="748">
          <cell r="A748" t="str">
            <v>00039002-01</v>
          </cell>
          <cell r="B748">
            <v>92453</v>
          </cell>
          <cell r="C748" t="str">
            <v>LIDOCAINA</v>
          </cell>
          <cell r="D748" t="str">
            <v>ROXICAINA JALEA 2% 30 GRAMOSJALEA TUBOTUBOTOPICOJALEA TUBO</v>
          </cell>
          <cell r="E748">
            <v>29166</v>
          </cell>
          <cell r="F748" t="str">
            <v>ROPSOHN</v>
          </cell>
          <cell r="G748" t="str">
            <v>NTI</v>
          </cell>
          <cell r="I748">
            <v>4</v>
          </cell>
        </row>
        <row r="749">
          <cell r="A749" t="str">
            <v>19982562-06</v>
          </cell>
          <cell r="B749">
            <v>310559</v>
          </cell>
          <cell r="C749" t="str">
            <v>LIDOCAINA</v>
          </cell>
          <cell r="D749" t="str">
            <v>LIDOCAINA700mg/1U equivalente a (5%)PARCHETOPPARCHE</v>
          </cell>
          <cell r="E749">
            <v>8155</v>
          </cell>
          <cell r="F749" t="str">
            <v>GRUNENTHAL INT</v>
          </cell>
          <cell r="G749" t="str">
            <v>REG</v>
          </cell>
          <cell r="H749">
            <v>8155</v>
          </cell>
          <cell r="I749">
            <v>28</v>
          </cell>
        </row>
        <row r="750">
          <cell r="A750" t="str">
            <v>00039293-01</v>
          </cell>
          <cell r="B750">
            <v>24747</v>
          </cell>
          <cell r="C750" t="str">
            <v>LIDOCAINA + HIDROCORTISONA</v>
          </cell>
          <cell r="D750" t="str">
            <v>LODOPROCTO60GRSUPOSITORIOCAJA 10 TBRECTALSUPOSITORIO</v>
          </cell>
          <cell r="E750">
            <v>13888</v>
          </cell>
          <cell r="F750" t="str">
            <v>ROPSOHNON</v>
          </cell>
          <cell r="G750" t="str">
            <v>NTI</v>
          </cell>
          <cell r="I750">
            <v>4</v>
          </cell>
        </row>
        <row r="751">
          <cell r="A751" t="str">
            <v>00032258-03</v>
          </cell>
          <cell r="B751">
            <v>1265</v>
          </cell>
          <cell r="C751" t="str">
            <v>LIDOCAINA+HIDROC+ALUM+OXIDOZIN</v>
          </cell>
          <cell r="D751" t="str">
            <v>CORTICOIDE + ANESTESICO(0.2-6)+(2-8) g/100gUNGUENTORECTUBO/FRASCO/DISPOSITIVON/A XYLOPROCTO UNGÜENTO 20G</v>
          </cell>
          <cell r="E751">
            <v>92216</v>
          </cell>
          <cell r="F751" t="str">
            <v>ASPEN</v>
          </cell>
          <cell r="G751" t="str">
            <v>NTI</v>
          </cell>
          <cell r="I751">
            <v>4</v>
          </cell>
        </row>
        <row r="752">
          <cell r="A752" t="str">
            <v>20113239-01</v>
          </cell>
          <cell r="B752">
            <v>283697</v>
          </cell>
          <cell r="C752" t="str">
            <v>LIDOCAINA+HIDROC+ALUM+OXIDOZIN</v>
          </cell>
          <cell r="D752" t="str">
            <v>SPERTI PREPARAT 20GR5/0,25/3,5/18 GUNGÜENTO TUBOTUBORECTALUNGÜENTO</v>
          </cell>
          <cell r="E752">
            <v>127480</v>
          </cell>
          <cell r="F752" t="str">
            <v>H QUIMICA SUIZ</v>
          </cell>
          <cell r="G752" t="str">
            <v>NTI</v>
          </cell>
          <cell r="I752">
            <v>4</v>
          </cell>
        </row>
        <row r="753">
          <cell r="A753" t="str">
            <v>00201754-01</v>
          </cell>
          <cell r="B753">
            <v>50541</v>
          </cell>
          <cell r="C753" t="str">
            <v>LIMECICLINA (TETRACILCINA)</v>
          </cell>
          <cell r="D753" t="str">
            <v>LIMECICLINA150mgTAB/CAPS/GRAG/COMPORTABLETA/CAPSULA/GRAGEA/COMPRIMIDO/PERLA N/A TETRALYSAL 150MG</v>
          </cell>
          <cell r="E753">
            <v>8721</v>
          </cell>
          <cell r="F753" t="str">
            <v>GALDERMA</v>
          </cell>
          <cell r="G753" t="str">
            <v>NTI</v>
          </cell>
          <cell r="I753">
            <v>16</v>
          </cell>
        </row>
        <row r="754">
          <cell r="A754" t="str">
            <v>19924729-04</v>
          </cell>
          <cell r="B754">
            <v>75684</v>
          </cell>
          <cell r="C754" t="str">
            <v>LIMECICLINA (TETRACILCINA)</v>
          </cell>
          <cell r="D754" t="str">
            <v>LIMECICLINA300mgTAB/CAPS/GRAG/COMPORTABLETA/CAPSULA/GRAGEA/COMPRIMIDO/PERLA N/A TETRALYSAL</v>
          </cell>
          <cell r="E754">
            <v>9058</v>
          </cell>
          <cell r="F754" t="str">
            <v>GALDERMA</v>
          </cell>
          <cell r="G754" t="str">
            <v>NTI</v>
          </cell>
          <cell r="I754">
            <v>16</v>
          </cell>
        </row>
        <row r="755">
          <cell r="A755" t="str">
            <v>20023511-03</v>
          </cell>
          <cell r="B755">
            <v>222437</v>
          </cell>
          <cell r="C755" t="str">
            <v>LINAGLIPTINA</v>
          </cell>
          <cell r="D755" t="str">
            <v>LINAGLIPTINA5mgTAB/CAPS/GRAG/COMPORTABLETA/CAPSULA/GRAGEA/COMPRIMIDO/PERLATRAYENTA 5MG</v>
          </cell>
          <cell r="E755">
            <v>4430</v>
          </cell>
          <cell r="F755" t="str">
            <v>BOEHRINGER INT</v>
          </cell>
          <cell r="G755" t="str">
            <v>REG</v>
          </cell>
          <cell r="H755">
            <v>4430</v>
          </cell>
          <cell r="I755">
            <v>28</v>
          </cell>
        </row>
        <row r="756">
          <cell r="A756" t="str">
            <v>20044944-08</v>
          </cell>
          <cell r="B756">
            <v>236322</v>
          </cell>
          <cell r="C756" t="str">
            <v>LINAGLIPTINA+METFORMINA</v>
          </cell>
          <cell r="D756" t="str">
            <v>LINAGLIPTINA + METFORMINA(2.5+1.000)mgTAB/CAPS/GRAG/COMPORTABLETA/CAPSULA/GRAGEA/COMPRIMIDO/PERLATRAYENTA DUO 2,5/1000MG</v>
          </cell>
          <cell r="E756">
            <v>3000</v>
          </cell>
          <cell r="F756" t="str">
            <v>BOEHR INT 1OP</v>
          </cell>
          <cell r="G756" t="str">
            <v>REG</v>
          </cell>
          <cell r="H756">
            <v>3000</v>
          </cell>
          <cell r="I756">
            <v>28</v>
          </cell>
        </row>
        <row r="757">
          <cell r="A757" t="str">
            <v>20028798-02</v>
          </cell>
          <cell r="B757">
            <v>252964</v>
          </cell>
          <cell r="C757" t="str">
            <v>LIRAGLUTIDA</v>
          </cell>
          <cell r="D757" t="str">
            <v>LIRAGLUTIDA6mg/mlAMP/VIAL/JP/DISPOSSCAMP/VIAL/JP/DISPOSITIVOVICTOZA 6MG/ML</v>
          </cell>
          <cell r="E757">
            <v>173609</v>
          </cell>
          <cell r="F757" t="str">
            <v>NOVONOR INT 1OP</v>
          </cell>
          <cell r="G757" t="str">
            <v>REG</v>
          </cell>
          <cell r="H757">
            <v>173609</v>
          </cell>
          <cell r="I757">
            <v>28</v>
          </cell>
        </row>
        <row r="758">
          <cell r="A758" t="str">
            <v>00005581-05</v>
          </cell>
          <cell r="B758">
            <v>1026</v>
          </cell>
          <cell r="C758" t="str">
            <v>LISADO BACTERIANO</v>
          </cell>
          <cell r="D758" t="str">
            <v>BRONCHO VAXOM7MGTABLETA/CAPSULA/GRAGEA/COMPRIMIDO/PERLATABLETA/CAPSULA/GRAGEA/COMPRIMIDO/PERLAORALTABLETA/CAPSULA/GRAGEA/COMPRIMIDO/PERLA</v>
          </cell>
          <cell r="E758">
            <v>24160</v>
          </cell>
          <cell r="F758" t="str">
            <v>QUIMICA SUIZ</v>
          </cell>
          <cell r="G758" t="str">
            <v>NTI</v>
          </cell>
          <cell r="I758">
            <v>4</v>
          </cell>
        </row>
        <row r="759">
          <cell r="A759" t="str">
            <v>19951978-02</v>
          </cell>
          <cell r="B759">
            <v>247704</v>
          </cell>
          <cell r="C759" t="str">
            <v>LISINOPRIL</v>
          </cell>
          <cell r="D759" t="str">
            <v>LISINOPRIL5mg baseTAB/CAPS/GRAG/COMPORTABLETA/CAPSULA/GRAGEA/COMPRIMIDO/PERLA N/A LISIPRIL 5MG</v>
          </cell>
          <cell r="E759">
            <v>4718</v>
          </cell>
          <cell r="F759" t="str">
            <v>LAFRANCOL INT</v>
          </cell>
          <cell r="G759" t="str">
            <v>NTI</v>
          </cell>
          <cell r="I759">
            <v>28</v>
          </cell>
        </row>
        <row r="760">
          <cell r="A760" t="str">
            <v>19988817-05</v>
          </cell>
          <cell r="B760">
            <v>48561</v>
          </cell>
          <cell r="C760" t="str">
            <v>LORATADI+NOSCAPINA+SALBUTAMOL</v>
          </cell>
          <cell r="D760" t="str">
            <v>LORATADINA + SALBUTAMOL + NOSCAPINA(100+40+50)mg/100mlJARABEORFRASCO N/A NEUMOLEX</v>
          </cell>
          <cell r="E760">
            <v>47347</v>
          </cell>
          <cell r="F760" t="str">
            <v>NOVAMED</v>
          </cell>
          <cell r="G760" t="str">
            <v>NTI</v>
          </cell>
          <cell r="I760">
            <v>4</v>
          </cell>
        </row>
        <row r="761">
          <cell r="A761" t="str">
            <v>00052359-02</v>
          </cell>
          <cell r="B761">
            <v>39861</v>
          </cell>
          <cell r="C761" t="str">
            <v>LORATADINA</v>
          </cell>
          <cell r="D761" t="str">
            <v>LORATADINA10mgTAB/CAPS/GRAG/COMPORTABLETA/CAPSULA/GRAGEA/COMPRIMIDO/PERLA N/A</v>
          </cell>
          <cell r="E761">
            <v>413</v>
          </cell>
          <cell r="F761" t="str">
            <v>LA SANTE</v>
          </cell>
          <cell r="G761" t="str">
            <v>NTI</v>
          </cell>
          <cell r="I761">
            <v>16</v>
          </cell>
        </row>
        <row r="762">
          <cell r="A762" t="str">
            <v>00212723-01</v>
          </cell>
          <cell r="B762">
            <v>55071</v>
          </cell>
          <cell r="C762" t="str">
            <v>LORATADINA</v>
          </cell>
          <cell r="D762" t="str">
            <v>LORATADINA5mg/5ml (0.1%)SOLUCION/SUSPENSIONORFRASCO N/A</v>
          </cell>
          <cell r="E762">
            <v>12190</v>
          </cell>
          <cell r="F762" t="str">
            <v>LA SANTE ****</v>
          </cell>
          <cell r="G762" t="str">
            <v>NTI</v>
          </cell>
          <cell r="I762">
            <v>16</v>
          </cell>
        </row>
        <row r="763">
          <cell r="A763" t="str">
            <v>00227599-01</v>
          </cell>
          <cell r="B763">
            <v>217891</v>
          </cell>
          <cell r="C763" t="str">
            <v>LORAZEPAN</v>
          </cell>
          <cell r="D763" t="str">
            <v>LORAZEPAM2mgTAB/CAPS/GRAG/COMPORTABLETA/CAPSULA/GRAGEA/COMPRIMIDO/PERLA N/A</v>
          </cell>
          <cell r="E763">
            <v>119</v>
          </cell>
          <cell r="F763" t="str">
            <v>GENFAR INT</v>
          </cell>
          <cell r="G763" t="str">
            <v>NTI</v>
          </cell>
          <cell r="I763">
            <v>28</v>
          </cell>
        </row>
        <row r="764">
          <cell r="A764" t="str">
            <v>19902389-03</v>
          </cell>
          <cell r="B764">
            <v>275931</v>
          </cell>
          <cell r="C764" t="str">
            <v>LORAZEPAN</v>
          </cell>
          <cell r="D764" t="str">
            <v>LORAZEPAM2mgTAB/CAPS/GRAG/COMPORTABLETA/CAPSULA/GRAGEA/COMPRIMIDO/PERLA N/A ATIVAN</v>
          </cell>
          <cell r="E764">
            <v>2298</v>
          </cell>
          <cell r="F764" t="str">
            <v>PFIZER INT</v>
          </cell>
          <cell r="G764" t="str">
            <v>NTI</v>
          </cell>
          <cell r="I764">
            <v>28</v>
          </cell>
        </row>
        <row r="765">
          <cell r="A765" t="str">
            <v>19902391-03</v>
          </cell>
          <cell r="B765">
            <v>69723</v>
          </cell>
          <cell r="C765" t="str">
            <v>LORAZEPAN</v>
          </cell>
          <cell r="D765" t="str">
            <v>LORAZEPAM1mgTAB/CAPS/GRAG/COMPORTABLETA/CAPSULA/GRAGEA/COMPRIMIDO/PERLA N/A ATIVAN</v>
          </cell>
          <cell r="E765">
            <v>1218</v>
          </cell>
          <cell r="F765" t="str">
            <v>PFIZER INT</v>
          </cell>
          <cell r="G765" t="str">
            <v>NTI</v>
          </cell>
          <cell r="I765">
            <v>28</v>
          </cell>
        </row>
        <row r="766">
          <cell r="A766" t="str">
            <v>00059605-01</v>
          </cell>
          <cell r="B766">
            <v>294712</v>
          </cell>
          <cell r="C766" t="str">
            <v>LOSARTAN</v>
          </cell>
          <cell r="D766" t="str">
            <v>LOSARTAN (POTASICO)100mgTAB/CAPS/GRAG/COMPORTABLETA/CAPSULA/GRAGEA/COMPRIMIDO/PERLA N/A COZAAR</v>
          </cell>
          <cell r="E766">
            <v>22340</v>
          </cell>
          <cell r="F766" t="str">
            <v>MERK SHARP  INT</v>
          </cell>
          <cell r="G766" t="str">
            <v>NTI</v>
          </cell>
          <cell r="I766">
            <v>28</v>
          </cell>
        </row>
        <row r="767">
          <cell r="A767" t="str">
            <v>00059606-10</v>
          </cell>
          <cell r="B767">
            <v>276051</v>
          </cell>
          <cell r="C767" t="str">
            <v>LOSARTAN</v>
          </cell>
          <cell r="D767" t="str">
            <v>LOSARTAN (POTASICO) (COZAAR)50 MGTABLETA RECUBIERTAORAL59606-10 N/A</v>
          </cell>
          <cell r="E767">
            <v>14949</v>
          </cell>
          <cell r="F767" t="str">
            <v>ORGANON INT</v>
          </cell>
          <cell r="G767" t="str">
            <v>NTI</v>
          </cell>
          <cell r="I767">
            <v>28</v>
          </cell>
        </row>
        <row r="768">
          <cell r="A768" t="str">
            <v>19931835-07</v>
          </cell>
          <cell r="B768">
            <v>118008</v>
          </cell>
          <cell r="C768" t="str">
            <v>LOSARTAN</v>
          </cell>
          <cell r="D768" t="str">
            <v>LOSARTAN (LOSARTAN POTASICO L-S 50 MG X 30 TABLETAS)50 MGTABLETA CUBIERTA CON PELICULAORAL19931835-7 N/A</v>
          </cell>
          <cell r="E768">
            <v>648</v>
          </cell>
          <cell r="F768" t="str">
            <v>LA SANTE</v>
          </cell>
          <cell r="G768" t="str">
            <v>NTI</v>
          </cell>
          <cell r="I768">
            <v>16</v>
          </cell>
        </row>
        <row r="769">
          <cell r="A769" t="str">
            <v>20003175-05</v>
          </cell>
          <cell r="B769">
            <v>173719</v>
          </cell>
          <cell r="C769" t="str">
            <v>LOSARTAN</v>
          </cell>
          <cell r="D769" t="str">
            <v>LOSARTAN (POTASICO)50mgTAB/CAPS/GRAG/COMPORTABLETA/CAPSULA/GRAGEA/COMPRIMIDO/PERLA N/A SATOREN</v>
          </cell>
          <cell r="E769">
            <v>9439</v>
          </cell>
          <cell r="F769" t="str">
            <v>BUSSIE #</v>
          </cell>
          <cell r="G769" t="str">
            <v>NTI</v>
          </cell>
          <cell r="I769">
            <v>4</v>
          </cell>
        </row>
        <row r="770">
          <cell r="A770" t="str">
            <v>20045848-02</v>
          </cell>
          <cell r="B770">
            <v>275909</v>
          </cell>
          <cell r="C770" t="str">
            <v>LOSARTAN</v>
          </cell>
          <cell r="D770" t="str">
            <v>LOSARTAN (POTASICO)100mgTAB/CAPS/GRAG/COMPORTABLETA/CAPSULA/GRAGEA/COMPRIMIDO/PERLA N/A</v>
          </cell>
          <cell r="E770">
            <v>158</v>
          </cell>
          <cell r="F770" t="str">
            <v>GENFAR CB</v>
          </cell>
          <cell r="G770" t="str">
            <v>NTI</v>
          </cell>
          <cell r="I770">
            <v>28</v>
          </cell>
        </row>
        <row r="771">
          <cell r="A771" t="str">
            <v>19999985-02</v>
          </cell>
          <cell r="B771">
            <v>290601</v>
          </cell>
          <cell r="C771" t="str">
            <v>LOSARTAN POTASICO + AMLODIPINO</v>
          </cell>
          <cell r="D771" t="str">
            <v>LOSARTAN + AMLODIPINA(50+2.5)mgTAB/CAPS/GRAG/COMPORTABLETA/CAPSULA/GRAGEA/COMPRIMIDO/PERLAARAMAX 50/25MG</v>
          </cell>
          <cell r="E771">
            <v>3488</v>
          </cell>
          <cell r="F771" t="str">
            <v>MEGALABS</v>
          </cell>
          <cell r="G771" t="str">
            <v>RNC</v>
          </cell>
          <cell r="H771">
            <v>3488.5</v>
          </cell>
          <cell r="I771">
            <v>4</v>
          </cell>
        </row>
        <row r="772">
          <cell r="A772" t="str">
            <v>20029657-01</v>
          </cell>
          <cell r="B772">
            <v>272858</v>
          </cell>
          <cell r="C772" t="str">
            <v>LOSARTAN POTASICO + AMLODIPINO</v>
          </cell>
          <cell r="D772" t="str">
            <v>LOSARTAN + AMLODIPINO (COZAAR XQ 50/5 MG X 30 TABLETAS)(50+5)mgTABLETAORAL20029657-1 N/A</v>
          </cell>
          <cell r="E772">
            <v>3488</v>
          </cell>
          <cell r="F772" t="str">
            <v>MSD INT</v>
          </cell>
          <cell r="G772" t="str">
            <v>REG</v>
          </cell>
          <cell r="H772">
            <v>3488</v>
          </cell>
          <cell r="I772">
            <v>28</v>
          </cell>
        </row>
        <row r="773">
          <cell r="A773" t="str">
            <v>00217467-13</v>
          </cell>
          <cell r="B773">
            <v>285190</v>
          </cell>
          <cell r="C773" t="str">
            <v>LOSARTAN+HIDROCLOROTIAZIDA</v>
          </cell>
          <cell r="D773" t="str">
            <v>LOSARTAN-HIDROCLOROTIAZIDA (HYZAAR 50/12.5 MG X 30 TABLETAS)(12.5+50) mgTABLETAORAL217467-13 N/A SATOREN 50/125MG</v>
          </cell>
          <cell r="E773">
            <v>16748</v>
          </cell>
          <cell r="F773" t="str">
            <v>MSD INT</v>
          </cell>
          <cell r="G773" t="str">
            <v>NTI</v>
          </cell>
          <cell r="I773">
            <v>28</v>
          </cell>
        </row>
        <row r="774">
          <cell r="A774" t="str">
            <v>19900484-06</v>
          </cell>
          <cell r="B774">
            <v>216173</v>
          </cell>
          <cell r="C774" t="str">
            <v>LOSARTAN+HIDROCLOROTIAZIDA</v>
          </cell>
          <cell r="D774" t="str">
            <v>LOSARTAN (POTASICO) + HIDROCLOROTIAZIDA(50+12.5)mgTAB/CAPS/GRAG/COMPORTABLETA/CAPSULA/GRAGEA/COMPRIMIDO/PERLA N/A SATOREN H</v>
          </cell>
          <cell r="E774">
            <v>5130</v>
          </cell>
          <cell r="F774" t="str">
            <v>BUSSIE INT</v>
          </cell>
          <cell r="G774" t="str">
            <v>NTI</v>
          </cell>
          <cell r="I774">
            <v>28</v>
          </cell>
        </row>
        <row r="775">
          <cell r="A775" t="str">
            <v>19944003-06</v>
          </cell>
          <cell r="B775">
            <v>241660</v>
          </cell>
          <cell r="C775" t="str">
            <v>LOSARTAN+HIDROCLOROTIAZIDA</v>
          </cell>
          <cell r="D775" t="str">
            <v>LOSARTAN (POTASICO) + HIDROCLOROTIAZIDA(100+25)mgTAB/CAPS/GRAG/COMPORTABLETA/CAPSULA/GRAGEA/COMPRIMIDO/PERLA N/A SATOREN 100/25MG</v>
          </cell>
          <cell r="E775">
            <v>9771</v>
          </cell>
          <cell r="F775" t="str">
            <v>BUSSIE INT CB</v>
          </cell>
          <cell r="G775" t="str">
            <v>NTI</v>
          </cell>
          <cell r="I775">
            <v>28</v>
          </cell>
        </row>
        <row r="776">
          <cell r="A776" t="str">
            <v>19964725-02</v>
          </cell>
          <cell r="B776">
            <v>281405</v>
          </cell>
          <cell r="C776" t="str">
            <v>LOSARTAN+HIDROCLOROTIAZIDA</v>
          </cell>
          <cell r="D776" t="str">
            <v>LOSARTAN (POTASICO) + HIDROCLOROTIAZIDA(100+12.5)mgTAB/CAPS/GRAG/COMPORTABLETA/CAPSULA/GRAGEA/COMPRIMIDO/PERLA N/A HYZAAR</v>
          </cell>
          <cell r="E776">
            <v>19569</v>
          </cell>
          <cell r="F776" t="str">
            <v>MG  MSD INT</v>
          </cell>
          <cell r="G776" t="str">
            <v>NTI</v>
          </cell>
          <cell r="I776">
            <v>28</v>
          </cell>
        </row>
        <row r="777">
          <cell r="A777" t="str">
            <v>20009236-08</v>
          </cell>
          <cell r="B777">
            <v>302431</v>
          </cell>
          <cell r="C777" t="str">
            <v>LOSARTAN+HIDROCLOROTIAZIDA</v>
          </cell>
          <cell r="D777" t="str">
            <v>LOSARTAN (POTASICO) + HIDROCLOROTIAZIDA(100+25)mgTAB/CAPS/GRAG/COMPORTABLETA/CAPSULA/GRAGEA/COMPRIMIDO/PERLA N/A</v>
          </cell>
          <cell r="E777">
            <v>9931</v>
          </cell>
          <cell r="F777" t="str">
            <v>TECNOQUIMICA</v>
          </cell>
          <cell r="G777" t="str">
            <v>NTI</v>
          </cell>
          <cell r="I777">
            <v>16</v>
          </cell>
        </row>
        <row r="778">
          <cell r="A778" t="str">
            <v>20138387-13</v>
          </cell>
          <cell r="B778">
            <v>291732</v>
          </cell>
          <cell r="C778" t="str">
            <v>LOSARTAN+HIDROCLOROTIAZIDA</v>
          </cell>
          <cell r="D778" t="str">
            <v>LOSARTAN (POTASICO) + HIDROCLOROTIAZIDA(100+25)mgTAB/CAPS/GRAG/COMPORTABLETA/CAPSULA/GRAGEA/COMPRIMIDO/PERLA N/A LOSARTAH HIDROCOL 100/25MG</v>
          </cell>
          <cell r="E778">
            <v>10848</v>
          </cell>
          <cell r="F778" t="str">
            <v>LAFRANCOL</v>
          </cell>
          <cell r="G778" t="str">
            <v>NTI</v>
          </cell>
          <cell r="I778">
            <v>16</v>
          </cell>
        </row>
        <row r="779">
          <cell r="A779" t="str">
            <v>19925591-01</v>
          </cell>
          <cell r="B779">
            <v>88595</v>
          </cell>
          <cell r="C779" t="str">
            <v>LOTEPREDNOL ETABONATO</v>
          </cell>
          <cell r="D779" t="str">
            <v>LOTEPREDNOL (LOTESOFT)5mg/ml (0.5(%))SUSPENSION OFTALMICACONJUNTIVAL19925591-1 N/A LOTESOF</v>
          </cell>
          <cell r="E779">
            <v>90366</v>
          </cell>
          <cell r="F779" t="str">
            <v>MEGALABS</v>
          </cell>
          <cell r="G779" t="str">
            <v>NTI</v>
          </cell>
          <cell r="I779">
            <v>4</v>
          </cell>
        </row>
        <row r="780">
          <cell r="A780" t="str">
            <v>20051434-01</v>
          </cell>
          <cell r="B780">
            <v>234227</v>
          </cell>
          <cell r="C780" t="str">
            <v>LOTEPREDNOL ETABONATO</v>
          </cell>
          <cell r="D780" t="str">
            <v>LOTEPREDNOL (DISALOT)5mg/ml (0.5(%))SUSPENSION OFTALMICACONJUNTIVAL20051434-1 N/A DISALOT</v>
          </cell>
          <cell r="E780">
            <v>88888</v>
          </cell>
          <cell r="F780" t="str">
            <v>ESPE OFTAOLMOLO</v>
          </cell>
          <cell r="G780" t="str">
            <v>NTI</v>
          </cell>
          <cell r="I780">
            <v>4</v>
          </cell>
        </row>
        <row r="781">
          <cell r="A781" t="str">
            <v>20086576-01</v>
          </cell>
          <cell r="B781">
            <v>263983</v>
          </cell>
          <cell r="C781" t="str">
            <v>LOTEPREDNOL ETABONATO</v>
          </cell>
          <cell r="D781" t="str">
            <v>LOTEPREDNOL5mg/ml (0.5%)SOLUCION/SUSPENSIONOFTFRASCO N/A OFTAPREDNOL -MAX</v>
          </cell>
          <cell r="E781">
            <v>72004</v>
          </cell>
          <cell r="F781" t="str">
            <v>TECNOQUIMICA</v>
          </cell>
          <cell r="G781" t="str">
            <v>NTI</v>
          </cell>
          <cell r="I781">
            <v>4</v>
          </cell>
        </row>
        <row r="782">
          <cell r="A782" t="str">
            <v>00040518-06</v>
          </cell>
          <cell r="B782">
            <v>276141</v>
          </cell>
          <cell r="C782" t="str">
            <v>LOVASTATINA</v>
          </cell>
          <cell r="D782" t="str">
            <v>LOVASTATINA20mgTAB/CAPS/GRAG/COMPORTABLETA/CAPSULA/GRAGEA/COMPRIMIDO/PERLA N/A</v>
          </cell>
          <cell r="E782">
            <v>100</v>
          </cell>
          <cell r="F782" t="str">
            <v>LAFRANCOL INT</v>
          </cell>
          <cell r="G782" t="str">
            <v>NTI</v>
          </cell>
          <cell r="I782">
            <v>28</v>
          </cell>
        </row>
        <row r="783">
          <cell r="A783" t="str">
            <v>20028573-02</v>
          </cell>
          <cell r="B783">
            <v>229792</v>
          </cell>
          <cell r="C783" t="str">
            <v>LUBIPROSTONE</v>
          </cell>
          <cell r="D783" t="str">
            <v>MODULEX24MGTABLETA/CAPSULA/GRAGEA/COMPRIMIDO/PERLATABLETA/CAPSULA/GRAGEA/COMPRIMIDO/PERLAORALTABLETA/CAPSULA/GRAGEA/COMPRIMIDO/PERLA</v>
          </cell>
          <cell r="E783">
            <v>10900</v>
          </cell>
          <cell r="F783" t="str">
            <v>SIEGFRIED</v>
          </cell>
          <cell r="G783" t="str">
            <v>NTI</v>
          </cell>
          <cell r="I783">
            <v>4</v>
          </cell>
        </row>
        <row r="784">
          <cell r="A784" t="str">
            <v>20057097-02</v>
          </cell>
          <cell r="B784">
            <v>250832</v>
          </cell>
          <cell r="C784" t="str">
            <v>LUBIPROSTONE</v>
          </cell>
          <cell r="D784" t="str">
            <v>LUBIPROSTONA24mcgTAB/CAPS/GRAG/COMPORTABLETA/CAPSULA/GRAGEA/COMPRIMIDO/PERLA N/A MOVIPROST</v>
          </cell>
          <cell r="E784">
            <v>9325</v>
          </cell>
          <cell r="F784" t="str">
            <v>TECNOQUIMICA</v>
          </cell>
          <cell r="G784" t="str">
            <v>NTI</v>
          </cell>
          <cell r="I784">
            <v>28</v>
          </cell>
        </row>
        <row r="785">
          <cell r="A785" t="str">
            <v>20087447-02</v>
          </cell>
          <cell r="B785">
            <v>301178</v>
          </cell>
          <cell r="C785" t="str">
            <v>MAGALDRATO+DIMETICONA</v>
          </cell>
          <cell r="D785" t="str">
            <v>RIOPAN GEL 81 TAKEDA10MLSOLUCION SOBREORALSOLUCION</v>
          </cell>
          <cell r="E785">
            <v>2968</v>
          </cell>
          <cell r="F785" t="str">
            <v>ADIUM SAS</v>
          </cell>
          <cell r="G785" t="str">
            <v>NTI</v>
          </cell>
          <cell r="I785">
            <v>4</v>
          </cell>
        </row>
        <row r="786">
          <cell r="A786" t="str">
            <v>19902103-01</v>
          </cell>
          <cell r="B786">
            <v>210623</v>
          </cell>
          <cell r="C786" t="str">
            <v>MEBEVERINA</v>
          </cell>
          <cell r="D786" t="str">
            <v>MEBEVERINA200mgTAB/CAPS/GRAG/COMPORTABLETA/CAPSULA/GRAGEA/COMPRIMIDO/PERLA N/A DUSPATALIN RETAR</v>
          </cell>
          <cell r="E786">
            <v>7340</v>
          </cell>
          <cell r="F786" t="str">
            <v>ABBOTT INT</v>
          </cell>
          <cell r="G786" t="str">
            <v>NTI</v>
          </cell>
          <cell r="I786">
            <v>28</v>
          </cell>
        </row>
        <row r="787">
          <cell r="A787" t="str">
            <v>20040666-01</v>
          </cell>
          <cell r="B787">
            <v>236352</v>
          </cell>
          <cell r="C787" t="str">
            <v>MEBEVERINA</v>
          </cell>
          <cell r="D787" t="str">
            <v>MEBEVERINA10mg/mlSUSPENSION ORALORFRASCON/A DUSPATALIN 10MG/ML</v>
          </cell>
          <cell r="E787">
            <v>80102</v>
          </cell>
          <cell r="F787" t="str">
            <v>ABBOTT</v>
          </cell>
          <cell r="G787" t="str">
            <v>NTI</v>
          </cell>
          <cell r="I787">
            <v>4</v>
          </cell>
        </row>
        <row r="788">
          <cell r="A788" t="str">
            <v>20076807-03</v>
          </cell>
          <cell r="B788">
            <v>273812</v>
          </cell>
          <cell r="C788" t="str">
            <v>MEBEVERINA</v>
          </cell>
          <cell r="D788" t="str">
            <v>MEBEVERINA135mgTAB/CAPS/GRAG/COMPORTABLETA/CAPSULA/GRAGEA/COMPRIMIDO/PERLAN/A RIALER 135MG</v>
          </cell>
          <cell r="E788">
            <v>4216</v>
          </cell>
          <cell r="F788" t="str">
            <v>ANZG INT</v>
          </cell>
          <cell r="G788" t="str">
            <v>NTI</v>
          </cell>
          <cell r="I788">
            <v>28</v>
          </cell>
        </row>
        <row r="789">
          <cell r="A789" t="str">
            <v>20118370-01</v>
          </cell>
          <cell r="B789">
            <v>305833</v>
          </cell>
          <cell r="C789" t="str">
            <v>MEBEVERINACLORHI.+SIMETICONA</v>
          </cell>
          <cell r="D789" t="str">
            <v>MEBEVERINA + SIMETICONA (DIMETILPOLISILOXANO)(200+300)mgTAB/CAPS/GRAG/COMPORTABLETA/CAPSULA/GRAGEA/COMPRIMIDO/PERLA N/A ARLUY DUO</v>
          </cell>
          <cell r="E789">
            <v>7172</v>
          </cell>
          <cell r="F789" t="str">
            <v>ADIUM SAS</v>
          </cell>
          <cell r="G789" t="str">
            <v>NTI</v>
          </cell>
          <cell r="I789">
            <v>4</v>
          </cell>
        </row>
        <row r="790">
          <cell r="A790" t="str">
            <v>19963530-01</v>
          </cell>
          <cell r="B790">
            <v>238807</v>
          </cell>
          <cell r="C790" t="str">
            <v>MECLIZINA CLORHIDRATO</v>
          </cell>
          <cell r="D790" t="str">
            <v>MECLOZINA25mgTAB/CAPS/GRAG/COMPORTABLETA/CAPSULA/GRAGEA/COMPRIMIDO/PERLA N/A VERTINON</v>
          </cell>
          <cell r="E790">
            <v>3745</v>
          </cell>
          <cell r="F790" t="str">
            <v>ANZG LTDA</v>
          </cell>
          <cell r="G790" t="str">
            <v>NTI</v>
          </cell>
          <cell r="I790">
            <v>4</v>
          </cell>
        </row>
        <row r="791">
          <cell r="A791" t="str">
            <v>20208878-03</v>
          </cell>
          <cell r="B791">
            <v>312760</v>
          </cell>
          <cell r="C791" t="str">
            <v>MECLIZINA CLORHIDRATO</v>
          </cell>
          <cell r="D791" t="str">
            <v>MECLOZINA25mgTAB/CAPS/GRAG/COMPORTABLETA/CAPSULA/GRAGEA/COMPRIMIDO/PERLA N/A VERMEC</v>
          </cell>
          <cell r="E791">
            <v>3694</v>
          </cell>
          <cell r="F791" t="str">
            <v>TECNOQUIMICA</v>
          </cell>
          <cell r="G791" t="str">
            <v>NTI</v>
          </cell>
          <cell r="I791">
            <v>4</v>
          </cell>
        </row>
        <row r="792">
          <cell r="A792" t="str">
            <v>20070927-04</v>
          </cell>
          <cell r="B792">
            <v>269311</v>
          </cell>
          <cell r="C792" t="str">
            <v>MELATONINA</v>
          </cell>
          <cell r="D792" t="str">
            <v>MELATONINA2mgTAB/CAPS/GRAG/COMPORTABLETA/CAPSULA/GRAGEA/COMPRIMIDO/PERLA N/A CIRCADIN</v>
          </cell>
          <cell r="E792">
            <v>9436</v>
          </cell>
          <cell r="F792" t="str">
            <v>BIOPAS INT 1OP</v>
          </cell>
          <cell r="G792" t="str">
            <v>NTI</v>
          </cell>
          <cell r="I792">
            <v>28</v>
          </cell>
        </row>
        <row r="793">
          <cell r="A793" t="str">
            <v>19906196-01</v>
          </cell>
          <cell r="B793">
            <v>63000</v>
          </cell>
          <cell r="C793" t="str">
            <v>MELOXICAM</v>
          </cell>
          <cell r="D793" t="str">
            <v>MELOXICAM15mgTAB/CAPS/GRAG/COMPORTABLETA/CAPSULA/GRAGEA/COMPRIMIDO/PERLA N/A</v>
          </cell>
          <cell r="E793">
            <v>1510</v>
          </cell>
          <cell r="F793" t="str">
            <v>LA SANTE</v>
          </cell>
          <cell r="G793" t="str">
            <v>NTI</v>
          </cell>
          <cell r="I793">
            <v>16</v>
          </cell>
        </row>
        <row r="794">
          <cell r="A794" t="str">
            <v>19906320-01</v>
          </cell>
          <cell r="B794">
            <v>58840</v>
          </cell>
          <cell r="C794" t="str">
            <v>MELOXICAM</v>
          </cell>
          <cell r="D794" t="str">
            <v>MELOXICAM7.5mgTAB/CAPS/GRAG/COMPORTABLETA/CAPSULA/GRAGEA/COMPRIMIDO/PERLA N/A</v>
          </cell>
          <cell r="E794">
            <v>1225</v>
          </cell>
          <cell r="F794" t="str">
            <v>LA SANTE</v>
          </cell>
          <cell r="G794" t="str">
            <v>NTI</v>
          </cell>
          <cell r="I794">
            <v>16</v>
          </cell>
        </row>
        <row r="795">
          <cell r="A795" t="str">
            <v>19965075-01</v>
          </cell>
          <cell r="B795">
            <v>137616</v>
          </cell>
          <cell r="C795" t="str">
            <v>MELOXICAM</v>
          </cell>
          <cell r="D795" t="str">
            <v>MELOXICAM15mgTAB/CAPS/GRAG/COMPORTABLETA/CAPSULA/GRAGEA/COMPRIMIDO/PERLA N/A MELCOX</v>
          </cell>
          <cell r="E795">
            <v>5265</v>
          </cell>
          <cell r="F795" t="str">
            <v>SIEGFRIED</v>
          </cell>
          <cell r="G795" t="str">
            <v>NTI</v>
          </cell>
          <cell r="I795">
            <v>4</v>
          </cell>
        </row>
        <row r="796">
          <cell r="A796" t="str">
            <v>20020401-02</v>
          </cell>
          <cell r="B796">
            <v>274122</v>
          </cell>
          <cell r="C796" t="str">
            <v>MELOXICAM</v>
          </cell>
          <cell r="D796" t="str">
            <v>OCAM 0,01GEL TOPICOTUBOTOPICAGEL TOPICO</v>
          </cell>
          <cell r="E796">
            <v>40377</v>
          </cell>
          <cell r="F796" t="str">
            <v>LA SANTE INT</v>
          </cell>
          <cell r="G796" t="str">
            <v>NTI</v>
          </cell>
          <cell r="I796">
            <v>28</v>
          </cell>
        </row>
        <row r="797">
          <cell r="A797" t="str">
            <v>20059984-21</v>
          </cell>
          <cell r="B797">
            <v>289809</v>
          </cell>
          <cell r="C797" t="str">
            <v>MEMANTINA</v>
          </cell>
          <cell r="D797" t="str">
            <v>MEMANTINA 20mgTAB/CAPS/GRAG/COMPORTABLETA/CAPSULA/GRAGEA/COMPRIMIDO/PERLAMODUALZ</v>
          </cell>
          <cell r="E797">
            <v>3972</v>
          </cell>
          <cell r="F797" t="str">
            <v>TECNOQUIMICA</v>
          </cell>
          <cell r="G797" t="str">
            <v>REG</v>
          </cell>
          <cell r="H797">
            <v>4293</v>
          </cell>
          <cell r="I797">
            <v>28</v>
          </cell>
        </row>
        <row r="798">
          <cell r="A798" t="str">
            <v>20134504-01</v>
          </cell>
          <cell r="B798">
            <v>300633</v>
          </cell>
          <cell r="C798" t="str">
            <v>METADONA</v>
          </cell>
          <cell r="D798" t="str">
            <v>METADONA CLORHIDRATO 10 MGTABLETA/CAPSULA/GRAGEA/COMPRIMIDO/PERLATABLETA/CAPSULA/GRAGEA/COMPRIMIDO/PERLAORALTABLETA/CAPSULA/GRAGEA/COMPRIMIDO/PERLA</v>
          </cell>
          <cell r="E798">
            <v>5456</v>
          </cell>
          <cell r="F798" t="str">
            <v xml:space="preserve"> F.D.S-CONTRINT</v>
          </cell>
          <cell r="G798" t="str">
            <v>NTI</v>
          </cell>
          <cell r="I798">
            <v>14</v>
          </cell>
        </row>
        <row r="799">
          <cell r="A799" t="str">
            <v>00059501-03</v>
          </cell>
          <cell r="B799">
            <v>238300</v>
          </cell>
          <cell r="C799" t="str">
            <v>METFORMINA</v>
          </cell>
          <cell r="D799" t="str">
            <v>METFORMINA CLORHIDRATO500mgTAB/CAPS/GRAG/COMPORTABLETA/CAPSULA/GRAGEA/COMPRIMIDO/PERLA N/A GLOCOPHAGE</v>
          </cell>
          <cell r="E799">
            <v>2916</v>
          </cell>
          <cell r="F799" t="str">
            <v>MERCK INT</v>
          </cell>
          <cell r="G799" t="str">
            <v>NTI</v>
          </cell>
          <cell r="I799">
            <v>28</v>
          </cell>
        </row>
        <row r="800">
          <cell r="A800" t="str">
            <v>00059502-04</v>
          </cell>
          <cell r="B800">
            <v>118195</v>
          </cell>
          <cell r="C800" t="str">
            <v>METFORMINA</v>
          </cell>
          <cell r="D800" t="str">
            <v>METFORMINA CLORHIDRATO850mgTAB/CAPS/GRAG/COMPORTABLETA/CAPSULA/GRAGEA/COMPRIMIDO/PERLAN/A</v>
          </cell>
          <cell r="E800">
            <v>3488</v>
          </cell>
          <cell r="F800" t="str">
            <v>MERCK INT POS</v>
          </cell>
          <cell r="G800" t="str">
            <v>NTI</v>
          </cell>
          <cell r="I800">
            <v>28</v>
          </cell>
        </row>
        <row r="801">
          <cell r="A801" t="str">
            <v>19941292-03</v>
          </cell>
          <cell r="B801">
            <v>276196</v>
          </cell>
          <cell r="C801" t="str">
            <v>METFORMINA</v>
          </cell>
          <cell r="D801" t="str">
            <v>METFORMINA CLORHIDRATO500mgTAB/CAPS/GRAG/COMPORTABLETA/CAPSULA/GRAGEA/COMPRIMIDO/PERLA N/A GLUCOPHAGE XR</v>
          </cell>
          <cell r="E801">
            <v>3061</v>
          </cell>
          <cell r="F801" t="str">
            <v>MERCK INT</v>
          </cell>
          <cell r="G801" t="str">
            <v>NTI</v>
          </cell>
          <cell r="I801">
            <v>28</v>
          </cell>
        </row>
        <row r="802">
          <cell r="A802" t="str">
            <v>19983328-02</v>
          </cell>
          <cell r="B802">
            <v>250836</v>
          </cell>
          <cell r="C802" t="str">
            <v>METFORMINA</v>
          </cell>
          <cell r="D802" t="str">
            <v>METFORMINA (GLUCOPHAGE XR 750 MG X 30 TABLETAS)750mgTABLETA DE LIBERACION PROLONGADAORAL19983328-2N/A</v>
          </cell>
          <cell r="E802">
            <v>4892</v>
          </cell>
          <cell r="F802" t="str">
            <v>MERCK INT</v>
          </cell>
          <cell r="G802" t="str">
            <v>NTI</v>
          </cell>
          <cell r="I802">
            <v>28</v>
          </cell>
        </row>
        <row r="803">
          <cell r="A803" t="str">
            <v>19993385-05</v>
          </cell>
          <cell r="B803">
            <v>274988</v>
          </cell>
          <cell r="C803" t="str">
            <v>METFORMINA</v>
          </cell>
          <cell r="D803" t="str">
            <v>METFORMINA CLORHIDRATO500mgTAB/CAPS/GRAG/COMPORTABLETA/CAPSULA/GRAGEA/COMPRIMIDO/PERLAN/A</v>
          </cell>
          <cell r="E803">
            <v>253</v>
          </cell>
          <cell r="F803" t="str">
            <v>GENFAR INT</v>
          </cell>
          <cell r="G803" t="str">
            <v>NTI</v>
          </cell>
          <cell r="I803">
            <v>28</v>
          </cell>
        </row>
        <row r="804">
          <cell r="A804" t="str">
            <v>20004233-02</v>
          </cell>
          <cell r="B804">
            <v>267335</v>
          </cell>
          <cell r="C804" t="str">
            <v>METFORMINA</v>
          </cell>
          <cell r="D804" t="str">
            <v>METFORMINA CLORHIDRATO1.000mgTAB/CAPS/GRAG/COMPORTABLETA/CAPSULA/GRAGEA/COMPRIMIDO/PERLA N/A GLUCOPHAGE</v>
          </cell>
          <cell r="E804">
            <v>4034</v>
          </cell>
          <cell r="F804" t="str">
            <v>MERCK INT</v>
          </cell>
          <cell r="G804" t="str">
            <v>NTI</v>
          </cell>
          <cell r="I804">
            <v>28</v>
          </cell>
        </row>
        <row r="805">
          <cell r="A805" t="str">
            <v>20048284-10</v>
          </cell>
          <cell r="B805">
            <v>232938</v>
          </cell>
          <cell r="C805" t="str">
            <v>METFORMINA</v>
          </cell>
          <cell r="D805" t="str">
            <v>METFORMINA CLORHIDRATO850mgTAB/CAPS/GRAG/COMPORTABLETA/CAPSULA/GRAGEA/COMPRIMIDO/PERLA N/A GMET</v>
          </cell>
          <cell r="E805">
            <v>1844</v>
          </cell>
          <cell r="F805" t="str">
            <v>PROCAPS</v>
          </cell>
          <cell r="G805" t="str">
            <v>NTI</v>
          </cell>
          <cell r="I805">
            <v>4</v>
          </cell>
        </row>
        <row r="806">
          <cell r="A806" t="str">
            <v>00048329-04</v>
          </cell>
          <cell r="B806">
            <v>153369</v>
          </cell>
          <cell r="C806" t="str">
            <v>METOCARBAMOL</v>
          </cell>
          <cell r="D806" t="str">
            <v>METOCARBAMOL L-S 750 MG X 20TABLETA/CAPSULA/GRAGEA/COMPRIMIDO/PERLATABLETA/CAPSULA/GRAGEA/COMPRIMIDO/PERLAORALTABLETA/CAPSULA/GRAGEA/COMPRIMIDO/PERLA</v>
          </cell>
          <cell r="E806">
            <v>1120</v>
          </cell>
          <cell r="F806" t="str">
            <v>LA SANTE</v>
          </cell>
          <cell r="G806" t="str">
            <v>NTI</v>
          </cell>
          <cell r="I806">
            <v>16</v>
          </cell>
        </row>
        <row r="807">
          <cell r="A807" t="str">
            <v>19948280-04</v>
          </cell>
          <cell r="B807">
            <v>242010</v>
          </cell>
          <cell r="C807" t="str">
            <v>METOCARBAMOL</v>
          </cell>
          <cell r="D807" t="str">
            <v>METOCARBAMOL750mgTAB/CAPS/GRAG/COMPORTABLETA/CAPSULA/GRAGEA/COMPRIMIDO/PERLA N/A MIOFLEX</v>
          </cell>
          <cell r="E807">
            <v>244</v>
          </cell>
          <cell r="F807" t="str">
            <v>LABINCO INT</v>
          </cell>
          <cell r="G807" t="str">
            <v>NTI</v>
          </cell>
          <cell r="I807">
            <v>28</v>
          </cell>
        </row>
        <row r="808">
          <cell r="A808" t="str">
            <v>19932174-03</v>
          </cell>
          <cell r="B808">
            <v>110433</v>
          </cell>
          <cell r="C808" t="str">
            <v>METOCLOPRAMIDA</v>
          </cell>
          <cell r="D808" t="str">
            <v>METOCLOPRAMIDA (CLORHIDRATO)10mg (base)TAB/CAPS/GRAG/COMPORTABLETA/CAPSULA/GRAGEA/COMPRIMIDO/PERLAN/A PLASIL 10 MG</v>
          </cell>
          <cell r="E808">
            <v>2736</v>
          </cell>
          <cell r="F808" t="str">
            <v>BUSSIE</v>
          </cell>
          <cell r="G808" t="str">
            <v>NTI</v>
          </cell>
          <cell r="I808">
            <v>4</v>
          </cell>
        </row>
        <row r="809">
          <cell r="A809" t="str">
            <v>00033788-04</v>
          </cell>
          <cell r="B809">
            <v>238728</v>
          </cell>
          <cell r="C809" t="str">
            <v>METOPROLOL SUCCINATO</v>
          </cell>
          <cell r="D809" t="str">
            <v>METOPROLOL SUCCINATO 100mgTAB/CAPS/GRAG/COMPORTABLETA/CAPSULA/GRAGEA/COMPRIMIDO/PERLABETALOC ZOK 100MG</v>
          </cell>
          <cell r="E809">
            <v>1235</v>
          </cell>
          <cell r="F809" t="str">
            <v>ASTRA INT 39%</v>
          </cell>
          <cell r="G809" t="str">
            <v>REG</v>
          </cell>
          <cell r="H809">
            <v>1235</v>
          </cell>
          <cell r="I809">
            <v>28</v>
          </cell>
        </row>
        <row r="810">
          <cell r="A810" t="str">
            <v>00200541-11</v>
          </cell>
          <cell r="B810">
            <v>238729</v>
          </cell>
          <cell r="C810" t="str">
            <v>METOPROLOL SUCCINATO</v>
          </cell>
          <cell r="D810" t="str">
            <v>metoprolol tartrato50mgTAB/CAPS/GRAG/COMPORTABLETA/CAPSULA/GRAGEA/COMPRIMIDO/PERLABETALOC ZOK 50MG</v>
          </cell>
          <cell r="E810">
            <v>617</v>
          </cell>
          <cell r="F810" t="str">
            <v>ASTR ZEN INT NC</v>
          </cell>
          <cell r="G810" t="str">
            <v>REG</v>
          </cell>
          <cell r="H810">
            <v>617</v>
          </cell>
          <cell r="I810">
            <v>28</v>
          </cell>
        </row>
        <row r="811">
          <cell r="A811" t="str">
            <v>19927923-06</v>
          </cell>
          <cell r="B811">
            <v>223652</v>
          </cell>
          <cell r="C811" t="str">
            <v>METOPROLOL SUCCINATO</v>
          </cell>
          <cell r="D811" t="str">
            <v>METOPROLOL SUCCINATO 25mgTAB/CAPS/GRAG/COMPORTABLETA/CAPSULA/GRAGEA/COMPRIMIDO/PERLABETALOC ZOK DE 20MG</v>
          </cell>
          <cell r="E811">
            <v>308</v>
          </cell>
          <cell r="F811" t="str">
            <v>ASTRA ZEN INT</v>
          </cell>
          <cell r="G811" t="str">
            <v>REG</v>
          </cell>
          <cell r="H811">
            <v>308</v>
          </cell>
          <cell r="I811">
            <v>28</v>
          </cell>
        </row>
        <row r="812">
          <cell r="A812" t="str">
            <v>19927154-05</v>
          </cell>
          <cell r="B812">
            <v>190888</v>
          </cell>
          <cell r="C812" t="str">
            <v>METOTREXATO</v>
          </cell>
          <cell r="D812" t="str">
            <v>METOTREXATE2.5mgTAB/CAPS/GRAG/COMPORTABLETA/CAPSULA/GRAGEA/COMPRIMIDO/PERLA N/A</v>
          </cell>
          <cell r="E812">
            <v>523</v>
          </cell>
          <cell r="F812" t="str">
            <v>ADIUM SAS</v>
          </cell>
          <cell r="G812" t="str">
            <v>NTI</v>
          </cell>
          <cell r="I812">
            <v>28</v>
          </cell>
        </row>
        <row r="813">
          <cell r="A813" t="str">
            <v>00036615-03</v>
          </cell>
          <cell r="B813">
            <v>999429</v>
          </cell>
          <cell r="C813" t="str">
            <v>METRONIDAZOL</v>
          </cell>
          <cell r="D813" t="str">
            <v>METRONIDAZOL500mgTAB/CAPS/GRAG/COMPORTABLETA/CAPSULA/GRAGEA/COMPRIMIDO/PERLA N/A MTROZINC</v>
          </cell>
          <cell r="E813">
            <v>2804</v>
          </cell>
          <cell r="F813" t="str">
            <v>SIEGFRIED</v>
          </cell>
          <cell r="G813" t="str">
            <v>NTI</v>
          </cell>
          <cell r="I813">
            <v>4</v>
          </cell>
        </row>
        <row r="814">
          <cell r="A814" t="str">
            <v>01983837-01</v>
          </cell>
          <cell r="B814">
            <v>171846</v>
          </cell>
          <cell r="C814" t="str">
            <v>METRONIDAZOL</v>
          </cell>
          <cell r="D814" t="str">
            <v>METRONIDAZOL500mgOVULO/TABLETAVAGÓVULO/CAPSULA VAGINAL/TABLETA VAGINAL N/A OVULOS</v>
          </cell>
          <cell r="E814">
            <v>1416</v>
          </cell>
          <cell r="F814" t="str">
            <v>COLMED DESCONTI</v>
          </cell>
          <cell r="G814" t="str">
            <v>NTI</v>
          </cell>
          <cell r="I814">
            <v>16</v>
          </cell>
        </row>
        <row r="815">
          <cell r="A815" t="str">
            <v>19934636-01</v>
          </cell>
          <cell r="B815">
            <v>307</v>
          </cell>
          <cell r="C815" t="str">
            <v>METRONIDAZOL+NIFUROXAZIDA</v>
          </cell>
          <cell r="D815" t="str">
            <v>METARSAL120MLSOLUCIÒNFRASCOTOPICASOLUCIÒN</v>
          </cell>
          <cell r="E815">
            <v>58059</v>
          </cell>
          <cell r="F815" t="str">
            <v>BAGO AGOTADOS</v>
          </cell>
          <cell r="G815" t="str">
            <v>NTI</v>
          </cell>
          <cell r="I815">
            <v>4</v>
          </cell>
        </row>
        <row r="816">
          <cell r="A816" t="str">
            <v>19964520-01</v>
          </cell>
          <cell r="B816">
            <v>2209</v>
          </cell>
          <cell r="C816" t="str">
            <v>METRONIDAZOL+NIFUROXAZIDA</v>
          </cell>
          <cell r="D816" t="str">
            <v>METRONIDAZOL 600mg - NIFUROXAZIDA 200 mg CAPSULA (KRODEX F COMPUESTO 600/200 MG CAJA X 20 CAPSULAS)600+200 mgCAPSULAORAL19964520-1 N/A METARSAL N</v>
          </cell>
          <cell r="E816">
            <v>2027</v>
          </cell>
          <cell r="F816" t="str">
            <v>COASPHARMA</v>
          </cell>
          <cell r="G816" t="str">
            <v>NTI</v>
          </cell>
          <cell r="I816">
            <v>4</v>
          </cell>
        </row>
        <row r="817">
          <cell r="A817" t="str">
            <v>20195414-02</v>
          </cell>
          <cell r="B817">
            <v>309344</v>
          </cell>
          <cell r="C817" t="str">
            <v>METRONIDAZOL+NISTATINA</v>
          </cell>
          <cell r="D817" t="str">
            <v>METRONIDAZOL + NISTATINA500mg+100.000 UIOVULO/TABLETAVAGÓVULO/CAPSULA VAGINAL/TABLETA VAGINAL N/A</v>
          </cell>
          <cell r="E817">
            <v>4008</v>
          </cell>
          <cell r="F817" t="str">
            <v>TECNOQUIMICA</v>
          </cell>
          <cell r="G817" t="str">
            <v>NTI</v>
          </cell>
          <cell r="I817">
            <v>16</v>
          </cell>
        </row>
        <row r="818">
          <cell r="A818" t="str">
            <v>20079767-01</v>
          </cell>
          <cell r="B818">
            <v>273807</v>
          </cell>
          <cell r="C818" t="str">
            <v>MEXAZOLAM</v>
          </cell>
          <cell r="D818" t="str">
            <v>MEXAZOLAM1mgTAB/CAPS/GRAG/COMPVOTABLETA/CAPSULA/GRAGEA/COMPRIMIDO/PERLA N/A SEDOXIL</v>
          </cell>
          <cell r="E818">
            <v>4220</v>
          </cell>
          <cell r="F818" t="str">
            <v>EUROETIKA</v>
          </cell>
          <cell r="G818" t="str">
            <v>NTI</v>
          </cell>
          <cell r="I818">
            <v>4</v>
          </cell>
        </row>
        <row r="819">
          <cell r="A819" t="str">
            <v>00029473-01</v>
          </cell>
          <cell r="B819">
            <v>116085</v>
          </cell>
          <cell r="C819" t="str">
            <v>MINOXIDIL</v>
          </cell>
          <cell r="D819" t="str">
            <v>MINOXIDIL (MINOXIDIL LOCION CAPILAR X 60 ML)20(%)SOLUCION TOPICATOPICA (EXTERNA)29473-1 N/A</v>
          </cell>
          <cell r="E819">
            <v>38202</v>
          </cell>
          <cell r="F819" t="str">
            <v>TECNOQUIMICA</v>
          </cell>
          <cell r="G819" t="str">
            <v>NTI</v>
          </cell>
          <cell r="I819">
            <v>16</v>
          </cell>
        </row>
        <row r="820">
          <cell r="A820" t="str">
            <v>20087385-02</v>
          </cell>
          <cell r="B820">
            <v>268274</v>
          </cell>
          <cell r="C820" t="str">
            <v>MINOXIDIL</v>
          </cell>
          <cell r="D820" t="str">
            <v>MINOXIDIL0,05SOLUCION/SUSPENSIONTOPFRASCO N/A EDAPIL</v>
          </cell>
          <cell r="E820">
            <v>153133</v>
          </cell>
          <cell r="F820" t="str">
            <v>MEGALABS</v>
          </cell>
          <cell r="G820" t="str">
            <v>NTI</v>
          </cell>
          <cell r="I820">
            <v>16</v>
          </cell>
        </row>
        <row r="821">
          <cell r="A821" t="str">
            <v>20190032-01</v>
          </cell>
          <cell r="B821">
            <v>307167</v>
          </cell>
          <cell r="C821" t="str">
            <v>MINOXIDIL</v>
          </cell>
          <cell r="D821" t="str">
            <v>MINOXIDIL0,02SPRAYTOPSPRAY N/A</v>
          </cell>
          <cell r="E821">
            <v>35022</v>
          </cell>
          <cell r="F821" t="str">
            <v>GENFAR</v>
          </cell>
          <cell r="G821" t="str">
            <v>NTI</v>
          </cell>
          <cell r="I821">
            <v>16</v>
          </cell>
        </row>
        <row r="822">
          <cell r="A822" t="str">
            <v>20104297-03</v>
          </cell>
          <cell r="B822">
            <v>277785</v>
          </cell>
          <cell r="C822" t="str">
            <v>MIRABEGRON</v>
          </cell>
          <cell r="D822" t="str">
            <v>MIRABEGRON50mgTAB/CAPS/GRAG/COMPORTABLETA/CAPSULA/GRAGEA/COMPRIMIDO/PERLAMYRBETRIC 50 MG</v>
          </cell>
          <cell r="E822">
            <v>4782</v>
          </cell>
          <cell r="F822" t="str">
            <v>ASTELLAS INT</v>
          </cell>
          <cell r="G822" t="str">
            <v>REG</v>
          </cell>
          <cell r="H822">
            <v>4782</v>
          </cell>
          <cell r="I822">
            <v>28</v>
          </cell>
        </row>
        <row r="823">
          <cell r="A823" t="str">
            <v>20052424-06</v>
          </cell>
          <cell r="B823">
            <v>276127</v>
          </cell>
          <cell r="C823" t="str">
            <v>MIRTAZAPINA</v>
          </cell>
          <cell r="D823" t="str">
            <v>MIRTAZAPINA30mgTAB/CAPS/GRAG/COMPORTABLETA/CAPSULA/GRAGEA/COMPRIMIDO/PERLA</v>
          </cell>
          <cell r="E823">
            <v>543</v>
          </cell>
          <cell r="F823" t="str">
            <v>HUMAX INT</v>
          </cell>
          <cell r="G823" t="str">
            <v>REG</v>
          </cell>
          <cell r="H823">
            <v>543</v>
          </cell>
          <cell r="I823">
            <v>28</v>
          </cell>
        </row>
        <row r="824">
          <cell r="A824" t="str">
            <v>19968015-01</v>
          </cell>
          <cell r="B824">
            <v>139723</v>
          </cell>
          <cell r="C824" t="str">
            <v>MOMETASONA FUROATO</v>
          </cell>
          <cell r="D824" t="str">
            <v>MOMETASONA (DERMACORTINE CREMA X 15 GRAMOS.)0.1(%)EMULSIONTOPICA (EXTERNA)19968015-1 N/A</v>
          </cell>
          <cell r="E824">
            <v>88287</v>
          </cell>
          <cell r="F824" t="str">
            <v>MEGALABS</v>
          </cell>
          <cell r="G824" t="str">
            <v>NTI</v>
          </cell>
          <cell r="I824">
            <v>16</v>
          </cell>
        </row>
        <row r="825">
          <cell r="A825" t="str">
            <v>20103965-03</v>
          </cell>
          <cell r="B825">
            <v>782</v>
          </cell>
          <cell r="C825" t="str">
            <v>MOMETASONA FUROATO</v>
          </cell>
          <cell r="D825" t="str">
            <v>ELOCOM0,001CREMA TOPICATUBOTOPICACREMA TOPICA</v>
          </cell>
          <cell r="E825">
            <v>126463</v>
          </cell>
          <cell r="F825" t="str">
            <v>BUSSIE</v>
          </cell>
          <cell r="G825" t="str">
            <v>NTI</v>
          </cell>
          <cell r="I825">
            <v>4</v>
          </cell>
        </row>
        <row r="826">
          <cell r="A826" t="str">
            <v>00224286-02</v>
          </cell>
          <cell r="B826">
            <v>247290</v>
          </cell>
          <cell r="C826" t="str">
            <v>MONTELUKAST</v>
          </cell>
          <cell r="D826" t="str">
            <v>MONTELUKAST (SODICO)10mg (base)TAB/CAPS/GRAG/COMPORTABLETA/CAPSULA/GRAGEA/COMPRIMIDO/PERLASINGULAIR</v>
          </cell>
          <cell r="E826">
            <v>2521</v>
          </cell>
          <cell r="F826" t="str">
            <v>MSD INT</v>
          </cell>
          <cell r="G826" t="str">
            <v>REG</v>
          </cell>
          <cell r="H826">
            <v>2521</v>
          </cell>
          <cell r="I826">
            <v>28</v>
          </cell>
        </row>
        <row r="827">
          <cell r="A827" t="str">
            <v>20142847-02</v>
          </cell>
          <cell r="B827">
            <v>286596</v>
          </cell>
          <cell r="C827" t="str">
            <v>MONTELUKAST + LEVOCETIRIZINA</v>
          </cell>
          <cell r="D827" t="str">
            <v>MONTELUKAST + LEVOCETIRIZINA(10+5)mgTAB/CAPS/GRAG/COMPORTABLETA/CAPSULA/GRAGEA/COMPRIMIDO/PERLA N/A GLEMONT L</v>
          </cell>
          <cell r="E827">
            <v>10348</v>
          </cell>
          <cell r="F827" t="str">
            <v>GLENMARK</v>
          </cell>
          <cell r="G827" t="str">
            <v>NTI</v>
          </cell>
          <cell r="I827">
            <v>4</v>
          </cell>
        </row>
        <row r="828">
          <cell r="A828" t="str">
            <v>20171823-03</v>
          </cell>
          <cell r="B828">
            <v>300642</v>
          </cell>
          <cell r="C828" t="str">
            <v>MONTELUKAST + LEVOCETIRIZINA</v>
          </cell>
          <cell r="D828" t="str">
            <v>MONTELUKAST + DESLORATADINA(10+5)mgTAB/CAPS/GRAG/COMPORTABLETA/CAPSULA/GRAGEA/COMPRIMIDO/PERLA N/A RENESTEX</v>
          </cell>
          <cell r="E828">
            <v>10223</v>
          </cell>
          <cell r="F828" t="str">
            <v>PROCAPS</v>
          </cell>
          <cell r="G828" t="str">
            <v>NTI</v>
          </cell>
          <cell r="I828">
            <v>4</v>
          </cell>
        </row>
        <row r="829">
          <cell r="A829" t="str">
            <v>19948385-10</v>
          </cell>
          <cell r="B829">
            <v>88777</v>
          </cell>
          <cell r="C829" t="str">
            <v>MOSAPRIDA CITRATO</v>
          </cell>
          <cell r="D829" t="str">
            <v>MOXAR5MGTABLETA/CAPSULA/GRAGEA/COMPRIMIDO/PERLATABLETA/CAPSULA/GRAGEA/COMPRIMIDO/PERLAORALTABLETA/CAPSULA/GRAGEA/COMPRIMIDO/PERLA</v>
          </cell>
          <cell r="E829">
            <v>5971</v>
          </cell>
          <cell r="F829" t="str">
            <v>BUSSIE</v>
          </cell>
          <cell r="G829" t="str">
            <v>NTI</v>
          </cell>
          <cell r="I829">
            <v>4</v>
          </cell>
        </row>
        <row r="830">
          <cell r="A830" t="str">
            <v>19953629-03</v>
          </cell>
          <cell r="B830">
            <v>267336</v>
          </cell>
          <cell r="C830" t="str">
            <v>MOSAPRIDA CITRATO</v>
          </cell>
          <cell r="D830" t="str">
            <v>REFLUCIL5MGTABLETA/CAPSULA/GRAGEA/COMPRIMIDO/PERLATABLETA/CAPSULA/GRAGEA/COMPRIMIDO/PERLAORALTABLETA/CAPSULA/GRAGEA/COMPRIMIDO/PERLA</v>
          </cell>
          <cell r="E830">
            <v>5658</v>
          </cell>
          <cell r="F830" t="str">
            <v>ADIUM SAS</v>
          </cell>
          <cell r="G830" t="str">
            <v>NTI</v>
          </cell>
          <cell r="I830">
            <v>28</v>
          </cell>
        </row>
        <row r="831">
          <cell r="A831" t="str">
            <v>20066546-03</v>
          </cell>
          <cell r="B831">
            <v>273815</v>
          </cell>
          <cell r="C831" t="str">
            <v>MOSAPRIDA CITRATO</v>
          </cell>
          <cell r="D831" t="str">
            <v>CILAMOS5MGTABLETA/CAPSULA/GRAGEA/COMPRIMIDO/PERLATABLETA/CAPSULA/GRAGEA/COMPRIMIDO/PERLAORALTABLETA/CAPSULA/GRAGEA/COMPRIMIDO/PERLA</v>
          </cell>
          <cell r="E831">
            <v>4460</v>
          </cell>
          <cell r="F831" t="str">
            <v>ANZG INT</v>
          </cell>
          <cell r="G831" t="str">
            <v>NTI</v>
          </cell>
          <cell r="I831">
            <v>28</v>
          </cell>
        </row>
        <row r="832">
          <cell r="A832" t="str">
            <v>20007744-03</v>
          </cell>
          <cell r="B832">
            <v>199881</v>
          </cell>
          <cell r="C832" t="str">
            <v>MOSAPRIDA+SIMETICONA</v>
          </cell>
          <cell r="D832" t="str">
            <v>MOXAR SI5/125MGTABLETA/CAPSULA/GRAGEA/COMPRIMIDO/PERLATABLETA/CAPSULA/GRAGEA/COMPRIMIDO/PERLAORALTABLETA/CAPSULA/GRAGEA/COMPRIMIDO/PERLA</v>
          </cell>
          <cell r="E832">
            <v>6387</v>
          </cell>
          <cell r="F832" t="str">
            <v>BUSSIE</v>
          </cell>
          <cell r="G832" t="str">
            <v>NTI</v>
          </cell>
          <cell r="I832">
            <v>4</v>
          </cell>
        </row>
        <row r="833">
          <cell r="A833" t="str">
            <v>19902058-04</v>
          </cell>
          <cell r="B833">
            <v>242781</v>
          </cell>
          <cell r="C833" t="str">
            <v>MOXIFLOXACINA</v>
          </cell>
          <cell r="D833" t="str">
            <v>MOXIFLOXACINO (CLORHIDRATO)400mg (base)TAB/CAPS/GRAG/COMPORTABLETA/CAPSULA/GRAGEA/COMPRIMIDO/PERLAAVELOX 400MG</v>
          </cell>
          <cell r="E833">
            <v>8860</v>
          </cell>
          <cell r="F833" t="str">
            <v>BAYER INT</v>
          </cell>
          <cell r="G833" t="str">
            <v>REG</v>
          </cell>
          <cell r="H833">
            <v>8860</v>
          </cell>
          <cell r="I833">
            <v>28</v>
          </cell>
        </row>
        <row r="834">
          <cell r="A834" t="str">
            <v>19980018-01</v>
          </cell>
          <cell r="B834">
            <v>175867</v>
          </cell>
          <cell r="C834" t="str">
            <v>MOXIFLOXACINA</v>
          </cell>
          <cell r="D834" t="str">
            <v>MOXIFLOXACINA CLORHIDRATO0.5% (base)SOLUCION/SUSPENSIONOFTFRASCOQUIMOX</v>
          </cell>
          <cell r="E834">
            <v>28262</v>
          </cell>
          <cell r="F834" t="str">
            <v>ESP OFTAL INT</v>
          </cell>
          <cell r="G834" t="str">
            <v>REG</v>
          </cell>
          <cell r="H834">
            <v>86946</v>
          </cell>
          <cell r="I834">
            <v>28</v>
          </cell>
        </row>
        <row r="835">
          <cell r="A835">
            <v>20094489</v>
          </cell>
          <cell r="B835">
            <v>306034</v>
          </cell>
          <cell r="C835" t="str">
            <v>MULTIVITAMINAS+MINERALES</v>
          </cell>
          <cell r="D835" t="str">
            <v>MULTIVIT M NFNATABLETA/CAPSULA/GRAGEA/COMPRIMIDO/PERLATABLETA/CAPSULA/GRAGEA/COMPRIMIDO/PERLAORALTABLETA/CAPSULA/GRAGEA/COMPRIMIDO/PERLA</v>
          </cell>
          <cell r="E835">
            <v>967</v>
          </cell>
          <cell r="F835" t="str">
            <v>PROCAPS</v>
          </cell>
          <cell r="G835" t="str">
            <v>NTI</v>
          </cell>
          <cell r="I835">
            <v>16</v>
          </cell>
        </row>
        <row r="836">
          <cell r="A836" t="str">
            <v>20018316-02</v>
          </cell>
          <cell r="B836">
            <v>206001</v>
          </cell>
          <cell r="C836" t="str">
            <v>MUPIROCINA+CLOTRIMAZOL+MOMETAS</v>
          </cell>
          <cell r="D836" t="str">
            <v>CLOTRIMAZOL0,01CREMATOPTUBO/FRASCO/DISPOSITIVO N/A DERMA Q 1,00% POR 20GR</v>
          </cell>
          <cell r="E836">
            <v>63893</v>
          </cell>
          <cell r="F836" t="str">
            <v>BUSSIE</v>
          </cell>
          <cell r="G836" t="str">
            <v>NTI</v>
          </cell>
          <cell r="I836">
            <v>4</v>
          </cell>
        </row>
        <row r="837">
          <cell r="A837" t="str">
            <v>20018316-03</v>
          </cell>
          <cell r="B837">
            <v>239416</v>
          </cell>
          <cell r="C837" t="str">
            <v>MUPIROCINA+CLOTRIMAZOL+MOMETAS</v>
          </cell>
          <cell r="D837" t="str">
            <v>CLOTRIMAZOL0,01CREMATOPTUBO/FRASCO/DISPOSITIVO N/A DERMA Q 1,00% POR 40GR</v>
          </cell>
          <cell r="E837">
            <v>85529</v>
          </cell>
          <cell r="F837" t="str">
            <v xml:space="preserve"> GALENO</v>
          </cell>
          <cell r="G837" t="str">
            <v>NTI</v>
          </cell>
          <cell r="I837">
            <v>4</v>
          </cell>
        </row>
        <row r="838">
          <cell r="A838" t="str">
            <v>00033777-03</v>
          </cell>
          <cell r="B838">
            <v>30</v>
          </cell>
          <cell r="C838" t="str">
            <v>N-ACETILCISTEINA</v>
          </cell>
          <cell r="D838" t="str">
            <v>ACETILCISTEINA200mgGRANULADO PARA RECONSTITUCIONORSACHET/SOBRE N/A FLUIMUCIL</v>
          </cell>
          <cell r="E838">
            <v>2027</v>
          </cell>
          <cell r="F838" t="str">
            <v>ZAMBON</v>
          </cell>
          <cell r="G838" t="str">
            <v>NTI</v>
          </cell>
          <cell r="I838">
            <v>4</v>
          </cell>
        </row>
        <row r="839">
          <cell r="A839" t="str">
            <v>19939035-02</v>
          </cell>
          <cell r="B839">
            <v>202698</v>
          </cell>
          <cell r="C839" t="str">
            <v>N-ACETILCISTEINA</v>
          </cell>
          <cell r="D839" t="str">
            <v>ACETILCISTEINA600mgGRANULADO PARA RECONSTITUCIONORSACHET/SOBRE N/A FLUIMUCIL</v>
          </cell>
          <cell r="E839">
            <v>3590</v>
          </cell>
          <cell r="F839" t="str">
            <v>ZAMBON</v>
          </cell>
          <cell r="G839" t="str">
            <v>NTI</v>
          </cell>
          <cell r="I839">
            <v>4</v>
          </cell>
        </row>
        <row r="840">
          <cell r="A840" t="str">
            <v>20004252-01</v>
          </cell>
          <cell r="B840">
            <v>201210</v>
          </cell>
          <cell r="C840" t="str">
            <v>N-ACETILCISTEINA</v>
          </cell>
          <cell r="D840" t="str">
            <v>ACETILCISTEINA600mgGRANULADO PARA RECONSTITUCIONORSACHET/SOBRE N/A FLUMIXOL</v>
          </cell>
          <cell r="E840">
            <v>4436</v>
          </cell>
          <cell r="F840" t="str">
            <v>NOVAMED</v>
          </cell>
          <cell r="G840" t="str">
            <v>NTI</v>
          </cell>
          <cell r="I840">
            <v>4</v>
          </cell>
        </row>
        <row r="841">
          <cell r="A841" t="str">
            <v>19907773-02</v>
          </cell>
          <cell r="B841">
            <v>491</v>
          </cell>
          <cell r="C841" t="str">
            <v>NAFAZOLINA CLORHIDRATO</v>
          </cell>
          <cell r="D841" t="str">
            <v>NAFAZOLINA1mg/ml SOLUCION/SUSPENSION EN GOTASOFTFRASCO N/A OFTALMOTRISOL</v>
          </cell>
          <cell r="E841">
            <v>29305</v>
          </cell>
          <cell r="F841" t="str">
            <v>INCOBRA</v>
          </cell>
          <cell r="G841" t="str">
            <v>NTI</v>
          </cell>
          <cell r="I841">
            <v>4</v>
          </cell>
        </row>
        <row r="842">
          <cell r="A842" t="str">
            <v>00040600-15</v>
          </cell>
          <cell r="B842">
            <v>220801</v>
          </cell>
          <cell r="C842" t="str">
            <v>NAPROXENO</v>
          </cell>
          <cell r="D842" t="str">
            <v>APRONAX 275MGTABLETA/CAPSULA/GRAGEA/COMPRIMIDO/PERLATABLETA/CAPSULA/GRAGEA/COMPRIMIDO/PERLAORALTABLETA/CAPSULA/GRAGEA/COMPRIMIDO/PERLA</v>
          </cell>
          <cell r="E842">
            <v>5175</v>
          </cell>
          <cell r="F842" t="str">
            <v>BAYER</v>
          </cell>
          <cell r="G842" t="str">
            <v>NTI</v>
          </cell>
          <cell r="I842">
            <v>16</v>
          </cell>
        </row>
        <row r="843">
          <cell r="A843" t="str">
            <v>19953926-01</v>
          </cell>
          <cell r="B843">
            <v>109155</v>
          </cell>
          <cell r="C843" t="str">
            <v>NAPROXENO</v>
          </cell>
          <cell r="D843" t="str">
            <v>NAPROXENO (SODICO)250mgTAB/CAPS/GRAG/COMPORTABLETA/CAPSULA/GRAGEA/COMPRIMIDO/PERLA N/A NAPROXEN</v>
          </cell>
          <cell r="E843">
            <v>646</v>
          </cell>
          <cell r="F843" t="str">
            <v>LA SANTE</v>
          </cell>
          <cell r="G843" t="str">
            <v>NTI</v>
          </cell>
          <cell r="I843">
            <v>16</v>
          </cell>
        </row>
        <row r="844">
          <cell r="A844" t="str">
            <v>20024731-19</v>
          </cell>
          <cell r="B844">
            <v>277004</v>
          </cell>
          <cell r="C844" t="str">
            <v>NAPROXENO</v>
          </cell>
          <cell r="D844" t="str">
            <v>DURAFEX E FORTE250+325+65 MGTABLETA/CAPSULA/GRAGEA/COMPRIMIDO/PERLATABLETA/CAPSULA/GRAGEA/COMPRIMIDO/PERLAORALTABLETA/CAPSULA/GRAGEA/COMPRIMIDO/PERLA</v>
          </cell>
          <cell r="E844">
            <v>3288</v>
          </cell>
          <cell r="F844" t="str">
            <v>TECNOQUIMICA</v>
          </cell>
          <cell r="G844" t="str">
            <v>NTI</v>
          </cell>
          <cell r="I844">
            <v>16</v>
          </cell>
        </row>
        <row r="845">
          <cell r="A845" t="str">
            <v>19992938-15</v>
          </cell>
          <cell r="B845">
            <v>306526</v>
          </cell>
          <cell r="C845" t="str">
            <v>NAPROXENO + CAFEINA +ACETAMINO</v>
          </cell>
          <cell r="D845" t="str">
            <v>ACETAMINOFEN + NAPROXENO + CAFEINA(325+250+65)mgTAB/CAPS/GRAG/COMPORTABLETA/CAPSULA/GRAGEA/COMPRIMIDO/PERLA N/A MOVIDOL</v>
          </cell>
          <cell r="E845">
            <v>3205</v>
          </cell>
          <cell r="F845" t="str">
            <v>LAFRANCOL</v>
          </cell>
          <cell r="G845" t="str">
            <v>NTI</v>
          </cell>
          <cell r="I845">
            <v>16</v>
          </cell>
        </row>
        <row r="846">
          <cell r="A846" t="str">
            <v>20073098-02</v>
          </cell>
          <cell r="B846">
            <v>249807</v>
          </cell>
          <cell r="C846" t="str">
            <v>NAPROXENO + ESOMEPRAZOL</v>
          </cell>
          <cell r="D846" t="str">
            <v>ESOMEPRAZOL + NAPROXENO(20+500)mgTAB/CAPS/GRAG/COMPORTABLETA/CAPSULA/GRAGEA/COMPRIMIDO/PERLA N/A NAPROXOL</v>
          </cell>
          <cell r="E846">
            <v>5468</v>
          </cell>
          <cell r="F846" t="str">
            <v>NOVAMED</v>
          </cell>
          <cell r="G846" t="str">
            <v>NTI</v>
          </cell>
          <cell r="I846">
            <v>4</v>
          </cell>
        </row>
        <row r="847">
          <cell r="A847" t="str">
            <v>20072221-03</v>
          </cell>
          <cell r="B847">
            <v>253347</v>
          </cell>
          <cell r="C847" t="str">
            <v>NAPROXENO+TIOCOLCHICOSIDO</v>
          </cell>
          <cell r="D847" t="str">
            <v>NAPROXENO + TIOCOLCHICOSIDO(250+4)mgTAB/CAPS/GRAG/COMPORTABLETA/CAPSULA/GRAGEA/COMPRIMIDO/PERLA N/A FLEXIMAX NAP</v>
          </cell>
          <cell r="E847">
            <v>5746</v>
          </cell>
          <cell r="F847" t="str">
            <v>LFC INT</v>
          </cell>
          <cell r="G847" t="str">
            <v>NTI</v>
          </cell>
          <cell r="I847">
            <v>28</v>
          </cell>
        </row>
        <row r="848">
          <cell r="A848" t="str">
            <v>00219084-03</v>
          </cell>
          <cell r="B848">
            <v>229134</v>
          </cell>
          <cell r="C848" t="str">
            <v>NARATRIPTAN CLORH</v>
          </cell>
          <cell r="D848" t="str">
            <v>NARATRIPTAN 2.5mgTAB/CAPS/GRAG/COMPORTABLETA/CAPSULA/GRAGEA/COMPRIMIDO/PERLANARAMIG</v>
          </cell>
          <cell r="E848">
            <v>8231</v>
          </cell>
          <cell r="F848" t="str">
            <v>GLAXO</v>
          </cell>
          <cell r="G848" t="str">
            <v>RNC</v>
          </cell>
          <cell r="H848">
            <v>8231</v>
          </cell>
          <cell r="I848">
            <v>4</v>
          </cell>
        </row>
        <row r="849">
          <cell r="A849" t="str">
            <v>19915315-02</v>
          </cell>
          <cell r="B849">
            <v>269026</v>
          </cell>
          <cell r="C849" t="str">
            <v>NEBIVOLOL CLORHIDRATO</v>
          </cell>
          <cell r="D849" t="str">
            <v>NEBIVOLOL5mgTAB/CAPS/GRAG/COMPORTABLETA/CAPSULA/GRAGEA/COMPRIMIDO/PERLANEBILET 5MG</v>
          </cell>
          <cell r="E849">
            <v>1848</v>
          </cell>
          <cell r="F849" t="str">
            <v>A MENARIN INT</v>
          </cell>
          <cell r="G849" t="str">
            <v>REG</v>
          </cell>
          <cell r="H849">
            <v>1848</v>
          </cell>
          <cell r="I849">
            <v>28</v>
          </cell>
        </row>
        <row r="850">
          <cell r="A850" t="str">
            <v>20001377-05</v>
          </cell>
          <cell r="B850">
            <v>250916</v>
          </cell>
          <cell r="C850" t="str">
            <v>NEBIVOLOL CLORHIDRATO</v>
          </cell>
          <cell r="D850" t="str">
            <v>NEBIVOLOL5mgTAB/CAPS/GRAG/COMPORTABLETA/CAPSULA/GRAGEA/COMPRIMIDO/PERLANABILA 5MG</v>
          </cell>
          <cell r="E850">
            <v>1848</v>
          </cell>
          <cell r="F850" t="str">
            <v>ADIUM SAS</v>
          </cell>
          <cell r="G850" t="str">
            <v>REG</v>
          </cell>
          <cell r="H850">
            <v>1848</v>
          </cell>
          <cell r="I850">
            <v>28</v>
          </cell>
        </row>
        <row r="851">
          <cell r="A851" t="str">
            <v>00030620-01</v>
          </cell>
          <cell r="B851">
            <v>358</v>
          </cell>
          <cell r="C851" t="str">
            <v>NEOMICINA+POLIMIXINA+DEXAMETAS</v>
          </cell>
          <cell r="D851" t="str">
            <v>MAXITROL0,02SOLUCION FRASCO GOTEROOFTALMICASOLUCION</v>
          </cell>
          <cell r="E851">
            <v>69172</v>
          </cell>
          <cell r="F851" t="str">
            <v>NOVARTIS</v>
          </cell>
          <cell r="G851" t="str">
            <v>NTI</v>
          </cell>
          <cell r="I851">
            <v>4</v>
          </cell>
        </row>
        <row r="852">
          <cell r="A852" t="str">
            <v>00052976-02</v>
          </cell>
          <cell r="B852">
            <v>27483</v>
          </cell>
          <cell r="C852" t="str">
            <v>NEOMICINA+POLIMIXINA+DEXAMETAS</v>
          </cell>
          <cell r="D852" t="str">
            <v>WASSERTROL 5MLSOLUCION FRASCO GOTEROOFTALMICASOLUCION</v>
          </cell>
          <cell r="E852">
            <v>14795</v>
          </cell>
          <cell r="F852" t="str">
            <v>TECNOQUIMICA</v>
          </cell>
          <cell r="G852" t="str">
            <v>NTI</v>
          </cell>
          <cell r="I852">
            <v>28</v>
          </cell>
        </row>
        <row r="853">
          <cell r="A853" t="str">
            <v>19973105-02</v>
          </cell>
          <cell r="B853">
            <v>158515</v>
          </cell>
          <cell r="C853" t="str">
            <v>NEPAFENACO</v>
          </cell>
          <cell r="D853" t="str">
            <v>NEPAFENACO0,001SOLUCION/SUSPENSIONOFTFRASCONEPAOFTAL</v>
          </cell>
          <cell r="E853">
            <v>52816</v>
          </cell>
          <cell r="F853" t="str">
            <v>AXON</v>
          </cell>
          <cell r="G853" t="str">
            <v>RNC</v>
          </cell>
          <cell r="H853">
            <v>52816</v>
          </cell>
          <cell r="I853">
            <v>4</v>
          </cell>
        </row>
        <row r="854">
          <cell r="A854" t="str">
            <v>19938609-08</v>
          </cell>
          <cell r="B854">
            <v>299363</v>
          </cell>
          <cell r="C854" t="str">
            <v>NIFEDIPINO</v>
          </cell>
          <cell r="D854" t="str">
            <v>NIFEDIPINA LIBERACION OSMOTICA30mgTAB/CAPS/GRAG/COMPORTAB LIBERACION MODIFICADA N/A CARDIOSOL 30MG</v>
          </cell>
          <cell r="E854">
            <v>10291</v>
          </cell>
          <cell r="F854" t="str">
            <v>PROCAPS  INT CB</v>
          </cell>
          <cell r="G854" t="str">
            <v>NTI</v>
          </cell>
          <cell r="I854">
            <v>28</v>
          </cell>
        </row>
        <row r="855">
          <cell r="A855" t="str">
            <v>19938610-07</v>
          </cell>
          <cell r="B855">
            <v>299362</v>
          </cell>
          <cell r="C855" t="str">
            <v>NIFEDIPINO</v>
          </cell>
          <cell r="D855" t="str">
            <v>NIFEDIPINA LIBERACION SOSTENIDA60mgTAB/CAPS/GRAG/COMPORTABLETA/CAPSULA/GRAGEA/COMPRIMIDO/PERLA N/A CARDIOSOL 60MG</v>
          </cell>
          <cell r="E855">
            <v>7036</v>
          </cell>
          <cell r="F855" t="str">
            <v>PROCAPS  INT</v>
          </cell>
          <cell r="G855" t="str">
            <v>NTI</v>
          </cell>
          <cell r="I855">
            <v>28</v>
          </cell>
        </row>
        <row r="856">
          <cell r="A856" t="str">
            <v>20061399-01</v>
          </cell>
          <cell r="B856">
            <v>256149</v>
          </cell>
          <cell r="C856" t="str">
            <v>NIFEDIPINO</v>
          </cell>
          <cell r="D856" t="str">
            <v>NIFEDIPINA LIBERACION OSMOTICA30mgTAB/CAPS/GRAG/COMPORTAB LIBERACION MODIFICADA N/A BETLAZONE 30MG</v>
          </cell>
          <cell r="E856">
            <v>1862</v>
          </cell>
          <cell r="F856" t="str">
            <v>NOVAMED</v>
          </cell>
          <cell r="G856" t="str">
            <v>NTI</v>
          </cell>
          <cell r="I856">
            <v>4</v>
          </cell>
        </row>
        <row r="857">
          <cell r="A857" t="str">
            <v>20103118-01</v>
          </cell>
          <cell r="B857">
            <v>286048</v>
          </cell>
          <cell r="C857" t="str">
            <v>NIMESULIDA</v>
          </cell>
          <cell r="D857" t="str">
            <v>MESULID 40GR0,03GEL TOPICOTUBOTOPICAGEL TOPICO</v>
          </cell>
          <cell r="E857">
            <v>29515</v>
          </cell>
          <cell r="F857" t="str">
            <v>NOVAMED INT</v>
          </cell>
          <cell r="G857" t="str">
            <v>NTI</v>
          </cell>
          <cell r="I857">
            <v>28</v>
          </cell>
        </row>
        <row r="858">
          <cell r="A858" t="str">
            <v>19976349-02</v>
          </cell>
          <cell r="B858">
            <v>156490</v>
          </cell>
          <cell r="C858" t="str">
            <v>NIMODIPINA</v>
          </cell>
          <cell r="D858" t="str">
            <v>NIMODIPINO MK 30 MGTABLETA/CAPSULA/GRAGEA/COMPRIMIDO/PERLATABLETA/CAPSULA/GRAGEA/COMPRIMIDO/PERLAORALTABLETA/CAPSULA/GRAGEA/COMPRIMIDO/PERLA</v>
          </cell>
          <cell r="E858">
            <v>3253</v>
          </cell>
          <cell r="F858" t="str">
            <v>TECNOQUIMICA</v>
          </cell>
          <cell r="G858" t="str">
            <v>NTI</v>
          </cell>
          <cell r="I858">
            <v>16</v>
          </cell>
        </row>
        <row r="859">
          <cell r="A859" t="str">
            <v>19997076-01</v>
          </cell>
          <cell r="B859">
            <v>217200</v>
          </cell>
          <cell r="C859" t="str">
            <v>NISTATINA</v>
          </cell>
          <cell r="D859" t="str">
            <v>NISTATINA60MLSUSPENSIÒNFRASCOORALSUSPENSIÒN</v>
          </cell>
          <cell r="E859">
            <v>13347</v>
          </cell>
          <cell r="F859" t="str">
            <v>LABINCO INT</v>
          </cell>
          <cell r="G859" t="str">
            <v>NTI</v>
          </cell>
          <cell r="I859">
            <v>28</v>
          </cell>
        </row>
        <row r="860">
          <cell r="A860" t="str">
            <v>19940333-05</v>
          </cell>
          <cell r="B860">
            <v>113319</v>
          </cell>
          <cell r="C860" t="str">
            <v>NITAZOXANIDA</v>
          </cell>
          <cell r="D860" t="str">
            <v>NITAZOXANIDA500mgTAB/CAPS/GRAG/COMPORTABLETA/CAPSULA/GRAGEA/COMPRIMIDO/PERLA N/A CELECTAN</v>
          </cell>
          <cell r="E860">
            <v>24470</v>
          </cell>
          <cell r="F860" t="str">
            <v>FARMA</v>
          </cell>
          <cell r="G860" t="str">
            <v>NTI</v>
          </cell>
          <cell r="I860">
            <v>4</v>
          </cell>
        </row>
        <row r="861">
          <cell r="A861" t="str">
            <v>19942420-02</v>
          </cell>
          <cell r="B861">
            <v>123266</v>
          </cell>
          <cell r="C861" t="str">
            <v>NITAZOXANIDA</v>
          </cell>
          <cell r="D861" t="str">
            <v>NITAZOXANIDA500mgTAB/CAPS/GRAG/COMPORTABLETA/CAPSULA/GRAGEA/COMPRIMIDO/PERLA N/A KAZIDE</v>
          </cell>
          <cell r="E861">
            <v>15092</v>
          </cell>
          <cell r="F861" t="str">
            <v>LAFRANCOL</v>
          </cell>
          <cell r="G861" t="str">
            <v>NTI</v>
          </cell>
          <cell r="I861">
            <v>4</v>
          </cell>
        </row>
        <row r="862">
          <cell r="A862" t="str">
            <v>19943936-06</v>
          </cell>
          <cell r="B862">
            <v>118405</v>
          </cell>
          <cell r="C862" t="str">
            <v>NITAZOXANIDA</v>
          </cell>
          <cell r="D862" t="str">
            <v>NITAZOXANIDA500mgTAB/CAPS/GRAG/COMPORTABLETA/CAPSULA/GRAGEA/COMPRIMIDO/PERLA N/A NYTAX</v>
          </cell>
          <cell r="E862">
            <v>19097</v>
          </cell>
          <cell r="F862" t="str">
            <v>PROCAPS</v>
          </cell>
          <cell r="G862" t="str">
            <v>NTI</v>
          </cell>
          <cell r="I862">
            <v>4</v>
          </cell>
        </row>
        <row r="863">
          <cell r="A863" t="str">
            <v>19943937-01</v>
          </cell>
          <cell r="B863">
            <v>131258</v>
          </cell>
          <cell r="C863" t="str">
            <v>NITAZOXANIDA</v>
          </cell>
          <cell r="D863" t="str">
            <v>NYTAX100MG/5MLPOLVO/SOLUCIÒNFRASCOORALPOLVO/SOLUCIÒN</v>
          </cell>
          <cell r="E863">
            <v>89995</v>
          </cell>
          <cell r="F863" t="str">
            <v>PROCAPS</v>
          </cell>
          <cell r="G863" t="str">
            <v>NTI</v>
          </cell>
          <cell r="I863">
            <v>4</v>
          </cell>
        </row>
        <row r="864">
          <cell r="A864" t="str">
            <v>19965549-12</v>
          </cell>
          <cell r="B864">
            <v>137631</v>
          </cell>
          <cell r="C864" t="str">
            <v>NITAZOXANIDA</v>
          </cell>
          <cell r="D864" t="str">
            <v>NITAZOXANIDA500mgTAB/CAPS/GRAG/COMPORTABLETA/CAPSULA/GRAGEA/COMPRIMIDO/PERLA N/A</v>
          </cell>
          <cell r="E864">
            <v>12384</v>
          </cell>
          <cell r="F864" t="str">
            <v>SIEGFRIED</v>
          </cell>
          <cell r="G864" t="str">
            <v>NTI</v>
          </cell>
          <cell r="I864">
            <v>4</v>
          </cell>
        </row>
        <row r="865">
          <cell r="A865" t="str">
            <v>19965790-01</v>
          </cell>
          <cell r="B865">
            <v>147913</v>
          </cell>
          <cell r="C865" t="str">
            <v>NITAZOXANIDA</v>
          </cell>
          <cell r="D865" t="str">
            <v>MIXEL100MG/5MLPOLVO/SOLUCIÒNFRASCOINYECTABLEPOLVO/SOLUCIÒN</v>
          </cell>
          <cell r="E865">
            <v>88345</v>
          </cell>
          <cell r="F865" t="str">
            <v>SIEGFRIED  DEV</v>
          </cell>
          <cell r="G865" t="str">
            <v>NTI</v>
          </cell>
          <cell r="I865">
            <v>4</v>
          </cell>
        </row>
        <row r="866">
          <cell r="A866" t="str">
            <v>20017424-19</v>
          </cell>
          <cell r="B866">
            <v>209963</v>
          </cell>
          <cell r="C866" t="str">
            <v>NITROFURANTOINA</v>
          </cell>
          <cell r="D866" t="str">
            <v>NITROFURANTOINA MACRONIZADA100mgTAB/CAPS/GRAG/COMPORTABLETA/CAPSULA/GRAGEA/COMPRIMIDO/PERLA N/A</v>
          </cell>
          <cell r="E866">
            <v>824</v>
          </cell>
          <cell r="F866" t="str">
            <v>TECNOQUIMICA</v>
          </cell>
          <cell r="G866" t="str">
            <v>NTI</v>
          </cell>
          <cell r="I866">
            <v>16</v>
          </cell>
        </row>
        <row r="867">
          <cell r="A867" t="str">
            <v>20064093-02</v>
          </cell>
          <cell r="B867">
            <v>91443</v>
          </cell>
          <cell r="C867" t="str">
            <v>NITROFURANTOINA</v>
          </cell>
          <cell r="D867" t="str">
            <v>NITROFURANTOINA MACRONIZADA100mgTAB/CAPS/GRAG/COMPORTABLETA/CAPSULA/GRAGEA/COMPRIMIDO/PERLA N/A MACRODANTINA</v>
          </cell>
          <cell r="E867">
            <v>3663</v>
          </cell>
          <cell r="F867" t="str">
            <v>BOEHRI AGOTADCB</v>
          </cell>
          <cell r="G867" t="str">
            <v>NTI</v>
          </cell>
          <cell r="I867">
            <v>4</v>
          </cell>
        </row>
        <row r="868">
          <cell r="A868" t="str">
            <v>19954948-10</v>
          </cell>
          <cell r="B868">
            <v>123865</v>
          </cell>
          <cell r="C868" t="str">
            <v>OLMESARTAN MEDOXOMIL</v>
          </cell>
          <cell r="D868" t="str">
            <v>OLMESARTAN MEDOXOMIL20mgTAB/CAPS/GRAG/COMPORTABLETA/CAPSULA/GRAGEA/COMPRIMIDO/PERLAOLMETEC</v>
          </cell>
          <cell r="E868">
            <v>891</v>
          </cell>
          <cell r="F868" t="str">
            <v>PFIZER</v>
          </cell>
          <cell r="G868" t="str">
            <v>RNC</v>
          </cell>
          <cell r="H868">
            <v>891</v>
          </cell>
          <cell r="I868">
            <v>4</v>
          </cell>
        </row>
        <row r="869">
          <cell r="A869" t="str">
            <v>19954950-10</v>
          </cell>
          <cell r="B869">
            <v>177782</v>
          </cell>
          <cell r="C869" t="str">
            <v>OLMESARTAN MEDOXOMIL</v>
          </cell>
          <cell r="D869" t="str">
            <v>OLMESARTAN MEDOXOMIL (OLMETEC)40 mg TABLETAORAL19954950-10OLMETC 40MG</v>
          </cell>
          <cell r="E869">
            <v>1782</v>
          </cell>
          <cell r="F869" t="str">
            <v>PFIZER INT</v>
          </cell>
          <cell r="G869" t="str">
            <v>REG</v>
          </cell>
          <cell r="H869">
            <v>1782</v>
          </cell>
          <cell r="I869">
            <v>28</v>
          </cell>
        </row>
        <row r="870">
          <cell r="A870" t="str">
            <v>20023734-06</v>
          </cell>
          <cell r="B870">
            <v>210674</v>
          </cell>
          <cell r="C870" t="str">
            <v>OLMESARTAN MEDOXOMIL</v>
          </cell>
          <cell r="D870" t="str">
            <v>OLMESARTAN MEDOXOMIL (ILTUX)40mgTABLETAORAL20023734-6ILTUX 40MG</v>
          </cell>
          <cell r="E870">
            <v>1782</v>
          </cell>
          <cell r="F870" t="str">
            <v>ADIUM SAS</v>
          </cell>
          <cell r="G870" t="str">
            <v>REG</v>
          </cell>
          <cell r="H870">
            <v>1782</v>
          </cell>
          <cell r="I870">
            <v>28</v>
          </cell>
        </row>
        <row r="871">
          <cell r="A871" t="str">
            <v>20023735-06</v>
          </cell>
          <cell r="B871">
            <v>210672</v>
          </cell>
          <cell r="C871" t="str">
            <v>OLMESARTAN MEDOXOMIL</v>
          </cell>
          <cell r="D871" t="str">
            <v>OLMESARTAN MEDOXOMIL20mgTAB/CAPS/GRAG/COMPORTABLETA/CAPSULA/GRAGEA/COMPRIMIDO/PERLAILTUX 20MG</v>
          </cell>
          <cell r="E871">
            <v>891</v>
          </cell>
          <cell r="F871" t="str">
            <v>ADIUM SAS</v>
          </cell>
          <cell r="G871" t="str">
            <v>REG</v>
          </cell>
          <cell r="H871">
            <v>891</v>
          </cell>
          <cell r="I871">
            <v>28</v>
          </cell>
        </row>
        <row r="872">
          <cell r="A872" t="str">
            <v>20025498-03</v>
          </cell>
          <cell r="B872">
            <v>250908</v>
          </cell>
          <cell r="C872" t="str">
            <v>OLMESARTAN MEDOXOMIL</v>
          </cell>
          <cell r="D872" t="str">
            <v>OLMESARTAN MEDOXOMIL40mgTAB/CAPS/GRAG/COMPORTABLETA/CAPSULA/GRAGEA/COMPRIMIDO/PERLA</v>
          </cell>
          <cell r="E872">
            <v>1782</v>
          </cell>
          <cell r="F872" t="str">
            <v>TECNOQUIMICA</v>
          </cell>
          <cell r="G872" t="str">
            <v>REG</v>
          </cell>
          <cell r="H872">
            <v>1782</v>
          </cell>
          <cell r="I872">
            <v>28</v>
          </cell>
        </row>
        <row r="873">
          <cell r="A873" t="str">
            <v>20025671-07</v>
          </cell>
          <cell r="B873">
            <v>250910</v>
          </cell>
          <cell r="C873" t="str">
            <v>OLMESARTAN MEDOXOMIL</v>
          </cell>
          <cell r="D873" t="str">
            <v>OLMESARTAN MEDOXOMIL20mgTAB/CAPS/GRAG/COMPORTABLETA/CAPSULA/GRAGEA/COMPRIMIDO/PERLA</v>
          </cell>
          <cell r="E873">
            <v>891</v>
          </cell>
          <cell r="F873" t="str">
            <v>TECNOQUIMICA</v>
          </cell>
          <cell r="G873" t="str">
            <v>REG</v>
          </cell>
          <cell r="H873">
            <v>891</v>
          </cell>
          <cell r="I873">
            <v>28</v>
          </cell>
        </row>
        <row r="874">
          <cell r="A874" t="str">
            <v>19954951-10</v>
          </cell>
          <cell r="B874">
            <v>176165</v>
          </cell>
          <cell r="C874" t="str">
            <v>OLMESARTAN MEDOXOMIL+HIDROCLOR</v>
          </cell>
          <cell r="D874" t="str">
            <v>OLMESARTAN MEDOXIMILO + HIDROCLOROTIAZIDA(40+12.5)mgTAB/CAPS/GRAG/COMPORTABLETA/CAPSULA/GRAGEA/COMPRIMIDO/PERLA N/A OLMETC</v>
          </cell>
          <cell r="E874">
            <v>7262</v>
          </cell>
          <cell r="F874" t="str">
            <v>PFIZER INT</v>
          </cell>
          <cell r="G874" t="str">
            <v>NTI</v>
          </cell>
          <cell r="I874">
            <v>28</v>
          </cell>
        </row>
        <row r="875">
          <cell r="A875" t="str">
            <v>20022570-03</v>
          </cell>
          <cell r="B875">
            <v>267284</v>
          </cell>
          <cell r="C875" t="str">
            <v>OLMESARTAN METÁ + AMLODIPINO</v>
          </cell>
          <cell r="D875" t="str">
            <v>OLMETEC ANLO20/5 MGTABLETA/CAPSULA/GRAGEA/COMPRIMIDO/PERLATABLETA/CAPSULA/GRAGEA/COMPRIMIDO/PERLAORALTABLETA/CAPSULA/GRAGEA/COMPRIMIDO/PERLA</v>
          </cell>
          <cell r="E875">
            <v>11326</v>
          </cell>
          <cell r="F875" t="str">
            <v>PFIZER INT</v>
          </cell>
          <cell r="G875" t="str">
            <v>NTI</v>
          </cell>
          <cell r="I875">
            <v>28</v>
          </cell>
        </row>
        <row r="876">
          <cell r="A876" t="str">
            <v>20052046-03</v>
          </cell>
          <cell r="B876">
            <v>253358</v>
          </cell>
          <cell r="C876" t="str">
            <v>OLMESARTAN METÁ + AMLODIPINO</v>
          </cell>
          <cell r="D876" t="str">
            <v>ILTUX AM20/5 MGTABLETA/CAPSULA/GRAGEA/COMPRIMIDO/PERLATABLETA/CAPSULA/GRAGEA/COMPRIMIDO/PERLAORALTABLETA/CAPSULA/GRAGEA/COMPRIMIDO/PERLA</v>
          </cell>
          <cell r="E876">
            <v>8979</v>
          </cell>
          <cell r="F876" t="str">
            <v>ADIUM SAS</v>
          </cell>
          <cell r="G876" t="str">
            <v>NTI</v>
          </cell>
          <cell r="I876">
            <v>28</v>
          </cell>
        </row>
        <row r="877">
          <cell r="A877" t="str">
            <v>20052048-03</v>
          </cell>
          <cell r="B877">
            <v>253361</v>
          </cell>
          <cell r="C877" t="str">
            <v>OLMESARTAN METÁ + AMLODIPINO</v>
          </cell>
          <cell r="D877" t="str">
            <v>ILTUX AM40/5 MGTABLETA/CAPSULA/GRAGEA/COMPRIMIDO/PERLATABLETA/CAPSULA/GRAGEA/COMPRIMIDO/PERLAORALTABLETA/CAPSULA/GRAGEA/COMPRIMIDO/PERLA</v>
          </cell>
          <cell r="E877">
            <v>10095</v>
          </cell>
          <cell r="F877" t="str">
            <v>ADIUM SAS</v>
          </cell>
          <cell r="G877" t="str">
            <v>NTI</v>
          </cell>
          <cell r="I877">
            <v>28</v>
          </cell>
        </row>
        <row r="878">
          <cell r="A878" t="str">
            <v>20052050-03</v>
          </cell>
          <cell r="B878">
            <v>237157</v>
          </cell>
          <cell r="C878" t="str">
            <v>OLMESARTAN METÁ + AMLODIPINO</v>
          </cell>
          <cell r="D878" t="str">
            <v>ILTUX AM40/10 MGTABLETA/CAPSULA/GRAGEA/COMPRIMIDO/PERLATABLETA/CAPSULA/GRAGEA/COMPRIMIDO/PERLAORALTABLETA/CAPSULA/GRAGEA/COMPRIMIDO/PERLA</v>
          </cell>
          <cell r="E878">
            <v>10095</v>
          </cell>
          <cell r="F878" t="str">
            <v>ADIUM SAS</v>
          </cell>
          <cell r="G878" t="str">
            <v>NTI</v>
          </cell>
          <cell r="I878">
            <v>4</v>
          </cell>
        </row>
        <row r="879">
          <cell r="A879" t="str">
            <v>19987145-04</v>
          </cell>
          <cell r="B879">
            <v>288915</v>
          </cell>
          <cell r="C879" t="str">
            <v>OLOPATADINA</v>
          </cell>
          <cell r="D879" t="str">
            <v>OLOPATADINA CLORHIDRATO0,002SOLUCION/SUSPENSIONOFTFRASCO N/A ALAP</v>
          </cell>
          <cell r="E879">
            <v>179738</v>
          </cell>
          <cell r="F879" t="str">
            <v>PROCAPS</v>
          </cell>
          <cell r="G879" t="str">
            <v>NTI</v>
          </cell>
          <cell r="I879">
            <v>4</v>
          </cell>
        </row>
        <row r="880">
          <cell r="A880" t="str">
            <v>19996873-09</v>
          </cell>
          <cell r="B880">
            <v>176230</v>
          </cell>
          <cell r="C880" t="str">
            <v>OLOPATADINA</v>
          </cell>
          <cell r="D880" t="str">
            <v>OLOPATADINA CLORHIDRATO0,002SOLUCION/SUSPENSIONOFTFRASCO N/A OLODINA PF</v>
          </cell>
          <cell r="E880">
            <v>125000</v>
          </cell>
          <cell r="F880" t="str">
            <v>ESPEC. OFTA</v>
          </cell>
          <cell r="G880" t="str">
            <v>NTI</v>
          </cell>
          <cell r="I880">
            <v>4</v>
          </cell>
        </row>
        <row r="881">
          <cell r="A881" t="str">
            <v>20026100-02</v>
          </cell>
          <cell r="B881">
            <v>221635</v>
          </cell>
          <cell r="C881" t="str">
            <v>OLOPATADINA</v>
          </cell>
          <cell r="D881" t="str">
            <v>OLOPATADINA CLORHIDRATO0,002SOLUCION/SUSPENSIONOFTFRASCO N/A OLOFTAL</v>
          </cell>
          <cell r="E881">
            <v>110272</v>
          </cell>
          <cell r="F881" t="str">
            <v>TECNOQUIMICA</v>
          </cell>
          <cell r="G881" t="str">
            <v>NTI</v>
          </cell>
          <cell r="I881">
            <v>4</v>
          </cell>
        </row>
        <row r="882">
          <cell r="A882" t="str">
            <v>20082484-01</v>
          </cell>
          <cell r="B882">
            <v>256290</v>
          </cell>
          <cell r="C882" t="str">
            <v>OLOPATADINA</v>
          </cell>
          <cell r="D882" t="str">
            <v>ALERCARE2MG/10MLSOLUCION FRASCO OFTALMICASOLUCION</v>
          </cell>
          <cell r="E882">
            <v>110157</v>
          </cell>
          <cell r="F882" t="str">
            <v>LAFRANCOL</v>
          </cell>
          <cell r="G882" t="str">
            <v>NTI</v>
          </cell>
          <cell r="I882">
            <v>4</v>
          </cell>
        </row>
        <row r="883">
          <cell r="A883" t="str">
            <v>20122204-02</v>
          </cell>
          <cell r="B883">
            <v>291499</v>
          </cell>
          <cell r="C883" t="str">
            <v>OLOPATADINA</v>
          </cell>
          <cell r="D883" t="str">
            <v>OLOPATADINA (OLONASE 0.6% SPRAY NASAL FCO X 20 ML 200 APLICACIONES)600mg (0.6(%))SOLUCIONESINTRA NASAL20122204-2 N/A</v>
          </cell>
          <cell r="E883">
            <v>169777</v>
          </cell>
          <cell r="F883" t="str">
            <v>NOVAMED INT</v>
          </cell>
          <cell r="G883" t="str">
            <v>NTI</v>
          </cell>
          <cell r="I883">
            <v>28</v>
          </cell>
        </row>
        <row r="884">
          <cell r="A884">
            <v>20049727</v>
          </cell>
          <cell r="B884">
            <v>253437</v>
          </cell>
          <cell r="C884" t="str">
            <v>OMEGA 3 + VITAMINA E</v>
          </cell>
          <cell r="D884" t="str">
            <v>VITAMINAS ASOCIADAS-MINERALES (VITALUX PLUS FCO X 30 TABLETAS S/DIETARIO)COMBINACIONTABLETAORALFRASCO X 30 TABLETAS S/DIETARIO N/A</v>
          </cell>
          <cell r="E884">
            <v>3413</v>
          </cell>
          <cell r="F884" t="str">
            <v>ALCON INT</v>
          </cell>
          <cell r="G884" t="str">
            <v>NTI</v>
          </cell>
          <cell r="I884">
            <v>28</v>
          </cell>
        </row>
        <row r="885">
          <cell r="A885" t="str">
            <v>20033045-01</v>
          </cell>
          <cell r="B885">
            <v>264404</v>
          </cell>
          <cell r="C885" t="str">
            <v>OMEGA 3(EPA+DHA)</v>
          </cell>
          <cell r="D885" t="str">
            <v>OMEGA 3 ACIDOS GRASOS1.000mgTAB/CAPS/GRAG/COMPORTABLETA/CAPSULA/GRAGEA/COMPRIMIDO/PERLA N/A EPACOR 1000MG</v>
          </cell>
          <cell r="E885">
            <v>4675</v>
          </cell>
          <cell r="F885" t="str">
            <v>PROCAPS INT</v>
          </cell>
          <cell r="G885" t="str">
            <v>NTI</v>
          </cell>
          <cell r="I885">
            <v>28</v>
          </cell>
        </row>
        <row r="886">
          <cell r="A886" t="str">
            <v>00040026-01</v>
          </cell>
          <cell r="B886">
            <v>205176</v>
          </cell>
          <cell r="C886" t="str">
            <v>OMEPRAZOL</v>
          </cell>
          <cell r="D886" t="str">
            <v>OMEPRAZOL (ORAZOLE 40 MG CAJA X 240 CAPSULAS.)40 mgCAPSULA DURAORAL40026-4 N/A ORAZOLE</v>
          </cell>
          <cell r="E886">
            <v>2106</v>
          </cell>
          <cell r="F886" t="str">
            <v>BUSSIE</v>
          </cell>
          <cell r="G886" t="str">
            <v>NTI</v>
          </cell>
          <cell r="I886">
            <v>4</v>
          </cell>
        </row>
        <row r="887">
          <cell r="A887" t="str">
            <v>20035947-07</v>
          </cell>
          <cell r="B887">
            <v>234354</v>
          </cell>
          <cell r="C887" t="str">
            <v>OMEPRAZOL</v>
          </cell>
          <cell r="D887" t="str">
            <v>OMEPRAZOL20mgTAB/CAPS/GRAG/COMPORTABLETA/CAPSULA/GRAGEA/COMPRIMIDO/PERLAN/A PRAZED 20MG</v>
          </cell>
          <cell r="E887">
            <v>968</v>
          </cell>
          <cell r="F887" t="str">
            <v>NOVAMED</v>
          </cell>
          <cell r="G887" t="str">
            <v>NTI</v>
          </cell>
          <cell r="I887">
            <v>4</v>
          </cell>
        </row>
        <row r="888">
          <cell r="A888" t="str">
            <v>20035947-28</v>
          </cell>
          <cell r="B888">
            <v>110577</v>
          </cell>
          <cell r="C888" t="str">
            <v>OMEPRAZOL</v>
          </cell>
          <cell r="D888" t="str">
            <v>OMEPRAZOL20mgTAB/CAPS/GRAG/COMPORTABLETA/CAPSULA/GRAGEA/COMPRIMIDO/PERLA N/A</v>
          </cell>
          <cell r="E888">
            <v>968</v>
          </cell>
          <cell r="F888" t="str">
            <v>NOVAMED INT</v>
          </cell>
          <cell r="G888" t="str">
            <v>NTI</v>
          </cell>
          <cell r="I888">
            <v>28</v>
          </cell>
        </row>
        <row r="889">
          <cell r="A889" t="str">
            <v>20070604-03</v>
          </cell>
          <cell r="B889">
            <v>252697</v>
          </cell>
          <cell r="C889" t="str">
            <v>OMEPRAZOL</v>
          </cell>
          <cell r="D889" t="str">
            <v>OMEPRAZOL20mgTAB/CAPS/GRAG/COMPORTABLETA/CAPSULA/GRAGEA/COMPRIMIDO/PERLA N/A GENOPRAZOL</v>
          </cell>
          <cell r="E889">
            <v>968</v>
          </cell>
          <cell r="F889" t="str">
            <v>GENOMMA AGOTADO</v>
          </cell>
          <cell r="G889" t="str">
            <v>NTI</v>
          </cell>
          <cell r="I889">
            <v>16</v>
          </cell>
        </row>
        <row r="890">
          <cell r="A890" t="str">
            <v>20211124-01</v>
          </cell>
          <cell r="B890">
            <v>103673</v>
          </cell>
          <cell r="C890" t="str">
            <v>OMEPRAZOL</v>
          </cell>
          <cell r="D890" t="str">
            <v>OMEPRAZOL (SODICO) 40mg (base)AMP/VIAL/JPPARAMP/VIAL/JP N/A ORAZOLE</v>
          </cell>
          <cell r="E890">
            <v>38865</v>
          </cell>
          <cell r="F890" t="str">
            <v>BUSSIE</v>
          </cell>
          <cell r="G890" t="str">
            <v>NTI</v>
          </cell>
          <cell r="I890">
            <v>4</v>
          </cell>
        </row>
        <row r="891">
          <cell r="A891" t="str">
            <v>00200366-01</v>
          </cell>
          <cell r="B891">
            <v>104693</v>
          </cell>
          <cell r="C891" t="str">
            <v>ONDANSETRON</v>
          </cell>
          <cell r="D891" t="str">
            <v>ONDANSETRON (CLORHIDRATO)4mg (base)TAB/CAPS/GRAG/COMPORTABLETA/CAPSULA/GRAGEA/COMPRIMIDO/PERLAN/A ONDAX 4MG</v>
          </cell>
          <cell r="E891">
            <v>10929</v>
          </cell>
          <cell r="F891" t="str">
            <v>MEGALABS</v>
          </cell>
          <cell r="G891" t="str">
            <v>NTI</v>
          </cell>
          <cell r="I891">
            <v>4</v>
          </cell>
        </row>
        <row r="892">
          <cell r="A892" t="str">
            <v>19968954-01</v>
          </cell>
          <cell r="B892">
            <v>104694</v>
          </cell>
          <cell r="C892" t="str">
            <v>ONDANSETRON</v>
          </cell>
          <cell r="D892" t="str">
            <v>ONDAX INYECTABLE8MG/4MLAMPOLLAAMPOLLAEVAMPOLLA</v>
          </cell>
          <cell r="E892">
            <v>18062</v>
          </cell>
          <cell r="F892" t="str">
            <v>MEGALABS</v>
          </cell>
          <cell r="G892" t="str">
            <v>NTI</v>
          </cell>
          <cell r="I892">
            <v>4</v>
          </cell>
        </row>
        <row r="893">
          <cell r="A893" t="str">
            <v>19962743-08</v>
          </cell>
          <cell r="B893">
            <v>274082</v>
          </cell>
          <cell r="C893" t="str">
            <v>ORLISTAT</v>
          </cell>
          <cell r="D893" t="str">
            <v>ORLISTAT (DISGRASIL 120 MG X 60 CAPSULAS)120mg CAPSULA DURAORAL19962743-8N/A</v>
          </cell>
          <cell r="E893">
            <v>3530</v>
          </cell>
          <cell r="F893" t="str">
            <v>LAFRANCOL INT</v>
          </cell>
          <cell r="G893" t="str">
            <v>REG</v>
          </cell>
          <cell r="H893">
            <v>3530</v>
          </cell>
          <cell r="I893">
            <v>28</v>
          </cell>
        </row>
        <row r="894">
          <cell r="A894" t="str">
            <v>19937141-17</v>
          </cell>
          <cell r="B894">
            <v>155193</v>
          </cell>
          <cell r="C894" t="str">
            <v>OXAPROZIN.</v>
          </cell>
          <cell r="D894" t="str">
            <v>OXAPROZINA600mgTAB/CAPS/GRAG/COMPORTABLETA/CAPSULA/GRAGEA/COMPRIMIDO/PERLA N/A DURAPROX</v>
          </cell>
          <cell r="E894">
            <v>4962</v>
          </cell>
          <cell r="F894" t="str">
            <v>NOVAMED INT 1OP</v>
          </cell>
          <cell r="G894" t="str">
            <v>NTI</v>
          </cell>
          <cell r="I894">
            <v>28</v>
          </cell>
        </row>
        <row r="895">
          <cell r="A895" t="str">
            <v>19908056-02</v>
          </cell>
          <cell r="B895">
            <v>161643</v>
          </cell>
          <cell r="C895" t="str">
            <v>OXIBUTININA CLORHIDRATO</v>
          </cell>
          <cell r="D895" t="str">
            <v>OXIBUTININO (CLORHIDRATO) RETARD10mgTAB/CAPS/GRAG/COMPORTAB LIBERACION MODIFICADAMUTUM CR 10 MG</v>
          </cell>
          <cell r="E895">
            <v>2900</v>
          </cell>
          <cell r="F895" t="str">
            <v>ADIUM SAS CB</v>
          </cell>
          <cell r="G895" t="str">
            <v>REG</v>
          </cell>
          <cell r="H895">
            <v>2900</v>
          </cell>
          <cell r="I895">
            <v>28</v>
          </cell>
        </row>
        <row r="896">
          <cell r="A896">
            <v>20036703</v>
          </cell>
          <cell r="B896">
            <v>284173</v>
          </cell>
          <cell r="C896" t="str">
            <v>OXIDO ZINC+CALAMI+ACID.HIALURO</v>
          </cell>
          <cell r="D896" t="str">
            <v>PROCICAR NF60GRCREMATUBOTOPICACREMA TOPICA</v>
          </cell>
          <cell r="E896">
            <v>35421</v>
          </cell>
          <cell r="F896" t="str">
            <v>MEGALABS  INT</v>
          </cell>
          <cell r="G896" t="str">
            <v>NTI</v>
          </cell>
          <cell r="I896">
            <v>28</v>
          </cell>
        </row>
        <row r="897">
          <cell r="A897" t="str">
            <v>19947581-01</v>
          </cell>
          <cell r="B897">
            <v>1088</v>
          </cell>
          <cell r="C897" t="str">
            <v>OXIMETAZOLINA</v>
          </cell>
          <cell r="D897" t="str">
            <v>OXIMETAZOLINA SOLUCION0.050(%)SOLUCION/SUSPENSIONNASFRASCO N/A</v>
          </cell>
          <cell r="E897">
            <v>21944</v>
          </cell>
          <cell r="F897" t="str">
            <v>INCOBRA</v>
          </cell>
          <cell r="G897" t="str">
            <v>NTI</v>
          </cell>
          <cell r="I897">
            <v>4</v>
          </cell>
        </row>
        <row r="898">
          <cell r="A898" t="str">
            <v>20079151-02</v>
          </cell>
          <cell r="B898">
            <v>254943</v>
          </cell>
          <cell r="C898" t="str">
            <v>OXIMETAZOLINA</v>
          </cell>
          <cell r="D898" t="str">
            <v>OPENXY 00,05SPRAY NASAL 15 MLNASALSPRAY NASAL</v>
          </cell>
          <cell r="E898">
            <v>45570</v>
          </cell>
          <cell r="F898" t="str">
            <v>TECNOQUIMICA</v>
          </cell>
          <cell r="G898" t="str">
            <v>NTI</v>
          </cell>
          <cell r="I898">
            <v>4</v>
          </cell>
        </row>
        <row r="899">
          <cell r="A899" t="str">
            <v>20020734-05</v>
          </cell>
          <cell r="B899">
            <v>214623</v>
          </cell>
          <cell r="C899" t="str">
            <v>PALIPERIDONA</v>
          </cell>
          <cell r="D899" t="str">
            <v>PALIPERIDONA100mgAMP/VIAL/JPPARAMP/VIAL/JP/DISPOSITIVOINVEGA</v>
          </cell>
          <cell r="E899">
            <v>720000</v>
          </cell>
          <cell r="F899" t="str">
            <v>JANSSEN INT</v>
          </cell>
          <cell r="G899" t="str">
            <v>REG</v>
          </cell>
          <cell r="H899">
            <v>1138343</v>
          </cell>
          <cell r="I899">
            <v>28</v>
          </cell>
        </row>
        <row r="900">
          <cell r="A900" t="str">
            <v>00027184-05</v>
          </cell>
          <cell r="B900">
            <v>197628</v>
          </cell>
          <cell r="C900" t="str">
            <v>PANCRE+BILIS  BUEY+SIM+HIDROLA</v>
          </cell>
          <cell r="D900" t="str">
            <v>PANCREATINA (STAMYL CAJA CAJA X 20 GRAGEAS)(175+(25+40)+25+50)mgTABLETAORAL27184-5N/A</v>
          </cell>
          <cell r="E900">
            <v>4166</v>
          </cell>
          <cell r="F900" t="str">
            <v>FARMA INT</v>
          </cell>
          <cell r="G900" t="str">
            <v>NTI</v>
          </cell>
          <cell r="I900">
            <v>28</v>
          </cell>
        </row>
        <row r="901">
          <cell r="A901" t="str">
            <v>20019972-05</v>
          </cell>
          <cell r="B901">
            <v>213556</v>
          </cell>
          <cell r="C901" t="str">
            <v>PANCREATINA</v>
          </cell>
          <cell r="D901" t="str">
            <v>CREON 25000300MGTABLETA/CAPSULA/GRAGEA/COMPRIMIDO/PERLATABLETA/CAPSULA/GRAGEA/COMPRIMIDO/PERLAORALTABLETA/CAPSULA/GRAGEA/COMPRIMIDO/PERLA</v>
          </cell>
          <cell r="E901">
            <v>6044</v>
          </cell>
          <cell r="F901" t="str">
            <v>ABBOTT</v>
          </cell>
          <cell r="G901" t="str">
            <v>NTI</v>
          </cell>
          <cell r="I901">
            <v>4</v>
          </cell>
        </row>
        <row r="902">
          <cell r="A902" t="str">
            <v>20027412-03</v>
          </cell>
          <cell r="B902">
            <v>302336</v>
          </cell>
          <cell r="C902" t="str">
            <v>PANCREATINA+LEVOSULP+SIMETICON</v>
          </cell>
          <cell r="D902" t="str">
            <v>LEPRI ENZIMATICO125+50+80MGTABLETA/CAPSULA/GRAGEA/COMPRIMIDO/PERLATABLETA/CAPSULA/GRAGEA/COMPRIMIDO/PERLAORALTABLETA/CAPSULA/GRAGEA/COMPRIMIDO/PERLA</v>
          </cell>
          <cell r="E902">
            <v>3273</v>
          </cell>
          <cell r="F902" t="str">
            <v>BUSSIE</v>
          </cell>
          <cell r="G902" t="str">
            <v>NTI</v>
          </cell>
          <cell r="I902">
            <v>4</v>
          </cell>
        </row>
        <row r="903">
          <cell r="A903" t="str">
            <v>20103120-11</v>
          </cell>
          <cell r="B903">
            <v>285205</v>
          </cell>
          <cell r="C903" t="str">
            <v>PANCREATINA+LEVOSULP+SIMETICON</v>
          </cell>
          <cell r="D903" t="str">
            <v>MULTIENZIMAS PANCREATINA AMILASA LIPASA PROTEASA MAS SIMETICONA DIMETILPOLISILOXANO MÁS LEVOSULPIRIDA 150 MAS 80 MAS 25 CAPS GRAG COMPORTABLETA CAPSULA GRAGEA COMPRIMIDO PERLAN A DIMOFLAZ ENZIMA</v>
          </cell>
          <cell r="E903">
            <v>2064</v>
          </cell>
          <cell r="F903" t="str">
            <v>NOVAMED INT</v>
          </cell>
          <cell r="G903" t="str">
            <v>NTI</v>
          </cell>
          <cell r="I903">
            <v>28</v>
          </cell>
        </row>
        <row r="904">
          <cell r="A904" t="str">
            <v>19963586-04</v>
          </cell>
          <cell r="B904">
            <v>264503</v>
          </cell>
          <cell r="C904" t="str">
            <v>PANTOPRAZOL</v>
          </cell>
          <cell r="D904" t="str">
            <v>PANTOPRAZOL (SEGREGAM)40 mgTABLETAORAL19963586-4 N/A</v>
          </cell>
          <cell r="E904">
            <v>2678</v>
          </cell>
          <cell r="F904" t="str">
            <v>ADIUM SAS</v>
          </cell>
          <cell r="G904" t="str">
            <v>NTI</v>
          </cell>
          <cell r="I904">
            <v>28</v>
          </cell>
        </row>
        <row r="905">
          <cell r="A905" t="str">
            <v>19981211-02</v>
          </cell>
          <cell r="B905">
            <v>163046</v>
          </cell>
          <cell r="C905" t="str">
            <v>PANTOPRAZOL</v>
          </cell>
          <cell r="D905" t="str">
            <v>PANTOPRAZOL20mgTAB/CAPS/GRAG/COMPORTABLETA/CAPSULA/GRAGEA/COMPRIMIDO/PERLA N/A SEGREMAM</v>
          </cell>
          <cell r="E905">
            <v>13175</v>
          </cell>
          <cell r="F905" t="str">
            <v>ADIUM SAS</v>
          </cell>
          <cell r="G905" t="str">
            <v>NTI</v>
          </cell>
          <cell r="I905">
            <v>4</v>
          </cell>
        </row>
        <row r="906">
          <cell r="A906" t="str">
            <v>20035776-03</v>
          </cell>
          <cell r="B906">
            <v>221245</v>
          </cell>
          <cell r="C906" t="str">
            <v>PANTOPRAZOL</v>
          </cell>
          <cell r="D906" t="str">
            <v>PANTOPRAZOL (TECTA)40mgTABLETA DE LIBERACION RETARDADAORAL20035776-2 N/A</v>
          </cell>
          <cell r="E906">
            <v>12070</v>
          </cell>
          <cell r="F906" t="str">
            <v>ADIUM SAS</v>
          </cell>
          <cell r="G906" t="str">
            <v>NTI</v>
          </cell>
          <cell r="I906">
            <v>4</v>
          </cell>
        </row>
        <row r="907">
          <cell r="A907" t="str">
            <v>20048287-07</v>
          </cell>
          <cell r="B907">
            <v>268571</v>
          </cell>
          <cell r="C907" t="str">
            <v>PANTOPRAZOL</v>
          </cell>
          <cell r="D907" t="str">
            <v>PANTOPRAZOL20mgTAB/CAPS/GRAG/COMPORTABLETA/CAPSULA/GRAGEA/COMPRIMIDO/PERLAN/A</v>
          </cell>
          <cell r="E907">
            <v>564</v>
          </cell>
          <cell r="F907" t="str">
            <v>PROCAPS INT</v>
          </cell>
          <cell r="G907" t="str">
            <v>NTI</v>
          </cell>
          <cell r="I907">
            <v>28</v>
          </cell>
        </row>
        <row r="908">
          <cell r="A908" t="str">
            <v>20056874-02</v>
          </cell>
          <cell r="B908">
            <v>251721</v>
          </cell>
          <cell r="C908" t="str">
            <v>PANTOPRAZOL</v>
          </cell>
          <cell r="D908" t="str">
            <v>PANTOPRAZOL40mgTAB/CAPS/GRAG/COMPORTABLETA/CAPSULA/GRAGEA/COMPRIMIDO/PERLAN/A PANTOCAL 40 MG</v>
          </cell>
          <cell r="E908">
            <v>6417</v>
          </cell>
          <cell r="F908" t="str">
            <v>EUROFARMA</v>
          </cell>
          <cell r="G908" t="str">
            <v>NTI</v>
          </cell>
          <cell r="I908">
            <v>4</v>
          </cell>
        </row>
        <row r="909">
          <cell r="A909" t="str">
            <v>20079038-02</v>
          </cell>
          <cell r="B909">
            <v>314595</v>
          </cell>
          <cell r="C909" t="str">
            <v>PANTOPRAZOL</v>
          </cell>
          <cell r="D909" t="str">
            <v>PANTOPRAZOL40mgTAB/CAPS/GRAG/COMPORTABLETA/CAPSULA/GRAGEA/COMPRIMIDO/PERLA N/A</v>
          </cell>
          <cell r="E909">
            <v>3596</v>
          </cell>
          <cell r="F909" t="str">
            <v>GENFAR</v>
          </cell>
          <cell r="G909" t="str">
            <v>NTI</v>
          </cell>
          <cell r="I909">
            <v>16</v>
          </cell>
        </row>
        <row r="910">
          <cell r="A910" t="str">
            <v>20007272-03</v>
          </cell>
          <cell r="B910">
            <v>205068</v>
          </cell>
          <cell r="C910" t="str">
            <v>PERINDOPRIL + AMLODIPINO</v>
          </cell>
          <cell r="D910" t="str">
            <v>PERINDOPRIL ARGININA + AMLODIPINO(5+5)mgTAB/CAPS/GRAG/COMPORTABLETA/CAPSULA/GRAGEA/COMPRIMIDO/PERLACOVERAM 55MG</v>
          </cell>
          <cell r="E910">
            <v>741</v>
          </cell>
          <cell r="F910" t="str">
            <v>LAB SERVIER</v>
          </cell>
          <cell r="G910" t="str">
            <v>RNC</v>
          </cell>
          <cell r="H910">
            <v>741.83333333333337</v>
          </cell>
          <cell r="I910">
            <v>4</v>
          </cell>
        </row>
        <row r="911">
          <cell r="A911" t="str">
            <v>20007274-02</v>
          </cell>
          <cell r="B911">
            <v>288873</v>
          </cell>
          <cell r="C911" t="str">
            <v>PERINDOPRIL + AMLODIPINO</v>
          </cell>
          <cell r="D911" t="str">
            <v>PERINDOPRIL ARGININA + AMLODIPINO(10+5)mgTAB/CAPS/GRAG/COMPORTABLETA/CAPSULA/GRAGEA/COMPRIMIDO/PERLACOVERAM 10/5MG</v>
          </cell>
          <cell r="E911">
            <v>1483</v>
          </cell>
          <cell r="F911" t="str">
            <v>SERVIER INT</v>
          </cell>
          <cell r="G911" t="str">
            <v>REG</v>
          </cell>
          <cell r="H911">
            <v>1483</v>
          </cell>
          <cell r="I911">
            <v>28</v>
          </cell>
        </row>
        <row r="912">
          <cell r="A912" t="str">
            <v>20004571-04</v>
          </cell>
          <cell r="B912">
            <v>246180</v>
          </cell>
          <cell r="C912" t="str">
            <v>PERINDOPRIL+INDAPAMIDA</v>
          </cell>
          <cell r="D912" t="str">
            <v>PERINDOPRIL ARGININA + INDAPAMIDA(5+1.25)mgTAB/CAPS/GRAG/COMPORTABLETA/CAPSULA/GRAGEA/COMPRIMIDO/PERLABIPRETERAX 5/125 MG</v>
          </cell>
          <cell r="E912">
            <v>783</v>
          </cell>
          <cell r="F912" t="str">
            <v>SERVIER INT</v>
          </cell>
          <cell r="G912" t="str">
            <v>REG</v>
          </cell>
          <cell r="H912">
            <v>783</v>
          </cell>
          <cell r="I912">
            <v>28</v>
          </cell>
        </row>
        <row r="913">
          <cell r="A913" t="str">
            <v>20112070-04</v>
          </cell>
          <cell r="B913">
            <v>221241</v>
          </cell>
          <cell r="C913" t="str">
            <v>PERINDOPRIL+INDAPAMIDA</v>
          </cell>
          <cell r="D913" t="str">
            <v>PERINDOPRIL ARGININA + INDAPAMIDA(10+2.5)mgTAB/CAPS/GRAG/COMPORTABLETA/CAPSULA/GRAGEA/COMPRIMIDO/PERLABIPRETERAX 10/25MG</v>
          </cell>
          <cell r="E913">
            <v>1567</v>
          </cell>
          <cell r="F913" t="str">
            <v>BIOPAS</v>
          </cell>
          <cell r="G913" t="str">
            <v>RNC</v>
          </cell>
          <cell r="H913">
            <v>1567.6</v>
          </cell>
          <cell r="I913">
            <v>4</v>
          </cell>
        </row>
        <row r="914">
          <cell r="A914" t="str">
            <v>00037515-01</v>
          </cell>
          <cell r="B914">
            <v>1471</v>
          </cell>
          <cell r="C914" t="str">
            <v>PERMETRINA</v>
          </cell>
          <cell r="D914" t="str">
            <v>PERMETRINA (GAMABENCENO 5% LOCION FCO X 60 ML)5g/mlLOCIONTOPICA (EXTERNA)37515-1 N/A</v>
          </cell>
          <cell r="E914">
            <v>71251</v>
          </cell>
          <cell r="F914" t="str">
            <v>BUSSIE</v>
          </cell>
          <cell r="G914" t="str">
            <v>NTI</v>
          </cell>
          <cell r="I914">
            <v>16</v>
          </cell>
        </row>
        <row r="915">
          <cell r="A915" t="str">
            <v>00040132-01</v>
          </cell>
          <cell r="B915">
            <v>25816</v>
          </cell>
          <cell r="C915" t="str">
            <v>PEROXIDO DE BENZOILO</v>
          </cell>
          <cell r="D915" t="str">
            <v>BENZOILO PEROXIDO(2.5-10)%GELTOPFRASCO/TUBO/DISPOSITIVO N/A BENZAC</v>
          </cell>
          <cell r="E915">
            <v>130000</v>
          </cell>
          <cell r="F915" t="str">
            <v>GALDER AGOTADO</v>
          </cell>
          <cell r="G915" t="str">
            <v>NTI</v>
          </cell>
          <cell r="I915">
            <v>16</v>
          </cell>
        </row>
        <row r="916">
          <cell r="A916" t="str">
            <v>20108682-01</v>
          </cell>
          <cell r="B916">
            <v>292202</v>
          </cell>
          <cell r="C916" t="str">
            <v>PEROXIDO DE CARBAMIDA</v>
          </cell>
          <cell r="D916" t="str">
            <v>FIXAMICIN CLEAN 6.5% FCO X 15 ML SOLUCIONFRASCOORALSOLUCION</v>
          </cell>
          <cell r="E916">
            <v>99143</v>
          </cell>
          <cell r="F916" t="str">
            <v>TECNOQUIMICA</v>
          </cell>
          <cell r="G916" t="str">
            <v>NTI</v>
          </cell>
          <cell r="I916">
            <v>4</v>
          </cell>
        </row>
        <row r="917">
          <cell r="A917" t="str">
            <v>20119541-01</v>
          </cell>
          <cell r="B917">
            <v>301207</v>
          </cell>
          <cell r="C917" t="str">
            <v>PICOSULFAT+OX MAGNES+ACID CITR</v>
          </cell>
          <cell r="D917" t="str">
            <v>CITRICO ACIDO + MAGNESIO + SODIO PICOSULFATO12g+3.5g+10mgSOBREORSACHET/SOBREN/A TRAVAD PIK</v>
          </cell>
          <cell r="E917">
            <v>59910</v>
          </cell>
          <cell r="F917" t="str">
            <v>TECNOQUIMICA</v>
          </cell>
          <cell r="G917" t="str">
            <v>NTI</v>
          </cell>
          <cell r="I917">
            <v>16</v>
          </cell>
        </row>
        <row r="918">
          <cell r="A918" t="str">
            <v>20067748-01</v>
          </cell>
          <cell r="B918">
            <v>256360</v>
          </cell>
          <cell r="C918" t="str">
            <v>PIDOTIMOD</v>
          </cell>
          <cell r="D918" t="str">
            <v>PIDOTIMOD400mgTAB/CAPS/GRAG/COMPORTABLETA/CAPSULA/GRAGEA/COMPRIMIDO/PERLA N/A ADIMOD</v>
          </cell>
          <cell r="E918">
            <v>9283</v>
          </cell>
          <cell r="F918" t="str">
            <v>BAGO</v>
          </cell>
          <cell r="G918" t="str">
            <v>NTI</v>
          </cell>
          <cell r="I918">
            <v>4</v>
          </cell>
        </row>
        <row r="919">
          <cell r="A919" t="str">
            <v>20067750-01</v>
          </cell>
          <cell r="B919">
            <v>301182</v>
          </cell>
          <cell r="C919" t="str">
            <v>PIDOTIMOD</v>
          </cell>
          <cell r="D919" t="str">
            <v>ADIMOD 400 MG/7 ML SOLUC ORAL SOLUCION FRASCOSORALSOLUCION</v>
          </cell>
          <cell r="E919">
            <v>14586</v>
          </cell>
          <cell r="F919" t="str">
            <v>BAGO</v>
          </cell>
          <cell r="G919" t="str">
            <v>NTI</v>
          </cell>
          <cell r="I919">
            <v>4</v>
          </cell>
        </row>
        <row r="920">
          <cell r="A920" t="str">
            <v>19919354-03</v>
          </cell>
          <cell r="B920">
            <v>156072</v>
          </cell>
          <cell r="C920" t="str">
            <v>PILOCARPINA</v>
          </cell>
          <cell r="D920" t="str">
            <v>SALAGEN5MGTABLETA/CAPSULA/GRAGEA/COMPRIMIDO/PERLATABLETA/CAPSULA/GRAGEA/COMPRIMIDO/PERLAORALTABLETA/CAPSULA/GRAGEA/COMPRIMIDO/PERLA</v>
          </cell>
          <cell r="E920">
            <v>4330</v>
          </cell>
          <cell r="F920" t="str">
            <v>EUROETIKA INT</v>
          </cell>
          <cell r="G920" t="str">
            <v>REG</v>
          </cell>
          <cell r="H920">
            <v>4330.3</v>
          </cell>
          <cell r="I920">
            <v>28</v>
          </cell>
        </row>
        <row r="921">
          <cell r="A921" t="str">
            <v>19919354-08</v>
          </cell>
          <cell r="B921">
            <v>268931</v>
          </cell>
          <cell r="C921" t="str">
            <v>PILOCARPINA</v>
          </cell>
          <cell r="D921" t="str">
            <v>SALAGEN 5 MG CAJA X 20TABLETA/CAPSULA/GRAGEA/COMPRIMIDO/PERLATABLETA/CAPSULA/GRAGEA/COMPRIMIDO/PERLAORALTABLETA/CAPSULA/GRAGEA/COMPRIMIDO/PERLA</v>
          </cell>
          <cell r="E921">
            <v>4330</v>
          </cell>
          <cell r="F921" t="str">
            <v>EUROETIKA INT</v>
          </cell>
          <cell r="G921" t="str">
            <v>REG</v>
          </cell>
          <cell r="H921">
            <v>4330.3</v>
          </cell>
          <cell r="I921">
            <v>28</v>
          </cell>
        </row>
        <row r="922">
          <cell r="A922" t="str">
            <v>00209154-21</v>
          </cell>
          <cell r="B922">
            <v>250901</v>
          </cell>
          <cell r="C922" t="str">
            <v>PINAVERIO</v>
          </cell>
          <cell r="D922" t="str">
            <v>PINAVERIO BROMURO 100mgTAB/CAPS/GRAG/COMPORTABLETA/CAPSULA/GRAGEA/COMPRIMIDO/PERLAN/A DICETEL 100MG</v>
          </cell>
          <cell r="E922">
            <v>10400</v>
          </cell>
          <cell r="F922" t="str">
            <v>ABBOTT INT</v>
          </cell>
          <cell r="G922" t="str">
            <v>NTI</v>
          </cell>
          <cell r="I922">
            <v>28</v>
          </cell>
        </row>
        <row r="923">
          <cell r="A923" t="str">
            <v>20013826-04</v>
          </cell>
          <cell r="B923">
            <v>200639</v>
          </cell>
          <cell r="C923" t="str">
            <v>PINAVERIO</v>
          </cell>
          <cell r="D923" t="str">
            <v>PINAVERIO BROMURO 100mgTAB/CAPS/GRAG/COMPORTABLETA/CAPSULA/GRAGEA/COMPRIMIDO/PERLAN/A BROMUX PINAVERI 100 MG</v>
          </cell>
          <cell r="E923">
            <v>11170</v>
          </cell>
          <cell r="F923" t="str">
            <v>MEGALABS</v>
          </cell>
          <cell r="G923" t="str">
            <v>NTI</v>
          </cell>
          <cell r="I923">
            <v>4</v>
          </cell>
        </row>
        <row r="924">
          <cell r="A924" t="str">
            <v>19915479-10</v>
          </cell>
          <cell r="B924">
            <v>307997</v>
          </cell>
          <cell r="C924" t="str">
            <v>PINUS PINASTER PYCNOGENOL</v>
          </cell>
          <cell r="D924" t="str">
            <v>PYCNOGENOL (LACORYL 60 MG CAJA X 14 CAPSULAS)60 MGCAPSULA DURAORAL19915479-12N/A LACORYL 60MG</v>
          </cell>
          <cell r="E924">
            <v>11596</v>
          </cell>
          <cell r="F924" t="str">
            <v>LAFRANCOL INT</v>
          </cell>
          <cell r="G924" t="str">
            <v>NTI</v>
          </cell>
          <cell r="I924">
            <v>28</v>
          </cell>
        </row>
        <row r="925">
          <cell r="A925" t="str">
            <v>00051359-01</v>
          </cell>
          <cell r="B925">
            <v>2442</v>
          </cell>
          <cell r="C925" t="str">
            <v>PIRACETAM</v>
          </cell>
          <cell r="D925" t="str">
            <v>PIRACETAM800mgTAB/CAPS/GRAG/COMPORTABLETA/CAPSULA/GRAGEA/COMPRIMIDO/PERLA N/A NEUROBASAL</v>
          </cell>
          <cell r="E925">
            <v>1703</v>
          </cell>
          <cell r="F925" t="str">
            <v>INCOBRA #</v>
          </cell>
          <cell r="G925" t="str">
            <v>NTI</v>
          </cell>
          <cell r="I925">
            <v>4</v>
          </cell>
        </row>
        <row r="926">
          <cell r="A926" t="str">
            <v>20057639-11</v>
          </cell>
          <cell r="B926">
            <v>272374</v>
          </cell>
          <cell r="C926" t="str">
            <v>PIRIDOXINA</v>
          </cell>
          <cell r="D926" t="str">
            <v>PIRIDOXINA CLORHIDRATO (VITAMINA B6)50mg TAB/CAPS/GRAG/COMPORTABLETA/CAPSULA/GRAGEA/COMPRIMIDO/PERLAN/A</v>
          </cell>
          <cell r="E926">
            <v>556</v>
          </cell>
          <cell r="F926" t="str">
            <v>ECAR   nc</v>
          </cell>
          <cell r="G926" t="str">
            <v>NTI</v>
          </cell>
          <cell r="I926">
            <v>16</v>
          </cell>
        </row>
        <row r="927">
          <cell r="A927" t="str">
            <v>20069694-06</v>
          </cell>
          <cell r="B927">
            <v>245321</v>
          </cell>
          <cell r="C927" t="str">
            <v>PIRIDOXINA+DOXILAMINA SUCCINAT</v>
          </cell>
          <cell r="D927" t="str">
            <v>PIRIDOXINA + DOXILAMINA(10+10)mgTAB/CAPS/GRAG/COMP(10+10)mgTAB/CAPS/GRAG/COMPORNO APLICA N/A PLURIAMIT</v>
          </cell>
          <cell r="E927">
            <v>2296</v>
          </cell>
          <cell r="F927" t="str">
            <v>LAFRANCOL</v>
          </cell>
          <cell r="G927" t="str">
            <v>NTI</v>
          </cell>
          <cell r="I927">
            <v>4</v>
          </cell>
        </row>
        <row r="928">
          <cell r="A928" t="str">
            <v>00039734-02</v>
          </cell>
          <cell r="B928">
            <v>311852</v>
          </cell>
          <cell r="C928" t="str">
            <v>PIROXICAM</v>
          </cell>
          <cell r="D928" t="str">
            <v>STOPEN 20GR0,005GEL TOPICOTUBOTOPICAGEL TOPICO</v>
          </cell>
          <cell r="E928">
            <v>51690</v>
          </cell>
          <cell r="F928" t="str">
            <v>EUROFARMA</v>
          </cell>
          <cell r="G928" t="str">
            <v>NTI</v>
          </cell>
          <cell r="I928">
            <v>4</v>
          </cell>
        </row>
        <row r="929">
          <cell r="A929" t="str">
            <v>00057692-01</v>
          </cell>
          <cell r="B929">
            <v>89439</v>
          </cell>
          <cell r="C929" t="str">
            <v>PIROXICAM</v>
          </cell>
          <cell r="D929" t="str">
            <v>PIROXICAM 40GR0,005GEL TOPICOTUBOTOPICAGEL TOPICO</v>
          </cell>
          <cell r="E929">
            <v>5835</v>
          </cell>
          <cell r="F929" t="str">
            <v>GENFAR INT</v>
          </cell>
          <cell r="G929" t="str">
            <v>NTI</v>
          </cell>
          <cell r="I929">
            <v>28</v>
          </cell>
        </row>
        <row r="930">
          <cell r="A930" t="str">
            <v>00050476-14</v>
          </cell>
          <cell r="B930">
            <v>313377</v>
          </cell>
          <cell r="C930" t="str">
            <v>POLIETILEN+BICARBO+NACL+KCL</v>
          </cell>
          <cell r="D930" t="str">
            <v>MACROGOL (POLIETILENGLICOL) 3350 CON ELECTROLITOS (BICARBONATO DE SODIO + CLORURO DE SODIO + CLORURO DE POTASIO)(100-110)g+(1.43+2.8+0.37)gGRANULADO PARA RECONSTITUCIONORSOBRE/FRASCO/TARRON/A NULITELY</v>
          </cell>
          <cell r="E930">
            <v>27519</v>
          </cell>
          <cell r="F930" t="str">
            <v>ADIUM SAS</v>
          </cell>
          <cell r="G930" t="str">
            <v>NTI</v>
          </cell>
          <cell r="I930">
            <v>4</v>
          </cell>
        </row>
        <row r="931">
          <cell r="A931" t="str">
            <v>00050476-13</v>
          </cell>
          <cell r="B931">
            <v>175758</v>
          </cell>
          <cell r="C931" t="str">
            <v>POLIETILENGLICOL</v>
          </cell>
          <cell r="D931" t="str">
            <v>MACROGOL (POLIETILENGLICOL) 3350 CON ELECTROLITOS (BICARBONATO DE SODIO + CLORURO DE SODIO + CLORURO DE POTASIO)(100-110)g+(1.43+2.8+0.37)gGRANULADO PARA RECONSTITUCIONORSOBRE/FRASCO/TARRO N/A NULITELLY</v>
          </cell>
          <cell r="E931">
            <v>20948</v>
          </cell>
          <cell r="F931" t="str">
            <v>ADIUM SAS</v>
          </cell>
          <cell r="G931" t="str">
            <v>NTI</v>
          </cell>
          <cell r="I931">
            <v>28</v>
          </cell>
        </row>
        <row r="932">
          <cell r="A932" t="str">
            <v>20017916-04</v>
          </cell>
          <cell r="B932">
            <v>246274</v>
          </cell>
          <cell r="C932" t="str">
            <v>POLIETILENGLICOL</v>
          </cell>
          <cell r="D932" t="str">
            <v>MACROGOL (POLIETILENGLICOL) 3350 SIN ELECTROLITOS (CONTUMAX)100 gPOLVO PARA RECONSTITUIR A SUSPENSION ORALORAL20017916-4 N/A</v>
          </cell>
          <cell r="E932">
            <v>7541</v>
          </cell>
          <cell r="F932" t="str">
            <v>ADIUM SAS</v>
          </cell>
          <cell r="G932" t="str">
            <v>NTI</v>
          </cell>
          <cell r="I932">
            <v>28</v>
          </cell>
        </row>
        <row r="933">
          <cell r="A933" t="str">
            <v>20038780-07</v>
          </cell>
          <cell r="B933">
            <v>220001</v>
          </cell>
          <cell r="C933" t="str">
            <v>POLIETILENGLICOL</v>
          </cell>
          <cell r="D933" t="str">
            <v>MACROGOL (POLIETILENGLICOL) 3350 SIN ELECTROLITOS (EVALAX)100gPOLVO PARA RECONSTITUIR A SOLUCION ORALORAL20038780-7 N/A</v>
          </cell>
          <cell r="E933">
            <v>10409</v>
          </cell>
          <cell r="F933" t="str">
            <v>FARMA</v>
          </cell>
          <cell r="G933" t="str">
            <v>NTI</v>
          </cell>
          <cell r="I933">
            <v>16</v>
          </cell>
        </row>
        <row r="934">
          <cell r="A934" t="str">
            <v>20126621-02</v>
          </cell>
          <cell r="B934">
            <v>299648</v>
          </cell>
          <cell r="C934" t="str">
            <v>POLIETILENGLICOL</v>
          </cell>
          <cell r="D934" t="str">
            <v>MACROGOL (POLIETILENGLICOL) 3350 SIN ELECTROLITOS(100-110)gPOLVO PARA RECONSTITUCIONORSACHET/SOBRE N/A</v>
          </cell>
          <cell r="E934">
            <v>9125</v>
          </cell>
          <cell r="F934" t="str">
            <v>TECNOQUIMICA</v>
          </cell>
          <cell r="G934" t="str">
            <v>NTI</v>
          </cell>
          <cell r="I934">
            <v>28</v>
          </cell>
        </row>
        <row r="935">
          <cell r="A935" t="str">
            <v>19937957-07</v>
          </cell>
          <cell r="B935">
            <v>175575</v>
          </cell>
          <cell r="C935" t="str">
            <v>POLIETILENGLICOL+PROPILENGLICO</v>
          </cell>
          <cell r="D935" t="str">
            <v>SYSTANE15MLOFTALMICAFRASCO GOTEROOFTALMICAOFTALMICA</v>
          </cell>
          <cell r="E935">
            <v>49203</v>
          </cell>
          <cell r="F935" t="str">
            <v>ALCON INT</v>
          </cell>
          <cell r="G935" t="str">
            <v>NTI</v>
          </cell>
          <cell r="I935">
            <v>28</v>
          </cell>
        </row>
        <row r="936">
          <cell r="A936" t="str">
            <v>20007664-02</v>
          </cell>
          <cell r="B936">
            <v>210634</v>
          </cell>
          <cell r="C936" t="str">
            <v>POLIETILENGLICOL+PROPILENGLICO</v>
          </cell>
          <cell r="D936" t="str">
            <v>MACROGOL (POLIETILENGLICOL) + PROPILENGLICOL(0.4+0.3)%SOLUCION/SUSPENSIONOFTFRASCO N/A SYSTANE ULTRA</v>
          </cell>
          <cell r="E936">
            <v>36111</v>
          </cell>
          <cell r="F936" t="str">
            <v>ALCON INT</v>
          </cell>
          <cell r="G936" t="str">
            <v>NTI</v>
          </cell>
          <cell r="I936">
            <v>28</v>
          </cell>
        </row>
        <row r="937">
          <cell r="A937" t="str">
            <v>20044627-03</v>
          </cell>
          <cell r="B937">
            <v>267156</v>
          </cell>
          <cell r="C937" t="str">
            <v>POLIETILENGLICOL+PROPILENGLICO</v>
          </cell>
          <cell r="D937" t="str">
            <v>MACROGOL (POLIETILENGLICOL) + PROPILENGLICOL(0.4+0.3)%SOLUCION/SUSPENSIONOFTFRASCO N/A SYSTANE GEL</v>
          </cell>
          <cell r="E937">
            <v>82361</v>
          </cell>
          <cell r="F937" t="str">
            <v>ALCON INT</v>
          </cell>
          <cell r="G937" t="str">
            <v>NTI</v>
          </cell>
          <cell r="I937">
            <v>28</v>
          </cell>
        </row>
        <row r="938">
          <cell r="A938" t="str">
            <v>20086475-01</v>
          </cell>
          <cell r="B938">
            <v>276255</v>
          </cell>
          <cell r="C938" t="str">
            <v>POLIETILENGLICOL+PROPILENGLICO</v>
          </cell>
          <cell r="D938" t="str">
            <v>MACROGOL (POLIETILENGLICOL) + PROPILENGLICOL(0.4+0.3)%SOLUCION/SUSPENSIONOFTFRASCO N/A LACRISYN</v>
          </cell>
          <cell r="E938">
            <v>51770</v>
          </cell>
          <cell r="F938" t="str">
            <v>LAFRANCOL INT</v>
          </cell>
          <cell r="G938" t="str">
            <v>NTI</v>
          </cell>
          <cell r="I938">
            <v>28</v>
          </cell>
        </row>
        <row r="939">
          <cell r="A939" t="str">
            <v>20172811-01</v>
          </cell>
          <cell r="B939">
            <v>305887</v>
          </cell>
          <cell r="C939" t="str">
            <v>POLIETILENGLICOL+PROPILENGLICO</v>
          </cell>
          <cell r="D939" t="str">
            <v>MACROGOL (POLIETILENGLICOL) + PROPILENGLICOL(0.4+0.3)%SOLUCION/SUSPENSIONOFTFRASCO N/A GLICOLUB ULTRA</v>
          </cell>
          <cell r="E939">
            <v>48450</v>
          </cell>
          <cell r="F939" t="str">
            <v>TECNOQUIMICA</v>
          </cell>
          <cell r="G939" t="str">
            <v>NTI</v>
          </cell>
          <cell r="I939">
            <v>4</v>
          </cell>
        </row>
        <row r="940">
          <cell r="A940" t="str">
            <v>20006939-03</v>
          </cell>
          <cell r="B940">
            <v>429</v>
          </cell>
          <cell r="C940" t="str">
            <v>POLIMIXI+NEOMIC+LIDOCAI+BETAME</v>
          </cell>
          <cell r="D940" t="str">
            <v>POLIMIXINA B + NEOMICINA + BETAMETASONA + LIDOCAINA10.000 UI+3.75mg+1mg+40mgSUSPENSIONOTFRASCO N/A PANOTIL B</v>
          </cell>
          <cell r="E940">
            <v>28977</v>
          </cell>
          <cell r="F940" t="str">
            <v>ZAMBON</v>
          </cell>
          <cell r="G940" t="str">
            <v>NTI</v>
          </cell>
          <cell r="I940">
            <v>4</v>
          </cell>
        </row>
        <row r="941">
          <cell r="A941" t="str">
            <v>19961372-07</v>
          </cell>
          <cell r="B941">
            <v>217902</v>
          </cell>
          <cell r="C941" t="str">
            <v>PRAZOSIN</v>
          </cell>
          <cell r="D941" t="str">
            <v>PRAZOSINA1mg TAB/CAPS/GRAG/COMPORTABLETA/CAPSULA/GRAGEA/COMPRIMIDO/PERLAN/A</v>
          </cell>
          <cell r="E941">
            <v>58</v>
          </cell>
          <cell r="F941" t="str">
            <v>LABINCO INT</v>
          </cell>
          <cell r="G941" t="str">
            <v>NTI</v>
          </cell>
          <cell r="I941">
            <v>28</v>
          </cell>
        </row>
        <row r="942">
          <cell r="A942" t="str">
            <v>19982087-01</v>
          </cell>
          <cell r="B942">
            <v>259935</v>
          </cell>
          <cell r="C942" t="str">
            <v>PREDNISOLONA</v>
          </cell>
          <cell r="D942" t="str">
            <v>PREDNISOLONA10mg/ml (1%)SUSPENSIONOFTFRASCO N/A CORTIOFAL</v>
          </cell>
          <cell r="E942">
            <v>70497</v>
          </cell>
          <cell r="F942" t="str">
            <v>TECNOQUIMICA</v>
          </cell>
          <cell r="G942" t="str">
            <v>NTI</v>
          </cell>
          <cell r="I942">
            <v>28</v>
          </cell>
        </row>
        <row r="943">
          <cell r="A943" t="str">
            <v>20011084-05</v>
          </cell>
          <cell r="B943">
            <v>278772</v>
          </cell>
          <cell r="C943" t="str">
            <v>PREDNISOLONA</v>
          </cell>
          <cell r="D943" t="str">
            <v>PREDNISOLONA5mgTAB/CAPS/GRAG/COMPORTABLETA/CAPSULA/GRAGEA/COMPRIMIDO/PERLA N/A</v>
          </cell>
          <cell r="E943">
            <v>107</v>
          </cell>
          <cell r="F943" t="str">
            <v>GENFAR INT</v>
          </cell>
          <cell r="G943" t="str">
            <v>NTI</v>
          </cell>
          <cell r="I943">
            <v>28</v>
          </cell>
        </row>
        <row r="944">
          <cell r="A944" t="str">
            <v>20093741-01</v>
          </cell>
          <cell r="B944">
            <v>266412</v>
          </cell>
          <cell r="C944" t="str">
            <v>PREDNISOLONA</v>
          </cell>
          <cell r="D944" t="str">
            <v>PROXTEN PLUS10MG/5MLSOLUCION FRASCO GOTEROOFTALMICASOLUCION</v>
          </cell>
          <cell r="E944">
            <v>73611</v>
          </cell>
          <cell r="F944" t="str">
            <v>ESP OFTALMOLOGI</v>
          </cell>
          <cell r="G944" t="str">
            <v>NTI</v>
          </cell>
          <cell r="I944">
            <v>4</v>
          </cell>
        </row>
        <row r="945">
          <cell r="A945" t="str">
            <v>19984620-01</v>
          </cell>
          <cell r="B945">
            <v>177412</v>
          </cell>
          <cell r="C945" t="str">
            <v>PREDNISOLONA+FENILEFRINA</v>
          </cell>
          <cell r="D945" t="str">
            <v>FENILEFRINA CLORHIDRATO25mg/ml (2.5%)SOLUCION/SUSPENSIONOFTFRASCO N/A CORTIOFTAL</v>
          </cell>
          <cell r="E945">
            <v>85209</v>
          </cell>
          <cell r="F945" t="str">
            <v>TECNOQUIMICA</v>
          </cell>
          <cell r="G945" t="str">
            <v>NTI</v>
          </cell>
          <cell r="I945">
            <v>4</v>
          </cell>
        </row>
        <row r="946">
          <cell r="A946" t="str">
            <v>19906237-05</v>
          </cell>
          <cell r="B946">
            <v>296999</v>
          </cell>
          <cell r="C946" t="str">
            <v>PREDNISONA</v>
          </cell>
          <cell r="D946" t="str">
            <v>PREDNISONA50mgTAB/CAPS/GRAG/COMPORTABLETA/CAPSULA/GRAGEA/COMPRIMIDO/PERLA N/A</v>
          </cell>
          <cell r="E946">
            <v>1297</v>
          </cell>
          <cell r="F946" t="str">
            <v>TECNOQUIMICA</v>
          </cell>
          <cell r="G946" t="str">
            <v>NTI</v>
          </cell>
          <cell r="I946">
            <v>28</v>
          </cell>
        </row>
        <row r="947">
          <cell r="A947" t="str">
            <v>19953202-07</v>
          </cell>
          <cell r="B947">
            <v>246323</v>
          </cell>
          <cell r="C947" t="str">
            <v>PREGABALINA</v>
          </cell>
          <cell r="D947" t="str">
            <v>PREGABALINA 75mg TAB/CAPS/GRAG/COMPORTABLETA/CAPSULA/GRAGEA/COMPRIMIDO/PERLALYRICA</v>
          </cell>
          <cell r="E947">
            <v>1667</v>
          </cell>
          <cell r="F947" t="str">
            <v>ASPEN INT</v>
          </cell>
          <cell r="G947" t="str">
            <v>REG</v>
          </cell>
          <cell r="H947">
            <v>1667</v>
          </cell>
          <cell r="I947">
            <v>28</v>
          </cell>
        </row>
        <row r="948">
          <cell r="A948" t="str">
            <v>19953204-08</v>
          </cell>
          <cell r="B948">
            <v>246717</v>
          </cell>
          <cell r="C948" t="str">
            <v>PREGABALINA</v>
          </cell>
          <cell r="D948" t="str">
            <v>PREGABALINA 150mg TAB/CAPS/GRAG/COMPORTABLETA/CAPSULA/GRAGEA/COMPRIMIDO/PERLALYRICA</v>
          </cell>
          <cell r="E948">
            <v>3334</v>
          </cell>
          <cell r="F948" t="str">
            <v>PFIZER INT</v>
          </cell>
          <cell r="G948" t="str">
            <v>REG</v>
          </cell>
          <cell r="H948">
            <v>3334</v>
          </cell>
          <cell r="I948">
            <v>28</v>
          </cell>
        </row>
        <row r="949">
          <cell r="A949" t="str">
            <v>20020744-11</v>
          </cell>
          <cell r="B949">
            <v>289820</v>
          </cell>
          <cell r="C949" t="str">
            <v>PREGABALINA</v>
          </cell>
          <cell r="D949" t="str">
            <v>PREGABALINA 150mg TAB/CAPS/GRAG/COMPORTABLETA/CAPSULA/GRAGEA/COMPRIMIDO/PERLAPREDULYO</v>
          </cell>
          <cell r="E949">
            <v>3334</v>
          </cell>
          <cell r="F949" t="str">
            <v>TECNOQUIMICA</v>
          </cell>
          <cell r="G949" t="str">
            <v>REG</v>
          </cell>
          <cell r="H949">
            <v>3334</v>
          </cell>
          <cell r="I949">
            <v>28</v>
          </cell>
        </row>
        <row r="950">
          <cell r="A950" t="str">
            <v>20022288-10</v>
          </cell>
          <cell r="B950">
            <v>289814</v>
          </cell>
          <cell r="C950" t="str">
            <v>PREGABALINA</v>
          </cell>
          <cell r="D950" t="str">
            <v>PREGABALINA 75mg TAB/CAPS/GRAG/COMPORTABLETA/CAPSULA/GRAGEA/COMPRIMIDO/PERLAPREDULYO</v>
          </cell>
          <cell r="E950">
            <v>1667</v>
          </cell>
          <cell r="F950" t="str">
            <v>TECNOQUIMICA</v>
          </cell>
          <cell r="G950" t="str">
            <v>REG</v>
          </cell>
          <cell r="H950">
            <v>1667</v>
          </cell>
          <cell r="I950">
            <v>28</v>
          </cell>
        </row>
        <row r="951">
          <cell r="A951" t="str">
            <v>20028918-05</v>
          </cell>
          <cell r="B951">
            <v>236949</v>
          </cell>
          <cell r="C951" t="str">
            <v>PREGABALINA</v>
          </cell>
          <cell r="D951" t="str">
            <v>PREGABALINA 25mg TAB/CAPS/GRAG/COMPORTABLETA/CAPSULA/GRAGEA/COMPRIMIDO/PERLALYRICA</v>
          </cell>
          <cell r="E951">
            <v>555</v>
          </cell>
          <cell r="F951" t="str">
            <v>ASPEN INT 1OP</v>
          </cell>
          <cell r="G951" t="str">
            <v>REG</v>
          </cell>
          <cell r="H951">
            <v>555</v>
          </cell>
          <cell r="I951">
            <v>28</v>
          </cell>
        </row>
        <row r="952">
          <cell r="A952" t="str">
            <v>20039014-03</v>
          </cell>
          <cell r="B952">
            <v>253864</v>
          </cell>
          <cell r="C952" t="str">
            <v>PREGABALINA</v>
          </cell>
          <cell r="D952" t="str">
            <v>PREGABALINA 150mg TAB/CAPS/GRAG/COMPORTABLETA/CAPSULA/GRAGEA/COMPRIMIDO/PERLA</v>
          </cell>
          <cell r="E952">
            <v>338</v>
          </cell>
          <cell r="F952" t="str">
            <v>LEGRAND INT</v>
          </cell>
          <cell r="G952" t="str">
            <v>REG</v>
          </cell>
          <cell r="H952">
            <v>3334</v>
          </cell>
          <cell r="I952">
            <v>28</v>
          </cell>
        </row>
        <row r="953">
          <cell r="A953" t="str">
            <v>20041735-05</v>
          </cell>
          <cell r="B953">
            <v>252017</v>
          </cell>
          <cell r="C953" t="str">
            <v>PREGABALINA</v>
          </cell>
          <cell r="D953" t="str">
            <v>PREGABALINA 50mg TAB/CAPS/GRAG/COMPORTABLETA/CAPSULA/GRAGEA/COMPRIMIDO/PERLALYRICA</v>
          </cell>
          <cell r="E953">
            <v>1111</v>
          </cell>
          <cell r="F953" t="str">
            <v>ASPEN INT 1OP</v>
          </cell>
          <cell r="G953" t="str">
            <v>REG</v>
          </cell>
          <cell r="H953">
            <v>1111</v>
          </cell>
          <cell r="I953">
            <v>28</v>
          </cell>
        </row>
        <row r="954">
          <cell r="A954" t="str">
            <v>20062371-01</v>
          </cell>
          <cell r="B954">
            <v>266746</v>
          </cell>
          <cell r="C954" t="str">
            <v>PREGABALINA</v>
          </cell>
          <cell r="D954" t="str">
            <v>PREGABALINA 20mg/ml (2%)SOLUCION/SUSPENSIONORFRASCO N/A LYRICA</v>
          </cell>
          <cell r="E954">
            <v>90277</v>
          </cell>
          <cell r="F954" t="str">
            <v>ASPEN INT</v>
          </cell>
          <cell r="G954" t="str">
            <v>NTI</v>
          </cell>
          <cell r="I954">
            <v>28</v>
          </cell>
        </row>
        <row r="955">
          <cell r="A955" t="str">
            <v>19946206-03</v>
          </cell>
          <cell r="B955">
            <v>271311</v>
          </cell>
          <cell r="C955" t="str">
            <v>PROGESTERONA</v>
          </cell>
          <cell r="D955" t="str">
            <v>GESLUTIN-PNM 200 MGTABLETA/CAPSULA/GRAGEA/COMPRIMIDO/PERLATABLETA/CAPSULA/GRAGEA/COMPRIMIDO/PERLAORALTABLETA/CAPSULA/GRAGEA/COMPRIMIDO/PERLA</v>
          </cell>
          <cell r="E955">
            <v>22502</v>
          </cell>
          <cell r="F955" t="str">
            <v>ADIUM SAS</v>
          </cell>
          <cell r="G955" t="str">
            <v>NTI</v>
          </cell>
          <cell r="I955">
            <v>4</v>
          </cell>
        </row>
        <row r="956">
          <cell r="A956" t="str">
            <v>00045820-04</v>
          </cell>
          <cell r="B956">
            <v>129107</v>
          </cell>
          <cell r="C956" t="str">
            <v>PROPAFENONA CLORHIDRATO</v>
          </cell>
          <cell r="D956" t="str">
            <v>PROPAFENONA (CLORHIDRATO)150mgTAB/CAPS/GRAG/COMPORTABLETA/CAPSULA/GRAGEA/COMPRIMIDO/PERLA N/A RYTMONORM</v>
          </cell>
          <cell r="E956">
            <v>7818</v>
          </cell>
          <cell r="F956" t="str">
            <v>ABBOTT INT</v>
          </cell>
          <cell r="G956" t="str">
            <v>NTI</v>
          </cell>
          <cell r="I956">
            <v>28</v>
          </cell>
        </row>
        <row r="957">
          <cell r="A957" t="str">
            <v>20029977-04</v>
          </cell>
          <cell r="B957">
            <v>253386</v>
          </cell>
          <cell r="C957" t="str">
            <v>PROPILENGLICOL</v>
          </cell>
          <cell r="D957" t="str">
            <v>POLIETILENGLICOL-PROPILENGLICOL (SYSTANE BALANCE GOTAS LUBRIC OCULAR X 10 ML)6mg/mlSOLUCION OFTALMICACONJUNTIVAL20029977-4 N/A SYSTANE BALANCE</v>
          </cell>
          <cell r="E957">
            <v>83055</v>
          </cell>
          <cell r="F957" t="str">
            <v>ALCON INT 1OP</v>
          </cell>
          <cell r="G957" t="str">
            <v>NTI</v>
          </cell>
          <cell r="I957">
            <v>28</v>
          </cell>
        </row>
        <row r="958">
          <cell r="A958" t="str">
            <v>20155242-02</v>
          </cell>
          <cell r="B958">
            <v>302119</v>
          </cell>
          <cell r="C958" t="str">
            <v>PROPILENGLICOL</v>
          </cell>
          <cell r="D958" t="str">
            <v>PROPILENGLICOL 0,06SOLUCION/SUSPENSIONOFTFRASCO N/A SYSTANE COMPLE</v>
          </cell>
          <cell r="E958">
            <v>88126</v>
          </cell>
          <cell r="F958" t="str">
            <v>ALCON COLOMBIA</v>
          </cell>
          <cell r="G958" t="str">
            <v>NTI</v>
          </cell>
          <cell r="I958">
            <v>4</v>
          </cell>
        </row>
        <row r="959">
          <cell r="A959" t="str">
            <v>00226433-03</v>
          </cell>
          <cell r="B959">
            <v>51221</v>
          </cell>
          <cell r="C959" t="str">
            <v>PROPINOX + CLONIXINATO LISINA</v>
          </cell>
          <cell r="D959" t="str">
            <v>PROPINOX-CLONIXINATO DE LISINA (SERTAL COMPTO 125/10 MG CAJA X 10 COMPRIMIDOS)(125+10)MGTABLETAORAL226433-4N/A</v>
          </cell>
          <cell r="E959">
            <v>2335</v>
          </cell>
          <cell r="F959" t="str">
            <v>MEGALABS</v>
          </cell>
          <cell r="G959" t="str">
            <v>NTI</v>
          </cell>
          <cell r="I959">
            <v>4</v>
          </cell>
        </row>
        <row r="960">
          <cell r="A960" t="str">
            <v>00224715-06</v>
          </cell>
          <cell r="B960">
            <v>54757</v>
          </cell>
          <cell r="C960" t="str">
            <v>QUETIAPINA</v>
          </cell>
          <cell r="D960" t="str">
            <v>QUETIAPINA 100mgTAB/CAPS/GRAG/COMPORTABLETA/CAPSULA/GRAGEA/COMPRIMIDO/PERLASEROQUEL</v>
          </cell>
          <cell r="E960">
            <v>2239</v>
          </cell>
          <cell r="F960" t="str">
            <v>ASTRA ZENECA CB</v>
          </cell>
          <cell r="G960" t="str">
            <v>RNC</v>
          </cell>
          <cell r="H960">
            <v>2239</v>
          </cell>
          <cell r="I960">
            <v>4</v>
          </cell>
        </row>
        <row r="961">
          <cell r="A961" t="str">
            <v>00224719-05</v>
          </cell>
          <cell r="B961">
            <v>82872</v>
          </cell>
          <cell r="C961" t="str">
            <v>QUETIAPINA</v>
          </cell>
          <cell r="D961" t="str">
            <v>QUETIAPINA 25mgTAB/CAPS/GRAG/COMPORTABLETA/CAPSULA/GRAGEA/COMPRIMIDO/PERLA</v>
          </cell>
          <cell r="E961">
            <v>559</v>
          </cell>
          <cell r="F961" t="str">
            <v>ASTRA ZENECA CB</v>
          </cell>
          <cell r="G961" t="str">
            <v>RNC</v>
          </cell>
          <cell r="H961">
            <v>559.73333333333335</v>
          </cell>
          <cell r="I961">
            <v>4</v>
          </cell>
        </row>
        <row r="962">
          <cell r="A962" t="str">
            <v>19999459-02</v>
          </cell>
          <cell r="B962">
            <v>178425</v>
          </cell>
          <cell r="C962" t="str">
            <v>QUETIAPINA</v>
          </cell>
          <cell r="D962" t="str">
            <v>QUETIAPINA RETARD50mgTAB/CAPS/GRAG/COMPORTAB LIBERACION MODIFICADASEROQUEL XR</v>
          </cell>
          <cell r="E962">
            <v>840</v>
          </cell>
          <cell r="F962" t="str">
            <v>ASTRA ZEN AGOTA</v>
          </cell>
          <cell r="G962" t="str">
            <v>RNC</v>
          </cell>
          <cell r="H962">
            <v>840.5</v>
          </cell>
          <cell r="I962">
            <v>4</v>
          </cell>
        </row>
        <row r="963">
          <cell r="A963" t="str">
            <v>20035929-02</v>
          </cell>
          <cell r="B963">
            <v>235747</v>
          </cell>
          <cell r="C963" t="str">
            <v>QUETIAPINA</v>
          </cell>
          <cell r="D963" t="str">
            <v>QUETIAPINA RETARD150mg TAB/CAPS/GRAG/COMPORTAB LIBERACION MODIFICADASEROQUEL XR</v>
          </cell>
          <cell r="E963">
            <v>2521</v>
          </cell>
          <cell r="F963" t="str">
            <v>ASTRZNE INT  CB</v>
          </cell>
          <cell r="G963" t="str">
            <v>REG</v>
          </cell>
          <cell r="H963">
            <v>2521</v>
          </cell>
          <cell r="I963">
            <v>28</v>
          </cell>
        </row>
        <row r="964">
          <cell r="A964" t="str">
            <v>20085608-01</v>
          </cell>
          <cell r="B964">
            <v>286140</v>
          </cell>
          <cell r="C964" t="str">
            <v>RANOLAZINA</v>
          </cell>
          <cell r="D964" t="str">
            <v>RANOLAZINA (RANEXICOR 500 MG CAJA X 30 COMPRIMIDOS DE LIBERACION PROLONGADA.)500 MGTABLETA DE LIBERACION PROLONGADAORAL20085608-4N/A RENEXICOR 500MG</v>
          </cell>
          <cell r="E964">
            <v>5787</v>
          </cell>
          <cell r="F964" t="str">
            <v>MENARINI INT</v>
          </cell>
          <cell r="G964" t="str">
            <v>NTI</v>
          </cell>
          <cell r="I964">
            <v>28</v>
          </cell>
        </row>
        <row r="965">
          <cell r="A965" t="str">
            <v>00051196-01</v>
          </cell>
          <cell r="B965">
            <v>755</v>
          </cell>
          <cell r="C965" t="str">
            <v>RIFAMICINA</v>
          </cell>
          <cell r="D965" t="str">
            <v>RIFOCINA SPRAY 20 CCSPRAYFRASCONASALSPRAY</v>
          </cell>
          <cell r="E965">
            <v>71713</v>
          </cell>
          <cell r="F965" t="str">
            <v>SANOFI AGOTADO</v>
          </cell>
          <cell r="G965" t="str">
            <v>NTI</v>
          </cell>
          <cell r="I965">
            <v>4</v>
          </cell>
        </row>
        <row r="966">
          <cell r="A966" t="str">
            <v>19943272-01</v>
          </cell>
          <cell r="B966">
            <v>89617</v>
          </cell>
          <cell r="C966" t="str">
            <v>RIFAMICINA</v>
          </cell>
          <cell r="D966" t="str">
            <v>RIFAMICINA SV (RIFAMICINA MK SPRAY X 20 ML)10 mg/mlSOLUCION TOPICATOPICA (EXTERNA)19943272-1 N/A ROFOCINA</v>
          </cell>
          <cell r="E966">
            <v>40915</v>
          </cell>
          <cell r="F966" t="str">
            <v>TECNOQUIMICA</v>
          </cell>
          <cell r="G966" t="str">
            <v>NTI</v>
          </cell>
          <cell r="I966">
            <v>16</v>
          </cell>
        </row>
        <row r="967">
          <cell r="A967" t="str">
            <v>20058720-02</v>
          </cell>
          <cell r="B967">
            <v>270517</v>
          </cell>
          <cell r="C967" t="str">
            <v>RIFAXIMINA</v>
          </cell>
          <cell r="D967" t="str">
            <v>RIFAX550MGTABLETA/CAPSULA/GRAGEA/COMPRIMIDO/PERLATABLETA/CAPSULA/GRAGEA/COMPRIMIDO/PERLAORALTABLETA/CAPSULA/GRAGEA/COMPRIMIDO/PERLA</v>
          </cell>
          <cell r="E967">
            <v>8368</v>
          </cell>
          <cell r="F967" t="str">
            <v>LAFRANCOL</v>
          </cell>
          <cell r="G967" t="str">
            <v>NTI</v>
          </cell>
          <cell r="I967">
            <v>4</v>
          </cell>
        </row>
        <row r="968">
          <cell r="A968" t="str">
            <v>20080133-03</v>
          </cell>
          <cell r="B968">
            <v>207783</v>
          </cell>
          <cell r="C968" t="str">
            <v>RIFAXIMINA</v>
          </cell>
          <cell r="D968" t="str">
            <v>IFAXIM550MGTABLETA/CAPSULA/GRAGEA/COMPRIMIDO/PERLATABLETA/CAPSULA/GRAGEA/COMPRIMIDO/PERLAORALTABLETA/CAPSULA/GRAGEA/COMPRIMIDO/PERLA</v>
          </cell>
          <cell r="E968">
            <v>10128</v>
          </cell>
          <cell r="F968" t="str">
            <v>PROCAPS</v>
          </cell>
          <cell r="G968" t="str">
            <v>NTI</v>
          </cell>
          <cell r="I968">
            <v>4</v>
          </cell>
        </row>
        <row r="969">
          <cell r="A969" t="str">
            <v>20135411-09</v>
          </cell>
          <cell r="B969">
            <v>307598</v>
          </cell>
          <cell r="C969" t="str">
            <v>RIFAXIMINA</v>
          </cell>
          <cell r="D969" t="str">
            <v>RIFAMED® 550 MG TABLETAS RECUBIERTAS.550mgTAB/CAPS/GRAG/COMPORTABLETA/CAPSULA/GRAGEA/COMPRIMIDO/PERLAN/A</v>
          </cell>
          <cell r="E969">
            <v>11754</v>
          </cell>
          <cell r="F969" t="str">
            <v>NOVAMED</v>
          </cell>
          <cell r="G969" t="str">
            <v>NTI</v>
          </cell>
          <cell r="I969">
            <v>4</v>
          </cell>
        </row>
        <row r="970">
          <cell r="A970" t="str">
            <v>00050888-05</v>
          </cell>
          <cell r="B970">
            <v>231617</v>
          </cell>
          <cell r="C970" t="str">
            <v>RISPERIDONA</v>
          </cell>
          <cell r="D970" t="str">
            <v>RISPERIDONA1mg/ml (0.1%)SOLUCION EN GOTASORFRASCORISPERIDAL</v>
          </cell>
          <cell r="E970">
            <v>15695</v>
          </cell>
          <cell r="F970" t="str">
            <v>JANSSEN INT</v>
          </cell>
          <cell r="G970" t="str">
            <v>REG</v>
          </cell>
          <cell r="H970">
            <v>15695</v>
          </cell>
          <cell r="I970">
            <v>28</v>
          </cell>
        </row>
        <row r="971">
          <cell r="A971" t="str">
            <v>19956205-03</v>
          </cell>
          <cell r="B971">
            <v>162458</v>
          </cell>
          <cell r="C971" t="str">
            <v>RISPERIDONA</v>
          </cell>
          <cell r="D971" t="str">
            <v>RISPERIDONA1mg/ml (0.1%)SOLUCION/SUSPENSIONORFRASCOTRACTAL</v>
          </cell>
          <cell r="E971">
            <v>10463</v>
          </cell>
          <cell r="F971" t="str">
            <v>MEGALABS</v>
          </cell>
          <cell r="G971" t="str">
            <v>REG</v>
          </cell>
          <cell r="H971">
            <v>10463</v>
          </cell>
          <cell r="I971">
            <v>28</v>
          </cell>
        </row>
        <row r="972">
          <cell r="A972" t="str">
            <v>20007289-02</v>
          </cell>
          <cell r="B972">
            <v>263419</v>
          </cell>
          <cell r="C972" t="str">
            <v>RISPERIDONA</v>
          </cell>
          <cell r="D972" t="str">
            <v>RISPERIDONA2mgTAB/CAPS/GRAG/COMPORTABLETA/CAPSULA/GRAGEA/COMPRIMIDO/PERLA</v>
          </cell>
          <cell r="E972">
            <v>904</v>
          </cell>
          <cell r="F972" t="str">
            <v>TECNOQUIMICA</v>
          </cell>
          <cell r="G972" t="str">
            <v>REG</v>
          </cell>
          <cell r="H972">
            <v>904</v>
          </cell>
          <cell r="I972">
            <v>28</v>
          </cell>
        </row>
        <row r="973">
          <cell r="A973" t="str">
            <v>20029235-10</v>
          </cell>
          <cell r="B973">
            <v>303108</v>
          </cell>
          <cell r="C973" t="str">
            <v>RIVAROXABAN</v>
          </cell>
          <cell r="D973" t="str">
            <v>RIVAROXABAN 20mgTAB/CAPS/GRAG/COMPORTABLETA/CAPSULA/GRAGEA/COMPRIMIDO/PERLAXARELTO 20MG</v>
          </cell>
          <cell r="E973">
            <v>7432</v>
          </cell>
          <cell r="F973" t="str">
            <v>BAYER    INT</v>
          </cell>
          <cell r="G973" t="str">
            <v>REG</v>
          </cell>
          <cell r="H973">
            <v>7432</v>
          </cell>
          <cell r="I973">
            <v>28</v>
          </cell>
        </row>
        <row r="974">
          <cell r="A974" t="str">
            <v>20029236-01</v>
          </cell>
          <cell r="B974">
            <v>216260</v>
          </cell>
          <cell r="C974" t="str">
            <v>RIVAROXABAN</v>
          </cell>
          <cell r="D974" t="str">
            <v>RIVAROXABAN 15mgTAB/CAPS/GRAG/COMPORTABLETA/CAPSULA/GRAGEA/COMPRIMIDO/PERLAXARELTO 15MG</v>
          </cell>
          <cell r="E974">
            <v>7638</v>
          </cell>
          <cell r="F974" t="str">
            <v>BAYER</v>
          </cell>
          <cell r="G974" t="str">
            <v>RNC</v>
          </cell>
          <cell r="H974">
            <v>7638.2857142857147</v>
          </cell>
          <cell r="I974">
            <v>4</v>
          </cell>
        </row>
        <row r="975">
          <cell r="A975" t="str">
            <v>19985874-04</v>
          </cell>
          <cell r="B975">
            <v>210746</v>
          </cell>
          <cell r="C975" t="str">
            <v>RIVASTIGMINA</v>
          </cell>
          <cell r="D975" t="str">
            <v>RIVASTIGMINA 9 Libera 4 COMA 6 24 HORAS PARCHE DERMPARCHE EXELON</v>
          </cell>
          <cell r="E975">
            <v>6013</v>
          </cell>
          <cell r="F975" t="str">
            <v>NOVART INT POS</v>
          </cell>
          <cell r="G975" t="str">
            <v>REG</v>
          </cell>
          <cell r="H975">
            <v>6013</v>
          </cell>
          <cell r="I975">
            <v>28</v>
          </cell>
        </row>
        <row r="976">
          <cell r="A976" t="str">
            <v>19985986-03</v>
          </cell>
          <cell r="B976">
            <v>219350</v>
          </cell>
          <cell r="C976" t="str">
            <v>RIVASTIGMINA</v>
          </cell>
          <cell r="D976" t="str">
            <v>RIVASTIGMINA 27 Libera 13 COMA 3 24HORAS PARCHE DERMPARCHE EXELON</v>
          </cell>
          <cell r="E976">
            <v>18039</v>
          </cell>
          <cell r="F976" t="str">
            <v>NOVARTS INT 1OP</v>
          </cell>
          <cell r="G976" t="str">
            <v>REG</v>
          </cell>
          <cell r="H976">
            <v>18039</v>
          </cell>
          <cell r="I976">
            <v>28</v>
          </cell>
        </row>
        <row r="977">
          <cell r="A977" t="str">
            <v>19985987-04</v>
          </cell>
          <cell r="B977">
            <v>210742</v>
          </cell>
          <cell r="C977" t="str">
            <v>RIVASTIGMINA</v>
          </cell>
          <cell r="D977" t="str">
            <v>RIVASTIGMINA 18 Libera 9 COMA 5 24 HORAS PARCHE DERMPARCHE EXELON</v>
          </cell>
          <cell r="E977">
            <v>12026</v>
          </cell>
          <cell r="F977" t="str">
            <v>NOVARTS INT CB</v>
          </cell>
          <cell r="G977" t="str">
            <v>REG</v>
          </cell>
          <cell r="H977">
            <v>12026</v>
          </cell>
          <cell r="I977">
            <v>28</v>
          </cell>
        </row>
        <row r="978">
          <cell r="A978" t="str">
            <v>20089836-07</v>
          </cell>
          <cell r="B978">
            <v>275059</v>
          </cell>
          <cell r="C978" t="str">
            <v>RIVASTIGMINA</v>
          </cell>
          <cell r="D978" t="str">
            <v>RIVASTIGMINA 4.5mgTAB/CAPS/GRAG/COMPORTABLETA/CAPSULA/GRAGEA/COMPRIMIDO/PERLAASTIGMIN 4,6</v>
          </cell>
          <cell r="E978">
            <v>4002</v>
          </cell>
          <cell r="F978" t="str">
            <v>HUMAX INT  CB</v>
          </cell>
          <cell r="G978" t="str">
            <v>REG</v>
          </cell>
          <cell r="H978">
            <v>6013</v>
          </cell>
          <cell r="I978">
            <v>28</v>
          </cell>
        </row>
        <row r="979">
          <cell r="A979" t="str">
            <v>00207541-02</v>
          </cell>
          <cell r="B979">
            <v>106913</v>
          </cell>
          <cell r="C979" t="str">
            <v>ROCIVERINA</v>
          </cell>
          <cell r="D979" t="str">
            <v>ROCIVERINA10mgTAB/CAPS/GRAG/COMPORTABLETA/CAPSULA/GRAGEA/COMPRIMIDO/PERLAN/A RILATEN 10MG</v>
          </cell>
          <cell r="E979">
            <v>4398</v>
          </cell>
          <cell r="F979" t="str">
            <v xml:space="preserve"> A MENARIN</v>
          </cell>
          <cell r="G979" t="str">
            <v>NTI</v>
          </cell>
          <cell r="I979">
            <v>4</v>
          </cell>
        </row>
        <row r="980">
          <cell r="A980" t="str">
            <v>19942772-11</v>
          </cell>
          <cell r="B980">
            <v>233892</v>
          </cell>
          <cell r="C980" t="str">
            <v>ROSUVASTATINA</v>
          </cell>
          <cell r="D980" t="str">
            <v>ROSUVASTATINA (CRESTOR)10mgTABLETAORAL19942772-11 N/A</v>
          </cell>
          <cell r="E980">
            <v>12547</v>
          </cell>
          <cell r="F980" t="str">
            <v>ASTRA ZENECA</v>
          </cell>
          <cell r="G980" t="str">
            <v>NTI</v>
          </cell>
          <cell r="I980">
            <v>4</v>
          </cell>
        </row>
        <row r="981">
          <cell r="A981" t="str">
            <v>19985046-05</v>
          </cell>
          <cell r="B981">
            <v>266694</v>
          </cell>
          <cell r="C981" t="str">
            <v>ROSUVASTATINA</v>
          </cell>
          <cell r="D981" t="str">
            <v>ROSUVASTATINA 20mg TAB/CAPS/GRAG/COMPORTABLETA/CAPSULA/GRAGEA/COMPRIMIDO/PERLA N/A CARDIOMAX</v>
          </cell>
          <cell r="E981">
            <v>16033</v>
          </cell>
          <cell r="F981" t="str">
            <v>LAFRANCOL INT</v>
          </cell>
          <cell r="G981" t="str">
            <v>NTI</v>
          </cell>
          <cell r="I981">
            <v>28</v>
          </cell>
        </row>
        <row r="982">
          <cell r="A982" t="str">
            <v>19987776-06</v>
          </cell>
          <cell r="B982">
            <v>276241</v>
          </cell>
          <cell r="C982" t="str">
            <v>ROSUVASTATINA</v>
          </cell>
          <cell r="D982" t="str">
            <v>ROSUVASTATINA 40mgTAB/CAPS/GRAG/COMPORTABLETA/CAPSULA/GRAGEA/COMPRIMIDO/PERLA N/A CRESTOR</v>
          </cell>
          <cell r="E982">
            <v>26809</v>
          </cell>
          <cell r="F982" t="str">
            <v>ASTRA INT POS</v>
          </cell>
          <cell r="G982" t="str">
            <v>NTI</v>
          </cell>
          <cell r="I982">
            <v>28</v>
          </cell>
        </row>
        <row r="983">
          <cell r="A983" t="str">
            <v>19994456-05</v>
          </cell>
          <cell r="B983">
            <v>274085</v>
          </cell>
          <cell r="C983" t="str">
            <v>ROSUVASTATINA</v>
          </cell>
          <cell r="D983" t="str">
            <v>ROSUVASTATINA 10mg TAB/CAPS/GRAG/COMPORTABLETA/CAPSULA/GRAGEA/COMPRIMIDO/PERLA N/A CARDIOMAX</v>
          </cell>
          <cell r="E983">
            <v>13729</v>
          </cell>
          <cell r="F983" t="str">
            <v>LAFRANCOL INT</v>
          </cell>
          <cell r="G983" t="str">
            <v>NTI</v>
          </cell>
          <cell r="I983">
            <v>28</v>
          </cell>
        </row>
        <row r="984">
          <cell r="A984" t="str">
            <v>19994556-03</v>
          </cell>
          <cell r="B984">
            <v>267405</v>
          </cell>
          <cell r="C984" t="str">
            <v>ROSUVASTATINA</v>
          </cell>
          <cell r="D984" t="str">
            <v>ROSUVASTATINA 40mgTAB/CAPS/GRAG/COMPORTABLETA/CAPSULA/GRAGEA/COMPRIMIDO/PERLA N/A CARDIOMAX</v>
          </cell>
          <cell r="E984">
            <v>30829</v>
          </cell>
          <cell r="F984" t="str">
            <v>LAFRANCOL INT</v>
          </cell>
          <cell r="G984" t="str">
            <v>NTI</v>
          </cell>
          <cell r="I984">
            <v>28</v>
          </cell>
        </row>
        <row r="985">
          <cell r="A985" t="str">
            <v>19995116-04</v>
          </cell>
          <cell r="B985">
            <v>175066</v>
          </cell>
          <cell r="C985" t="str">
            <v>ROSUVASTATINA</v>
          </cell>
          <cell r="D985" t="str">
            <v>ROSUVASTATINA 20mg TAB/CAPS/GRAG/COMPORTABLETA/CAPSULA/GRAGEA/COMPRIMIDO/PERLA N/A ROSUVAX 20MG</v>
          </cell>
          <cell r="E985">
            <v>9734</v>
          </cell>
          <cell r="F985" t="str">
            <v>MEGALABS</v>
          </cell>
          <cell r="G985" t="str">
            <v>NTI</v>
          </cell>
          <cell r="I985">
            <v>4</v>
          </cell>
        </row>
        <row r="986">
          <cell r="A986" t="str">
            <v>20004383-15</v>
          </cell>
          <cell r="B986">
            <v>239407</v>
          </cell>
          <cell r="C986" t="str">
            <v>ROSUVASTATINA</v>
          </cell>
          <cell r="D986" t="str">
            <v>ROSUVASTATINA 20mg TAB/CAPS/GRAG/COMPORTABLETA/CAPSULA/GRAGEA/COMPRIMIDO/PERLA N/A ROVARIL</v>
          </cell>
          <cell r="E986">
            <v>9970</v>
          </cell>
          <cell r="F986" t="str">
            <v>PROCAPS INT</v>
          </cell>
          <cell r="G986" t="str">
            <v>NTI</v>
          </cell>
          <cell r="I986">
            <v>28</v>
          </cell>
        </row>
        <row r="987">
          <cell r="A987" t="str">
            <v>20041469-04</v>
          </cell>
          <cell r="B987">
            <v>248834</v>
          </cell>
          <cell r="C987" t="str">
            <v>ROSUVASTATINA</v>
          </cell>
          <cell r="D987" t="str">
            <v>ROSUVASTATINA 40mgTAB/CAPS/GRAG/COMPORTABLETA/CAPSULA/GRAGEA/COMPRIMIDO/PERLA N/A ROSUVINA 40MG</v>
          </cell>
          <cell r="E987">
            <v>1401</v>
          </cell>
          <cell r="F987" t="str">
            <v>LEGRAND INT</v>
          </cell>
          <cell r="G987" t="str">
            <v>NTI</v>
          </cell>
          <cell r="I987">
            <v>28</v>
          </cell>
        </row>
        <row r="988">
          <cell r="A988" t="str">
            <v>20041471-04</v>
          </cell>
          <cell r="B988">
            <v>309924</v>
          </cell>
          <cell r="C988" t="str">
            <v>ROSUVASTATINA</v>
          </cell>
          <cell r="D988" t="str">
            <v>ROSUVASTATINA 20mg TAB/CAPS/GRAG/COMPORTABLETA/CAPSULA/GRAGEA/COMPRIMIDO/PERLA N/A ROSUVINA 20MG</v>
          </cell>
          <cell r="E988">
            <v>9683</v>
          </cell>
          <cell r="F988" t="str">
            <v>LEGRAND NC</v>
          </cell>
          <cell r="G988" t="str">
            <v>NTI</v>
          </cell>
          <cell r="I988">
            <v>4</v>
          </cell>
        </row>
        <row r="989">
          <cell r="A989" t="str">
            <v>20041473-04</v>
          </cell>
          <cell r="B989">
            <v>234226</v>
          </cell>
          <cell r="C989" t="str">
            <v>ROSUVASTATINA</v>
          </cell>
          <cell r="D989" t="str">
            <v>ROSUVASTATINA (ROSUVAX 10 MG X 30 TABLETAS ( Rosuvastatina ))10 MGTABLETAORAL19995115-3 N/A ROSUVAX 10MG</v>
          </cell>
          <cell r="E989">
            <v>3139</v>
          </cell>
          <cell r="F989" t="str">
            <v>LEGRAND NC</v>
          </cell>
          <cell r="G989" t="str">
            <v>NTI</v>
          </cell>
          <cell r="I989">
            <v>4</v>
          </cell>
        </row>
        <row r="990">
          <cell r="A990" t="str">
            <v>20092439-09</v>
          </cell>
          <cell r="B990">
            <v>304341</v>
          </cell>
          <cell r="C990" t="str">
            <v>ROSUVASTATINA</v>
          </cell>
          <cell r="D990" t="str">
            <v>ROSUVASTATINA 40mgTAB/CAPS/GRAG/COMPORTABLETA/CAPSULA/GRAGEA/COMPRIMIDO/PERLA N/A ROSUVITAE</v>
          </cell>
          <cell r="E990">
            <v>8432</v>
          </cell>
          <cell r="F990" t="str">
            <v>EUROPEAN PHARMA</v>
          </cell>
          <cell r="G990" t="str">
            <v>NTI</v>
          </cell>
          <cell r="I990">
            <v>4</v>
          </cell>
        </row>
        <row r="991">
          <cell r="A991" t="str">
            <v>20103231-02</v>
          </cell>
          <cell r="B991">
            <v>281907</v>
          </cell>
          <cell r="C991" t="str">
            <v>ROSUVASTATINA</v>
          </cell>
          <cell r="D991" t="str">
            <v>ROSUVASTATINA 40mgTAB/CAPS/GRAG/COMPORTABLETA/CAPSULA/GRAGEA/COMPRIMIDO/PERLA N/A ROSUVAX</v>
          </cell>
          <cell r="E991">
            <v>15485</v>
          </cell>
          <cell r="F991" t="str">
            <v>MEGALABS</v>
          </cell>
          <cell r="G991" t="str">
            <v>NTI</v>
          </cell>
          <cell r="I991">
            <v>4</v>
          </cell>
        </row>
        <row r="992">
          <cell r="A992" t="str">
            <v>20019918-02</v>
          </cell>
          <cell r="B992">
            <v>219430</v>
          </cell>
          <cell r="C992" t="str">
            <v>ROTIGOTINA</v>
          </cell>
          <cell r="D992" t="str">
            <v>ROTIGOTINA9mg (Libera 4 mg/24/h)PARCHEDERMPARCHE</v>
          </cell>
          <cell r="E992">
            <v>17771</v>
          </cell>
          <cell r="F992" t="str">
            <v>BIOPAS</v>
          </cell>
          <cell r="G992" t="str">
            <v>RNC</v>
          </cell>
          <cell r="H992">
            <v>17771.214285714286</v>
          </cell>
          <cell r="I992">
            <v>4</v>
          </cell>
        </row>
        <row r="993">
          <cell r="A993" t="str">
            <v>20019919-02</v>
          </cell>
          <cell r="B993">
            <v>219432</v>
          </cell>
          <cell r="C993" t="str">
            <v>ROTIGOTINA</v>
          </cell>
          <cell r="D993" t="str">
            <v>NEUPRO 6 MG X 14 PARCHESPARCHECUTANEOPARCHES</v>
          </cell>
          <cell r="E993">
            <v>13328</v>
          </cell>
          <cell r="F993" t="str">
            <v>BIOPAS</v>
          </cell>
          <cell r="G993" t="str">
            <v>RNC</v>
          </cell>
          <cell r="H993">
            <v>13328.357142857143</v>
          </cell>
          <cell r="I993">
            <v>4</v>
          </cell>
        </row>
        <row r="994">
          <cell r="A994" t="str">
            <v>20042667-08</v>
          </cell>
          <cell r="B994">
            <v>226536</v>
          </cell>
          <cell r="C994" t="str">
            <v>SACCHAROYCES BOULARDEE</v>
          </cell>
          <cell r="D994" t="str">
            <v>SACCHAROMYCES BOULARDI250mgPOLVO GRANULADOORSOBRE/FRASCO/TARRON/A FLORATIL PED 250MG</v>
          </cell>
          <cell r="E994">
            <v>7833</v>
          </cell>
          <cell r="F994" t="str">
            <v>AXON PHARMA</v>
          </cell>
          <cell r="G994" t="str">
            <v>NTI</v>
          </cell>
          <cell r="I994">
            <v>4</v>
          </cell>
        </row>
        <row r="995">
          <cell r="A995" t="str">
            <v>20088574-01</v>
          </cell>
          <cell r="B995">
            <v>286311</v>
          </cell>
          <cell r="C995" t="str">
            <v>SACUBITRIL/VALSARTAN</v>
          </cell>
          <cell r="D995" t="str">
            <v>ENTRESTO50MGTABLETA/CAPSULA/GRAGEA/COMPRIMIDO/PERLATABLETA/CAPSULA/GRAGEA/COMPRIMIDO/PERLAORALTABLETA/CAPSULA/GRAGEA/COMPRIMIDO/PERLA</v>
          </cell>
          <cell r="E995">
            <v>4271</v>
          </cell>
          <cell r="F995" t="str">
            <v>NOVARTIS INT</v>
          </cell>
          <cell r="G995" t="str">
            <v>REG</v>
          </cell>
          <cell r="H995">
            <v>4271</v>
          </cell>
          <cell r="I995">
            <v>28</v>
          </cell>
        </row>
        <row r="996">
          <cell r="A996" t="str">
            <v>19900625-01</v>
          </cell>
          <cell r="B996">
            <v>221026</v>
          </cell>
          <cell r="C996" t="str">
            <v>SALBUTAMOL</v>
          </cell>
          <cell r="D996" t="str">
            <v>SALBUTAMOL (SULFATO)100mcg/dosisINHALADORORFRASCO/INHALDOR/DISPOSITIVO N/A VENTILAN</v>
          </cell>
          <cell r="E996">
            <v>30438</v>
          </cell>
          <cell r="F996" t="str">
            <v>GLAXO INT</v>
          </cell>
          <cell r="G996" t="str">
            <v>NTI</v>
          </cell>
          <cell r="I996">
            <v>28</v>
          </cell>
        </row>
        <row r="997">
          <cell r="A997" t="str">
            <v>20060505-04</v>
          </cell>
          <cell r="B997">
            <v>309788</v>
          </cell>
          <cell r="C997" t="str">
            <v>SALES DE REHIDRATACION</v>
          </cell>
          <cell r="D997" t="str">
            <v>PEDIALYTE 500ML30MEQSOLUCIÒNFRASCOORALSOLUCIÒN</v>
          </cell>
          <cell r="E997">
            <v>11035</v>
          </cell>
          <cell r="F997" t="str">
            <v>ABBOTT</v>
          </cell>
          <cell r="G997" t="str">
            <v>NTI</v>
          </cell>
          <cell r="I997">
            <v>16</v>
          </cell>
        </row>
        <row r="998">
          <cell r="A998" t="str">
            <v>19902533-03</v>
          </cell>
          <cell r="B998">
            <v>175808</v>
          </cell>
          <cell r="C998" t="str">
            <v>SALMETEROL XINAF.+FLUTICASONA</v>
          </cell>
          <cell r="D998" t="str">
            <v>SALMETEROL + FLUTICASONA(50+500)mcg/dosisINHALADORORFRASCO/INHALDOR/DISPOSITIVOSERETIDE</v>
          </cell>
          <cell r="E998">
            <v>128820</v>
          </cell>
          <cell r="F998" t="str">
            <v>GLAXO-INT</v>
          </cell>
          <cell r="G998" t="str">
            <v>REG</v>
          </cell>
          <cell r="H998">
            <v>128820</v>
          </cell>
          <cell r="I998">
            <v>28</v>
          </cell>
        </row>
        <row r="999">
          <cell r="A999" t="str">
            <v>19913254-01</v>
          </cell>
          <cell r="B999">
            <v>74421</v>
          </cell>
          <cell r="C999" t="str">
            <v>SALMETEROL XINAF.+FLUTICASONA</v>
          </cell>
          <cell r="D999" t="str">
            <v>SALMETEROL + FLUTICASONA(25+125)mcg/dosisINHALADORORFRASCO/INHALDOR/DISPOSITIVOSERETIDE</v>
          </cell>
          <cell r="E999">
            <v>100950</v>
          </cell>
          <cell r="F999" t="str">
            <v>GLAXO AGOTAD</v>
          </cell>
          <cell r="G999" t="str">
            <v>RNC</v>
          </cell>
          <cell r="H999">
            <v>100950</v>
          </cell>
          <cell r="I999">
            <v>4</v>
          </cell>
        </row>
        <row r="1000">
          <cell r="A1000" t="str">
            <v>19913256-01</v>
          </cell>
          <cell r="B1000">
            <v>74420</v>
          </cell>
          <cell r="C1000" t="str">
            <v>SALMETEROL XINAF.+FLUTICASONA</v>
          </cell>
          <cell r="D1000" t="str">
            <v>SALMETEROL + FLUTICASONA(50+250)mcg/dosisINHALADORORFRASCO/INHALDOR/DISPOSITIVOSERETIDE</v>
          </cell>
          <cell r="E1000">
            <v>80460</v>
          </cell>
          <cell r="F1000" t="str">
            <v>GLAXO</v>
          </cell>
          <cell r="G1000" t="str">
            <v>RNC</v>
          </cell>
          <cell r="H1000">
            <v>80460</v>
          </cell>
          <cell r="I1000">
            <v>4</v>
          </cell>
        </row>
        <row r="1001">
          <cell r="A1001" t="str">
            <v>19913258-01</v>
          </cell>
          <cell r="B1001">
            <v>74422</v>
          </cell>
          <cell r="C1001" t="str">
            <v>SALMETEROL XINAF.+FLUTICASONA</v>
          </cell>
          <cell r="D1001" t="str">
            <v>SALMETEROL + FLUTICASONA(25+250)mcg/dosisINHALADORORFRASCO/INHALDOR/DISPOSITIVO</v>
          </cell>
          <cell r="E1001">
            <v>123300</v>
          </cell>
          <cell r="F1001" t="str">
            <v>GLAXO AGOTADO</v>
          </cell>
          <cell r="G1001" t="str">
            <v>RNC</v>
          </cell>
          <cell r="H1001">
            <v>123300</v>
          </cell>
          <cell r="I1001">
            <v>4</v>
          </cell>
        </row>
        <row r="1002">
          <cell r="A1002" t="str">
            <v>20104379-01</v>
          </cell>
          <cell r="B1002">
            <v>278258</v>
          </cell>
          <cell r="C1002" t="str">
            <v>SALMETEROL XINAF.+FLUTICASONA</v>
          </cell>
          <cell r="D1002" t="str">
            <v>SALMETEROL + FLUTICASONA(25+125)mcg/dosisINHALADORORFRASCO/INHALDOR/DISPOSITIVOSIBET</v>
          </cell>
          <cell r="E1002">
            <v>89926</v>
          </cell>
          <cell r="F1002" t="str">
            <v>GLENMARK 120DOS</v>
          </cell>
          <cell r="G1002" t="str">
            <v>REG</v>
          </cell>
          <cell r="H1002">
            <v>100950</v>
          </cell>
          <cell r="I1002">
            <v>4</v>
          </cell>
        </row>
        <row r="1003">
          <cell r="A1003" t="str">
            <v>00230171-01</v>
          </cell>
          <cell r="B1003">
            <v>286329</v>
          </cell>
          <cell r="C1003" t="str">
            <v>SECNIDAZOL</v>
          </cell>
          <cell r="D1003" t="str">
            <v>SECNIDAZOL500mgTAB/CAPS/GRAG/COMPORTABLETA/CAPSULA/GRAGEA/COMPRIMIDO/PERLA N/A</v>
          </cell>
          <cell r="E1003">
            <v>2587</v>
          </cell>
          <cell r="F1003" t="str">
            <v>TECNOQUIMICA</v>
          </cell>
          <cell r="G1003" t="str">
            <v>NTI</v>
          </cell>
          <cell r="I1003">
            <v>28</v>
          </cell>
        </row>
        <row r="1004">
          <cell r="A1004" t="str">
            <v>19903653-01</v>
          </cell>
          <cell r="B1004">
            <v>58659</v>
          </cell>
          <cell r="C1004" t="str">
            <v>SECNIDAZOL</v>
          </cell>
          <cell r="D1004" t="str">
            <v>SECNIDAZOL1GRTABLETA/CAPSULA/GRAGEA/COMPRIMIDO/PERLATABLETA/CAPSULA/GRAGEA/COMPRIMIDO/PERLAORALTABLETA/CAPSULA/GRAGEA/COMPRIMIDO/PERLA</v>
          </cell>
          <cell r="E1004">
            <v>19544</v>
          </cell>
          <cell r="F1004" t="str">
            <v>TECNOQUIMICA</v>
          </cell>
          <cell r="G1004" t="str">
            <v>NTI</v>
          </cell>
          <cell r="I1004">
            <v>16</v>
          </cell>
        </row>
        <row r="1005">
          <cell r="A1005" t="str">
            <v>19927704-02</v>
          </cell>
          <cell r="B1005">
            <v>92135</v>
          </cell>
          <cell r="C1005" t="str">
            <v>SECNIDAZOL</v>
          </cell>
          <cell r="D1005" t="str">
            <v>SECNIDAL1GRTABLETA/CAPSULA/GRAGEA/COMPRIMIDO/PERLATABLETA/CAPSULA/GRAGEA/COMPRIMIDO/PERLAORALTABLETA/CAPSULA/GRAGEA/COMPRIMIDO/PERLA</v>
          </cell>
          <cell r="E1005">
            <v>55169</v>
          </cell>
          <cell r="F1005" t="str">
            <v>SANOFI CB</v>
          </cell>
          <cell r="G1005" t="str">
            <v>NTI</v>
          </cell>
          <cell r="I1005">
            <v>4</v>
          </cell>
        </row>
        <row r="1006">
          <cell r="A1006" t="str">
            <v>20125116-03</v>
          </cell>
          <cell r="B1006">
            <v>310933</v>
          </cell>
          <cell r="C1006" t="str">
            <v>SEMAGLUTIDA</v>
          </cell>
          <cell r="D1006" t="str">
            <v>SEMAGLUTIDA1.34mg/ml (4mg/3ml)AMP/VIAL/JP/DISPOSSCAMP/VIAL/JP/DISPOSITIVOOZEMPIC</v>
          </cell>
          <cell r="E1006">
            <v>299691</v>
          </cell>
          <cell r="F1006" t="str">
            <v>NOVONORDISK INT</v>
          </cell>
          <cell r="G1006" t="str">
            <v>REG</v>
          </cell>
          <cell r="H1006">
            <v>299691</v>
          </cell>
          <cell r="I1006">
            <v>28</v>
          </cell>
        </row>
        <row r="1007">
          <cell r="A1007" t="str">
            <v>19972887-02</v>
          </cell>
          <cell r="B1007">
            <v>163020</v>
          </cell>
          <cell r="C1007" t="str">
            <v>SERTACONAZOL</v>
          </cell>
          <cell r="D1007" t="str">
            <v>SERTACONAZOL (ZALAIN CREMA X 20 GR)2(%)CREMATOPICA19972887-2 N/A</v>
          </cell>
          <cell r="E1007">
            <v>106732</v>
          </cell>
          <cell r="F1007" t="str">
            <v>PHARMAPRIX</v>
          </cell>
          <cell r="G1007" t="str">
            <v>NTI</v>
          </cell>
          <cell r="I1007">
            <v>4</v>
          </cell>
        </row>
        <row r="1008">
          <cell r="A1008" t="str">
            <v>19932573-03</v>
          </cell>
          <cell r="B1008">
            <v>305961</v>
          </cell>
          <cell r="C1008" t="str">
            <v>SERTRALINA</v>
          </cell>
          <cell r="D1008" t="str">
            <v>SERTRALINA (CLORHIDRATO)50mg (base)TAB/CAPS/GRAG/COMPORTABLETA/CAPSULA/GRAGEA/COMPRIMIDO/PERLA N/A</v>
          </cell>
          <cell r="E1008">
            <v>158</v>
          </cell>
          <cell r="F1008" t="str">
            <v>GENFAR INT</v>
          </cell>
          <cell r="G1008" t="str">
            <v>NTI</v>
          </cell>
          <cell r="I1008">
            <v>28</v>
          </cell>
        </row>
        <row r="1009">
          <cell r="A1009" t="str">
            <v>19932578-01</v>
          </cell>
          <cell r="B1009">
            <v>161856</v>
          </cell>
          <cell r="C1009" t="str">
            <v>SERTRALINA</v>
          </cell>
          <cell r="D1009" t="str">
            <v>SERTRALINA (CLORHIDRATO)100mg (base)TAB/CAPS/GRAG/COMPORTABLETA/CAPSULA/GRAGEA/COMPRIMIDO/PERLA N/A</v>
          </cell>
          <cell r="E1009">
            <v>323</v>
          </cell>
          <cell r="F1009" t="str">
            <v>GENFAR INT</v>
          </cell>
          <cell r="G1009" t="str">
            <v>NTI</v>
          </cell>
          <cell r="I1009">
            <v>28</v>
          </cell>
        </row>
        <row r="1010">
          <cell r="A1010" t="str">
            <v>19941892-02</v>
          </cell>
          <cell r="B1010">
            <v>88974</v>
          </cell>
          <cell r="C1010" t="str">
            <v>SERTRALINA</v>
          </cell>
          <cell r="D1010" t="str">
            <v>SERTRALINA (CLORHIDRATO)50mg (base)TAB/CAPS/GRAG/COMPORTABLETA/CAPSULA/GRAGEA/COMPRIMIDO/PERLA N/A DOMINUM</v>
          </cell>
          <cell r="E1010">
            <v>7880</v>
          </cell>
          <cell r="F1010" t="str">
            <v>ADIUM SAS</v>
          </cell>
          <cell r="G1010" t="str">
            <v>NTI</v>
          </cell>
          <cell r="I1010">
            <v>4</v>
          </cell>
        </row>
        <row r="1011">
          <cell r="A1011" t="str">
            <v>20004907-04</v>
          </cell>
          <cell r="B1011">
            <v>249816</v>
          </cell>
          <cell r="C1011" t="str">
            <v>SERTRALINA</v>
          </cell>
          <cell r="D1011" t="str">
            <v>SERTRALINA (CLORHIDRATO)50mg (base)TAB/CAPS/GRAG/COMPORTABLETA/CAPSULA/GRAGEA/COMPRIMIDO/PERLA N/A SERTRANEX</v>
          </cell>
          <cell r="E1011">
            <v>6439</v>
          </cell>
          <cell r="F1011" t="str">
            <v>NOVAMED</v>
          </cell>
          <cell r="G1011" t="str">
            <v>NTI</v>
          </cell>
          <cell r="I1011">
            <v>4</v>
          </cell>
        </row>
        <row r="1012">
          <cell r="A1012" t="str">
            <v>20070806-04</v>
          </cell>
          <cell r="B1012">
            <v>269460</v>
          </cell>
          <cell r="C1012" t="str">
            <v>SILODOSINA</v>
          </cell>
          <cell r="D1012" t="str">
            <v>SILOTRIF 8 MGTABLETA/CAPSULA/GRAGEA/COMPRIMIDO/PERLATABLETA/CAPSULA/GRAGEA/COMPRIMIDO/PERLAORALTABLETA/CAPSULA/GRAGEA/COMPRIMIDO/PERLA</v>
          </cell>
          <cell r="E1012">
            <v>5945</v>
          </cell>
          <cell r="F1012" t="str">
            <v>LEGRAND</v>
          </cell>
          <cell r="G1012" t="str">
            <v>RNC</v>
          </cell>
          <cell r="H1012">
            <v>5945.333333333333</v>
          </cell>
          <cell r="I1012">
            <v>4</v>
          </cell>
        </row>
        <row r="1013">
          <cell r="A1013" t="str">
            <v>19911414-03</v>
          </cell>
          <cell r="B1013">
            <v>285487</v>
          </cell>
          <cell r="C1013" t="str">
            <v>SIMETICONA</v>
          </cell>
          <cell r="D1013" t="str">
            <v>SIMETICONA (DIMETILPOLISILOXANO)125mgTAB/CAPS/GRAG/COMP-MASTICABLES ORTAB/CAPS/GRAG/COMP-MASTICABLES N/A FINIGAX 126MG</v>
          </cell>
          <cell r="E1013">
            <v>1839</v>
          </cell>
          <cell r="F1013" t="str">
            <v>LFC REMP 174931</v>
          </cell>
          <cell r="G1013" t="str">
            <v>NTI</v>
          </cell>
          <cell r="I1013">
            <v>16</v>
          </cell>
        </row>
        <row r="1014">
          <cell r="A1014" t="str">
            <v>19975048-01</v>
          </cell>
          <cell r="B1014">
            <v>143822</v>
          </cell>
          <cell r="C1014" t="str">
            <v>SITAGLIPTINA</v>
          </cell>
          <cell r="D1014" t="str">
            <v>SITAGLIPTINA100mgTAB/CAPS/GRAG/COMPORTABLETA/CAPSULA/GRAGEA/COMPRIMIDO/PERLAJANUVIA 100MG</v>
          </cell>
          <cell r="E1014">
            <v>5066</v>
          </cell>
          <cell r="F1014" t="str">
            <v>MSD</v>
          </cell>
          <cell r="G1014" t="str">
            <v>RNC</v>
          </cell>
          <cell r="H1014">
            <v>5066</v>
          </cell>
          <cell r="I1014">
            <v>4</v>
          </cell>
        </row>
        <row r="1015">
          <cell r="A1015" t="str">
            <v>19975068-02</v>
          </cell>
          <cell r="B1015">
            <v>161880</v>
          </cell>
          <cell r="C1015" t="str">
            <v>SITAGLIPTINA</v>
          </cell>
          <cell r="D1015" t="str">
            <v>SITAGLIPTINA50mg TAB/CAPS/GRAG/COMPORTABLETA/CAPSULA/GRAGEA/COMPRIMIDO/PERLAJANUVIA 50MG</v>
          </cell>
          <cell r="E1015">
            <v>2533</v>
          </cell>
          <cell r="F1015" t="str">
            <v>MSD INT</v>
          </cell>
          <cell r="G1015" t="str">
            <v>REG</v>
          </cell>
          <cell r="H1015">
            <v>2533</v>
          </cell>
          <cell r="I1015">
            <v>28</v>
          </cell>
        </row>
        <row r="1016">
          <cell r="A1016" t="str">
            <v>19992192-02</v>
          </cell>
          <cell r="B1016">
            <v>186145</v>
          </cell>
          <cell r="C1016" t="str">
            <v>SITAGLIPTINA+METFORMINA</v>
          </cell>
          <cell r="D1016" t="str">
            <v>SITAGLIPTINA + METFORMINA(50+850)mgTAB/CAPS/GRAG/COMPORTABLETA/CAPSULA/GRAGEA/COMPRIMIDO/PERLAJANUMET 50/850MG</v>
          </cell>
          <cell r="E1016">
            <v>2108</v>
          </cell>
          <cell r="F1016" t="str">
            <v>MSD</v>
          </cell>
          <cell r="G1016" t="str">
            <v>RNC</v>
          </cell>
          <cell r="H1016">
            <v>2108</v>
          </cell>
          <cell r="I1016">
            <v>4</v>
          </cell>
        </row>
        <row r="1017">
          <cell r="A1017" t="str">
            <v>20068049-02</v>
          </cell>
          <cell r="B1017">
            <v>297499</v>
          </cell>
          <cell r="C1017" t="str">
            <v>SITAGLIPTINA+METFORMINA</v>
          </cell>
          <cell r="D1017" t="str">
            <v>SITAGLIPTINA + METFORMINA(50+1.000)mgTAB/CAPS/GRAG/COMPORTABLETA/CAPSULA/GRAGEA/COMPRIMIDO/PERLAJANUMET 50/1000MG</v>
          </cell>
          <cell r="E1017">
            <v>2290</v>
          </cell>
          <cell r="F1017" t="str">
            <v>MSD  INT</v>
          </cell>
          <cell r="G1017" t="str">
            <v>REG</v>
          </cell>
          <cell r="H1017">
            <v>2290</v>
          </cell>
          <cell r="I1017">
            <v>28</v>
          </cell>
        </row>
        <row r="1018">
          <cell r="A1018" t="str">
            <v>20081752-02</v>
          </cell>
          <cell r="B1018">
            <v>302209</v>
          </cell>
          <cell r="C1018" t="str">
            <v>SOLIFENACINA</v>
          </cell>
          <cell r="D1018" t="str">
            <v>SOLIFENACINA5mgTAB/CAPS/GRAG/COMPORTABLETA/CAPSULA/GRAGEA/COMPRIMIDO/PERLAVESICARE 5 MG</v>
          </cell>
          <cell r="E1018">
            <v>2661</v>
          </cell>
          <cell r="F1018" t="str">
            <v>ASTELLAS INT</v>
          </cell>
          <cell r="G1018" t="str">
            <v>REG</v>
          </cell>
          <cell r="H1018">
            <v>2661</v>
          </cell>
          <cell r="I1018">
            <v>28</v>
          </cell>
        </row>
        <row r="1019">
          <cell r="A1019" t="str">
            <v>20096230-02</v>
          </cell>
          <cell r="B1019">
            <v>283749</v>
          </cell>
          <cell r="C1019" t="str">
            <v>SOLIFENACINA</v>
          </cell>
          <cell r="D1019" t="str">
            <v>Vesicare 10 mg TABLETA/CAPSULA/GRAGEA/COMPRIMIDO/PERLATABLETA/CAPSULA/GRAGEA/COMPRIMIDO/PERLAORALTABLETA/CAPSULA/GRAGEA/COMPRIMIDO/PERLA</v>
          </cell>
          <cell r="E1019">
            <v>5323</v>
          </cell>
          <cell r="F1019" t="str">
            <v>ASTELLAS</v>
          </cell>
          <cell r="G1019" t="str">
            <v>RNC</v>
          </cell>
          <cell r="H1019">
            <v>5323.9</v>
          </cell>
          <cell r="I1019">
            <v>4</v>
          </cell>
        </row>
        <row r="1020">
          <cell r="A1020" t="str">
            <v>INSUMOS</v>
          </cell>
          <cell r="B1020">
            <v>37407</v>
          </cell>
          <cell r="C1020" t="str">
            <v>SOLUCIÒN DE ELECTROLITOS</v>
          </cell>
          <cell r="D1020" t="str">
            <v>"SOLUCIÓN SALINA 0.9 % BOLSA X 250 ML"</v>
          </cell>
          <cell r="E1020">
            <v>4500</v>
          </cell>
          <cell r="F1020" t="str">
            <v>BAXTER ARB1322</v>
          </cell>
          <cell r="G1020" t="str">
            <v>NTI</v>
          </cell>
          <cell r="I1020">
            <v>16</v>
          </cell>
        </row>
        <row r="1021">
          <cell r="A1021" t="str">
            <v>INSUMOS</v>
          </cell>
          <cell r="B1021">
            <v>37408</v>
          </cell>
          <cell r="C1021" t="str">
            <v>SOLUCIÒN DE ELECTROLITOS</v>
          </cell>
          <cell r="D1021" t="str">
            <v>SOLUCIÓN SALINA 0.9 % BOLSA X 100 ML</v>
          </cell>
          <cell r="E1021">
            <v>3700</v>
          </cell>
          <cell r="F1021" t="str">
            <v>BAdddddARB1302</v>
          </cell>
          <cell r="G1021" t="str">
            <v>NTI</v>
          </cell>
          <cell r="I1021">
            <v>16</v>
          </cell>
        </row>
        <row r="1022">
          <cell r="A1022" t="str">
            <v>00042932-03</v>
          </cell>
          <cell r="B1022">
            <v>287176</v>
          </cell>
          <cell r="C1022" t="str">
            <v>SUBSALICILATO DE BISMUTO</v>
          </cell>
          <cell r="D1022" t="str">
            <v>BISBACTER262MGTABLETA/CAPSULA/GRAGEA/COMPRIMIDO/PERLATABLETA/CAPSULA/GRAGEA/COMPRIMIDO/PERLAORALTABLETA/CAPSULA/GRAGEA/COMPRIMIDO/PERLA</v>
          </cell>
          <cell r="E1022">
            <v>3237</v>
          </cell>
          <cell r="F1022" t="str">
            <v>LAFRANCOL</v>
          </cell>
          <cell r="G1022" t="str">
            <v>NTI</v>
          </cell>
          <cell r="I1022">
            <v>16</v>
          </cell>
        </row>
        <row r="1023">
          <cell r="A1023" t="str">
            <v>00036743-03</v>
          </cell>
          <cell r="B1023">
            <v>63512</v>
          </cell>
          <cell r="C1023" t="str">
            <v>SUCRALFATO</v>
          </cell>
          <cell r="D1023" t="str">
            <v>SUCRALFATE1gTAB/CAPS/GRAG/COMPORTABLETA/CAPSULA/GRAGEA/COMPRIMIDO/PERLAN/A ALSUCRAL 1 GR</v>
          </cell>
          <cell r="E1023">
            <v>2472</v>
          </cell>
          <cell r="F1023" t="str">
            <v>ROPSHON INT</v>
          </cell>
          <cell r="G1023" t="str">
            <v>NTI</v>
          </cell>
          <cell r="I1023">
            <v>28</v>
          </cell>
        </row>
        <row r="1024">
          <cell r="A1024" t="str">
            <v>00041528-04</v>
          </cell>
          <cell r="B1024">
            <v>37956</v>
          </cell>
          <cell r="C1024" t="str">
            <v>SUCRALFATO</v>
          </cell>
          <cell r="D1024" t="str">
            <v>DIP FRUTAS200MLSUSPENSIONFRASCOORALSUSPENSION FRASCO 200ML</v>
          </cell>
          <cell r="E1024">
            <v>122496</v>
          </cell>
          <cell r="F1024" t="str">
            <v>MERCK</v>
          </cell>
          <cell r="G1024" t="str">
            <v>NTI</v>
          </cell>
          <cell r="I1024">
            <v>4</v>
          </cell>
        </row>
        <row r="1025">
          <cell r="A1025" t="str">
            <v>20087855-01</v>
          </cell>
          <cell r="B1025">
            <v>264590</v>
          </cell>
          <cell r="C1025" t="str">
            <v>SUCRALFATO</v>
          </cell>
          <cell r="D1025" t="str">
            <v>SUCRALFATE1g/5ml (20%)SUSPENSIONORFRASCO N/A</v>
          </cell>
          <cell r="E1025">
            <v>102916</v>
          </cell>
          <cell r="F1025" t="str">
            <v>INCOBRA</v>
          </cell>
          <cell r="G1025" t="str">
            <v>NTI</v>
          </cell>
          <cell r="I1025">
            <v>4</v>
          </cell>
        </row>
        <row r="1026">
          <cell r="A1026" t="str">
            <v>20002626-01</v>
          </cell>
          <cell r="B1026">
            <v>219218</v>
          </cell>
          <cell r="C1026" t="str">
            <v>SULBUTIAMINA</v>
          </cell>
          <cell r="D1026" t="str">
            <v>SULBUTIAMINA200mgTAB/CAPS/GRAG/COMPORTABLETA/CAPSULA/GRAGEA/COMPRIMIDO/PERLAN/A NEURO UP 200MG</v>
          </cell>
          <cell r="E1026">
            <v>4495</v>
          </cell>
          <cell r="F1026" t="str">
            <v>INCOBRA</v>
          </cell>
          <cell r="G1026" t="str">
            <v>NTI</v>
          </cell>
          <cell r="I1026">
            <v>4</v>
          </cell>
        </row>
        <row r="1027">
          <cell r="A1027" t="str">
            <v>19930887-02</v>
          </cell>
          <cell r="B1027">
            <v>187273</v>
          </cell>
          <cell r="C1027" t="str">
            <v>SULFADIAZINA DE PLATA</v>
          </cell>
          <cell r="D1027" t="str">
            <v>PLATA SULFADIAZINA0,01CREMATOPTUBO/FRASCO/DISPOSITIVO N/A</v>
          </cell>
          <cell r="E1027">
            <v>11022</v>
          </cell>
          <cell r="F1027" t="str">
            <v>GENFAR</v>
          </cell>
          <cell r="G1027" t="str">
            <v>NTI</v>
          </cell>
          <cell r="I1027">
            <v>16</v>
          </cell>
        </row>
        <row r="1028">
          <cell r="A1028" t="str">
            <v>20168960-01</v>
          </cell>
          <cell r="B1028">
            <v>196490</v>
          </cell>
          <cell r="C1028" t="str">
            <v>SULFASALAZINA</v>
          </cell>
          <cell r="D1028" t="str">
            <v>SULFASALAZINA500mgTAB/CAPS/GRAG/COMPORTABLETA/CAPSULA/GRAGEA/COMPRIMIDO/PERLA N/A</v>
          </cell>
          <cell r="E1028">
            <v>760</v>
          </cell>
          <cell r="F1028" t="str">
            <v>GENFAR INT</v>
          </cell>
          <cell r="G1028" t="str">
            <v>NTI</v>
          </cell>
          <cell r="I1028">
            <v>28</v>
          </cell>
        </row>
        <row r="1029">
          <cell r="A1029" t="str">
            <v>00028421-03</v>
          </cell>
          <cell r="B1029">
            <v>10</v>
          </cell>
          <cell r="C1029" t="str">
            <v>SULFATO ALUMINIO+ACETATO CALCI</v>
          </cell>
          <cell r="D1029" t="str">
            <v>ALUMINIO ACETATO(2-2.5)g/sobrePOLVOTOPSACHET/SOBRE N/A DOMEBORO</v>
          </cell>
          <cell r="E1029">
            <v>1679</v>
          </cell>
          <cell r="F1029" t="str">
            <v>BAYER</v>
          </cell>
          <cell r="G1029" t="str">
            <v>NTI</v>
          </cell>
          <cell r="I1029">
            <v>4</v>
          </cell>
        </row>
        <row r="1030">
          <cell r="A1030" t="str">
            <v>20010881-02</v>
          </cell>
          <cell r="B1030">
            <v>204419</v>
          </cell>
          <cell r="C1030" t="str">
            <v>SULFATO DE ZINC</v>
          </cell>
          <cell r="D1030" t="str">
            <v>ZINC SULFATO 2mg/ml(0.2%)SOLUCION/SUSPENSIONORFRASCON/A SULZINC 2MG/ML</v>
          </cell>
          <cell r="E1030">
            <v>31859</v>
          </cell>
          <cell r="F1030" t="str">
            <v>HUMAX</v>
          </cell>
          <cell r="G1030" t="str">
            <v>NTI</v>
          </cell>
          <cell r="I1030">
            <v>16</v>
          </cell>
        </row>
        <row r="1031">
          <cell r="A1031" t="str">
            <v>20060354-02</v>
          </cell>
          <cell r="B1031">
            <v>234349</v>
          </cell>
          <cell r="C1031" t="str">
            <v>SULFATO DE ZINC</v>
          </cell>
          <cell r="D1031" t="str">
            <v>ZINC SULFATO 20mg/5ml (0.4%)SOLUCION/SUSPENSIÓNORFRASCO N/A FORTI ZINC</v>
          </cell>
          <cell r="E1031">
            <v>39722</v>
          </cell>
          <cell r="F1031" t="str">
            <v>PROCAPS</v>
          </cell>
          <cell r="G1031" t="str">
            <v>NTI</v>
          </cell>
          <cell r="I1031">
            <v>16</v>
          </cell>
        </row>
        <row r="1032">
          <cell r="A1032" t="str">
            <v>20061215-02</v>
          </cell>
          <cell r="B1032">
            <v>234353</v>
          </cell>
          <cell r="C1032" t="str">
            <v>SULFATO DE ZINC</v>
          </cell>
          <cell r="D1032" t="str">
            <v>ZINC SULFATO 20mgTAB/CAPS/GRAG/COMPORTABLETA/CAPSULA/GRAGEA/COMPRIMIDO/PERLAN/A FORTZINC 20MG</v>
          </cell>
          <cell r="E1032">
            <v>2145</v>
          </cell>
          <cell r="F1032" t="str">
            <v>PROCAPS</v>
          </cell>
          <cell r="G1032" t="str">
            <v>NTI</v>
          </cell>
          <cell r="I1032">
            <v>16</v>
          </cell>
        </row>
        <row r="1033">
          <cell r="A1033" t="str">
            <v>19914806-03</v>
          </cell>
          <cell r="B1033">
            <v>119973</v>
          </cell>
          <cell r="C1033" t="str">
            <v>SULFATO FERROSO</v>
          </cell>
          <cell r="D1033" t="str">
            <v>SULFATO FERROSO (SULFATO FERROSO 200 MG CAJA X 300 TABLETAS.)200 MGTABLETAORAL36713-4 N/A</v>
          </cell>
          <cell r="E1033">
            <v>75</v>
          </cell>
          <cell r="F1033" t="str">
            <v>LAPROFF INT</v>
          </cell>
          <cell r="G1033" t="str">
            <v>NTI</v>
          </cell>
          <cell r="I1033">
            <v>28</v>
          </cell>
        </row>
        <row r="1034">
          <cell r="A1034" t="str">
            <v>20071876-01</v>
          </cell>
          <cell r="B1034">
            <v>256230</v>
          </cell>
          <cell r="C1034" t="str">
            <v>SULFATO FERROSO</v>
          </cell>
          <cell r="D1034" t="str">
            <v>SULFATO FERROSO ECAR 40 MG/MLSUSPENSION JARABE FCO X 120 MLORALSUSPENSION</v>
          </cell>
          <cell r="E1034">
            <v>6319</v>
          </cell>
          <cell r="F1034" t="str">
            <v>LAB ECAR</v>
          </cell>
          <cell r="G1034" t="str">
            <v>NTI</v>
          </cell>
          <cell r="I1034">
            <v>16</v>
          </cell>
        </row>
        <row r="1035">
          <cell r="A1035" t="str">
            <v>00224929-03</v>
          </cell>
          <cell r="B1035">
            <v>53650</v>
          </cell>
          <cell r="C1035" t="str">
            <v>SULTAMICILINA</v>
          </cell>
          <cell r="D1035" t="str">
            <v>SULTAMICILINA375MGTABLETA/CAPSULA/GRAGEA/COMPRIMIDO/PERLATABLETA/CAPSULA/GRAGEA/COMPRIMIDO/PERLAORALTABLETA/CAPSULA/GRAGEA/COMPRIMIDO/PERLA</v>
          </cell>
          <cell r="E1035">
            <v>8220</v>
          </cell>
          <cell r="F1035" t="str">
            <v>LA SANTE ****</v>
          </cell>
          <cell r="G1035" t="str">
            <v>NTI</v>
          </cell>
          <cell r="I1035">
            <v>16</v>
          </cell>
        </row>
        <row r="1036">
          <cell r="A1036" t="str">
            <v>20093972-10</v>
          </cell>
          <cell r="B1036">
            <v>282415</v>
          </cell>
          <cell r="C1036" t="str">
            <v>SUMATRIPTAN SUCCINATO</v>
          </cell>
          <cell r="D1036" t="str">
            <v>SUMATRIPTAN + NAPROXENO (85+500)mgTAB/CAPS/GRAG/COMPORTABLETA/CAPSULA/GRAGEA/COMPRIMIDO/PERLA N/A SUAXINA</v>
          </cell>
          <cell r="E1036">
            <v>20839</v>
          </cell>
          <cell r="F1036" t="str">
            <v>LAFRANINTdescon</v>
          </cell>
          <cell r="G1036" t="str">
            <v>NTI</v>
          </cell>
          <cell r="I1036">
            <v>28</v>
          </cell>
        </row>
        <row r="1037">
          <cell r="A1037" t="str">
            <v>19961661-02</v>
          </cell>
          <cell r="B1037">
            <v>208275</v>
          </cell>
          <cell r="C1037" t="str">
            <v>TACROLIMUS</v>
          </cell>
          <cell r="D1037" t="str">
            <v>CROMUS0,001CREMA TOPICATUBOTOPICACREMA TOPICA</v>
          </cell>
          <cell r="E1037">
            <v>65618</v>
          </cell>
          <cell r="F1037" t="str">
            <v>PROCAPS INT 1OP</v>
          </cell>
          <cell r="G1037" t="str">
            <v>REG</v>
          </cell>
          <cell r="H1037">
            <v>381469</v>
          </cell>
          <cell r="I1037">
            <v>28</v>
          </cell>
        </row>
        <row r="1038">
          <cell r="A1038" t="str">
            <v>20065504-14</v>
          </cell>
          <cell r="B1038">
            <v>268441</v>
          </cell>
          <cell r="C1038" t="str">
            <v>TADALAFILO</v>
          </cell>
          <cell r="D1038" t="str">
            <v>TADALAFILO5mgTAB/CAPS/GRAG/COMPORTABLETA/CAPSULA/GRAGEA/COMPRIMIDO/PERLA N/A</v>
          </cell>
          <cell r="E1038">
            <v>3869</v>
          </cell>
          <cell r="F1038" t="str">
            <v>TECNOQUIMICA</v>
          </cell>
          <cell r="G1038" t="str">
            <v>NTI</v>
          </cell>
          <cell r="I1038">
            <v>28</v>
          </cell>
        </row>
        <row r="1039">
          <cell r="A1039" t="str">
            <v>20153561-04</v>
          </cell>
          <cell r="B1039">
            <v>245343</v>
          </cell>
          <cell r="C1039" t="str">
            <v>TADALAFILO</v>
          </cell>
          <cell r="D1039" t="str">
            <v>TADALAFILO5mgTAB/CAPS/GRAG/COMPORTABLETA/CAPSULA/GRAGEA/COMPRIMIDO/PERLA N/A VAYAPLYN 5 MG</v>
          </cell>
          <cell r="E1039">
            <v>14641</v>
          </cell>
          <cell r="F1039" t="str">
            <v xml:space="preserve"> PROCAPS</v>
          </cell>
          <cell r="G1039" t="str">
            <v>NTI</v>
          </cell>
          <cell r="I1039">
            <v>4</v>
          </cell>
        </row>
        <row r="1040">
          <cell r="A1040" t="str">
            <v>20140779-01</v>
          </cell>
          <cell r="B1040">
            <v>295584</v>
          </cell>
          <cell r="C1040" t="str">
            <v>TAMSULOSINA CLORHIDRATO</v>
          </cell>
          <cell r="D1040" t="str">
            <v>TAMSULOSINA CLORHIDRATO0.4mgTAB/CAPS/GRAG/COMPORTABLETA/CAPSULA/GRAGEA/COMPRIMIDO/PERLA N/A</v>
          </cell>
          <cell r="E1040">
            <v>1668</v>
          </cell>
          <cell r="F1040" t="str">
            <v>SANDOZ</v>
          </cell>
          <cell r="G1040" t="str">
            <v>NTI</v>
          </cell>
          <cell r="I1040">
            <v>16</v>
          </cell>
        </row>
        <row r="1041">
          <cell r="A1041" t="str">
            <v>20049946-06</v>
          </cell>
          <cell r="B1041">
            <v>253413</v>
          </cell>
          <cell r="C1041" t="str">
            <v>TAPENTADOL</v>
          </cell>
          <cell r="D1041" t="str">
            <v>TAPENTADOL LIBERACION SOSTENIDA50mgTAB/CAPS/GRAG/COMPORTABLETA/CAPSULA/GRAGEA/COMPRIMIDO/PERLAPALEXIS</v>
          </cell>
          <cell r="E1041">
            <v>2158</v>
          </cell>
          <cell r="F1041" t="str">
            <v>GRUNENT INT 1OP</v>
          </cell>
          <cell r="G1041" t="str">
            <v>REG</v>
          </cell>
          <cell r="H1041">
            <v>2158</v>
          </cell>
          <cell r="I1041">
            <v>28</v>
          </cell>
        </row>
        <row r="1042">
          <cell r="A1042" t="str">
            <v>19901852-02</v>
          </cell>
          <cell r="B1042">
            <v>155849</v>
          </cell>
          <cell r="C1042" t="str">
            <v>TELMISARTAN</v>
          </cell>
          <cell r="D1042" t="str">
            <v>TELMISARTAN 80mgTAB/CAPS/GRAG/COMPORTABLETA/CAPSULA/GRAGEA/COMPRIMIDO/PERLAMICARDIS 90MG</v>
          </cell>
          <cell r="E1042">
            <v>1043</v>
          </cell>
          <cell r="F1042" t="str">
            <v>BOEHRINGER INT</v>
          </cell>
          <cell r="G1042" t="str">
            <v>REG</v>
          </cell>
          <cell r="H1042">
            <v>1043</v>
          </cell>
          <cell r="I1042">
            <v>28</v>
          </cell>
        </row>
        <row r="1043">
          <cell r="A1043" t="str">
            <v>19980067-02</v>
          </cell>
          <cell r="B1043">
            <v>176041</v>
          </cell>
          <cell r="C1043" t="str">
            <v>TELMISARTAN</v>
          </cell>
          <cell r="D1043" t="str">
            <v>TELMISARTAN 80mgTAB/CAPS/GRAG/COMPORTABLETA/CAPSULA/GRAGEA/COMPRIMIDO/PERLAXIFEN</v>
          </cell>
          <cell r="E1043">
            <v>1043</v>
          </cell>
          <cell r="F1043" t="str">
            <v>GARMISCH INT</v>
          </cell>
          <cell r="G1043" t="str">
            <v>REG</v>
          </cell>
          <cell r="H1043">
            <v>1043</v>
          </cell>
          <cell r="I1043">
            <v>28</v>
          </cell>
        </row>
        <row r="1044">
          <cell r="A1044" t="str">
            <v>19988586-03</v>
          </cell>
          <cell r="B1044">
            <v>246183</v>
          </cell>
          <cell r="C1044" t="str">
            <v>TELMISARTAN</v>
          </cell>
          <cell r="D1044" t="str">
            <v>TELMISARTAN 40mgTAB/CAPS/GRAG/COMPORTABLETA/CAPSULA/GRAGEA/COMPRIMIDO/PERLAMICARDIS 40MG</v>
          </cell>
          <cell r="E1044">
            <v>521</v>
          </cell>
          <cell r="F1044" t="str">
            <v>BOEHRINGER INT</v>
          </cell>
          <cell r="G1044" t="str">
            <v>REG</v>
          </cell>
          <cell r="H1044">
            <v>521</v>
          </cell>
          <cell r="I1044">
            <v>28</v>
          </cell>
        </row>
        <row r="1045">
          <cell r="A1045" t="str">
            <v>20021743-63</v>
          </cell>
          <cell r="B1045">
            <v>282990</v>
          </cell>
          <cell r="C1045" t="str">
            <v>TELMISARTAN</v>
          </cell>
          <cell r="D1045" t="str">
            <v>TELMISARTAN 40mgTAB/CAPS/GRAG/COMPORTABLETA/CAPSULA/GRAGEA/COMPRIMIDO/PERLACORDIAX</v>
          </cell>
          <cell r="E1045">
            <v>521</v>
          </cell>
          <cell r="F1045" t="str">
            <v>LAFRANCOL INT</v>
          </cell>
          <cell r="G1045" t="str">
            <v>REG</v>
          </cell>
          <cell r="H1045">
            <v>521</v>
          </cell>
          <cell r="I1045">
            <v>28</v>
          </cell>
        </row>
        <row r="1046">
          <cell r="A1046" t="str">
            <v>20042993-03</v>
          </cell>
          <cell r="B1046">
            <v>309933</v>
          </cell>
          <cell r="C1046" t="str">
            <v>TELMISARTAN</v>
          </cell>
          <cell r="D1046" t="str">
            <v>TELMISARTAN 80mgTAB/CAPS/GRAG/COMPORTABLETA/CAPSULA/GRAGEA/COMPRIMIDO/PERLACARDIOCAP 80MG</v>
          </cell>
          <cell r="E1046">
            <v>1043</v>
          </cell>
          <cell r="F1046" t="str">
            <v>LEGRAND NC</v>
          </cell>
          <cell r="G1046" t="str">
            <v>RNC</v>
          </cell>
          <cell r="H1046">
            <v>1043.1785714285713</v>
          </cell>
          <cell r="I1046">
            <v>4</v>
          </cell>
        </row>
        <row r="1047">
          <cell r="A1047" t="str">
            <v>20017107-03</v>
          </cell>
          <cell r="B1047">
            <v>222451</v>
          </cell>
          <cell r="C1047" t="str">
            <v>TELMISARTAN + AMLODIPINO</v>
          </cell>
          <cell r="D1047" t="str">
            <v>TELMISARTAN + AMLODIPINO (80+5)mg TAB/CAPS/GRAG/COMPORTABLETA/CAPSULA/GRAGEA/COMPRIMIDO/PERLAMICARDIS AMLO 80/5MG</v>
          </cell>
          <cell r="E1047">
            <v>3047</v>
          </cell>
          <cell r="F1047" t="str">
            <v>BOEHRINGER INT</v>
          </cell>
          <cell r="G1047" t="str">
            <v>REG</v>
          </cell>
          <cell r="H1047">
            <v>3047</v>
          </cell>
          <cell r="I1047">
            <v>28</v>
          </cell>
        </row>
        <row r="1048">
          <cell r="A1048" t="str">
            <v>20068385-05</v>
          </cell>
          <cell r="B1048">
            <v>253415</v>
          </cell>
          <cell r="C1048" t="str">
            <v>TELMISARTAN + AMLODIPINO</v>
          </cell>
          <cell r="D1048" t="str">
            <v>CARDIOCAP A80/5MGTABLETA/CAPSULA/GRAGEA/COMPRIMIDO/PERLATABLETA/CAPSULA/GRAGEA/COMPRIMIDO/PERLAORALTABLETA/CAPSULA/GRAGEA/COMPRIMIDO/PERLA</v>
          </cell>
          <cell r="E1048">
            <v>3047</v>
          </cell>
          <cell r="F1048" t="str">
            <v>LEGRAND INT</v>
          </cell>
          <cell r="G1048" t="str">
            <v>REG</v>
          </cell>
          <cell r="H1048">
            <v>3047</v>
          </cell>
          <cell r="I1048">
            <v>28</v>
          </cell>
        </row>
        <row r="1049">
          <cell r="A1049" t="str">
            <v>20128508-02</v>
          </cell>
          <cell r="B1049">
            <v>305481</v>
          </cell>
          <cell r="C1049" t="str">
            <v>TELMISARTAN + AMLODIPINO</v>
          </cell>
          <cell r="D1049" t="str">
            <v>TELMISARTAN + AMLODIPINO (80+5)mg TAB/CAPS/GRAG/COMPORTABLETA/CAPSULA/GRAGEA/COMPRIMIDO/PERLACORDIAX 80/5MG</v>
          </cell>
          <cell r="E1049">
            <v>3047</v>
          </cell>
          <cell r="F1049" t="str">
            <v>TECNOQUIMICA</v>
          </cell>
          <cell r="G1049" t="str">
            <v>REG</v>
          </cell>
          <cell r="H1049">
            <v>3047.2</v>
          </cell>
          <cell r="I1049">
            <v>16</v>
          </cell>
        </row>
        <row r="1050">
          <cell r="A1050" t="str">
            <v>19928606-03</v>
          </cell>
          <cell r="B1050">
            <v>229223</v>
          </cell>
          <cell r="C1050" t="str">
            <v>TELMISARTAN+HIDROCLOROTIAZIDA</v>
          </cell>
          <cell r="D1050" t="str">
            <v>TELMISARTAN + HIDROCLOROTIAZIDA(80+12.5)mg TAB/CAPS/GRAG/COMPORTABLETA/CAPSULA/GRAGEA/COMPRIMIDO/PERLAMICARDIS PLUS 80/125 MG</v>
          </cell>
          <cell r="E1050">
            <v>1728</v>
          </cell>
          <cell r="F1050" t="str">
            <v>BOEHRINGER INT</v>
          </cell>
          <cell r="G1050" t="str">
            <v>REG</v>
          </cell>
          <cell r="H1050">
            <v>1728</v>
          </cell>
          <cell r="I1050">
            <v>28</v>
          </cell>
        </row>
        <row r="1051">
          <cell r="A1051" t="str">
            <v>20055566-01</v>
          </cell>
          <cell r="B1051">
            <v>241904</v>
          </cell>
          <cell r="C1051" t="str">
            <v>TENOFOVIR DISO + EMTRICITABINA</v>
          </cell>
          <cell r="D1051" t="str">
            <v>TOLAK E300/200 MGTABLETA/CAPSULA/GRAGEA/COMPRIMIDO/PERLATABLETA/CAPSULA/GRAGEA/COMPRIMIDO/PERLAORALTABLETA/CAPSULA/GRAGEA/COMPRIMIDO/PERLA</v>
          </cell>
          <cell r="E1051">
            <v>1666</v>
          </cell>
          <cell r="F1051" t="str">
            <v>LEGRAND *INT</v>
          </cell>
          <cell r="G1051" t="str">
            <v>REG</v>
          </cell>
          <cell r="H1051">
            <v>35308</v>
          </cell>
          <cell r="I1051">
            <v>28</v>
          </cell>
        </row>
        <row r="1052">
          <cell r="A1052">
            <v>20042424</v>
          </cell>
          <cell r="B1052">
            <v>216646</v>
          </cell>
          <cell r="C1052" t="str">
            <v>TENSOACTIVOS SUAVES</v>
          </cell>
          <cell r="D1052" t="str">
            <v>ACERUMEN40MLEMULSION TOPICASPRAYHIGIENE DE OIDOEMULSION TOPICA</v>
          </cell>
          <cell r="E1052">
            <v>78596</v>
          </cell>
          <cell r="F1052" t="str">
            <v>QUIMICA SUIZ CO</v>
          </cell>
          <cell r="G1052" t="str">
            <v>NTI</v>
          </cell>
          <cell r="I1052">
            <v>4</v>
          </cell>
        </row>
        <row r="1053">
          <cell r="A1053" t="str">
            <v>00226454-02</v>
          </cell>
          <cell r="B1053">
            <v>50784</v>
          </cell>
          <cell r="C1053" t="str">
            <v>TERBINAFINA</v>
          </cell>
          <cell r="D1053" t="str">
            <v>LAMISYL 1%30MLSOLUCIÒNFRASCOTOPICASOLUCIÒN</v>
          </cell>
          <cell r="E1053">
            <v>65030</v>
          </cell>
          <cell r="F1053" t="str">
            <v>EUROETIKA</v>
          </cell>
          <cell r="G1053" t="str">
            <v>NTI</v>
          </cell>
          <cell r="I1053">
            <v>4</v>
          </cell>
        </row>
        <row r="1054">
          <cell r="A1054" t="str">
            <v>19953409-03</v>
          </cell>
          <cell r="B1054">
            <v>133395</v>
          </cell>
          <cell r="C1054" t="str">
            <v>TERBINAFINA</v>
          </cell>
          <cell r="D1054" t="str">
            <v>FUNIDE 1%30MLSOLUCIÒNFRASCOTOPICASOLUCIÒN</v>
          </cell>
          <cell r="E1054">
            <v>51747</v>
          </cell>
          <cell r="F1054" t="str">
            <v>LAFRANCOL</v>
          </cell>
          <cell r="G1054" t="str">
            <v>NTI</v>
          </cell>
          <cell r="I1054">
            <v>4</v>
          </cell>
        </row>
        <row r="1055">
          <cell r="A1055" t="str">
            <v>19962798-02</v>
          </cell>
          <cell r="B1055">
            <v>270371</v>
          </cell>
          <cell r="C1055" t="str">
            <v>TERBINAFINA</v>
          </cell>
          <cell r="D1055" t="str">
            <v>TERBINAFINA CLORHIDRATO0,01CREMATOPTUBO/FRASCO/DISPOSITIVO N/A</v>
          </cell>
          <cell r="E1055">
            <v>46577</v>
          </cell>
          <cell r="F1055" t="str">
            <v>GENFAR INT</v>
          </cell>
          <cell r="G1055" t="str">
            <v>NTI</v>
          </cell>
          <cell r="I1055">
            <v>28</v>
          </cell>
        </row>
        <row r="1056">
          <cell r="A1056" t="str">
            <v>19965019-02</v>
          </cell>
          <cell r="B1056">
            <v>247824</v>
          </cell>
          <cell r="C1056" t="str">
            <v>TERBINAFINA</v>
          </cell>
          <cell r="D1056" t="str">
            <v>TERBINAFINA CLORHIDRATO250mg (base)TAB/CAPS/GRAG/COMPORTABLETA/CAPSULA/GRAGEA/COMPRIMIDO/PERLA N/A</v>
          </cell>
          <cell r="E1056">
            <v>5298</v>
          </cell>
          <cell r="F1056" t="str">
            <v>TECNOQUIMICA</v>
          </cell>
          <cell r="G1056" t="str">
            <v>NTI</v>
          </cell>
          <cell r="I1056">
            <v>28</v>
          </cell>
        </row>
        <row r="1057">
          <cell r="A1057" t="str">
            <v>20098210-01</v>
          </cell>
          <cell r="B1057">
            <v>204694</v>
          </cell>
          <cell r="C1057" t="str">
            <v>TERBINAFINA</v>
          </cell>
          <cell r="D1057" t="str">
            <v>TERBIFIN 1%30MLSOLUCIÒNFRASCOTOPICASOLUCIÒN</v>
          </cell>
          <cell r="E1057">
            <v>30313</v>
          </cell>
          <cell r="F1057" t="str">
            <v>HUMAX</v>
          </cell>
          <cell r="G1057" t="str">
            <v>NTI</v>
          </cell>
          <cell r="I1057">
            <v>16</v>
          </cell>
        </row>
        <row r="1058">
          <cell r="A1058" t="str">
            <v>20013336-02</v>
          </cell>
          <cell r="B1058">
            <v>201670</v>
          </cell>
          <cell r="C1058" t="str">
            <v>TERCONAZOL+DEXAMETASONA</v>
          </cell>
          <cell r="D1058" t="str">
            <v>VAGICORT 3.58MG/0.8GCREMA VAGINALTUBOINTRAVAGINALCREMA VAGINAL</v>
          </cell>
          <cell r="E1058">
            <v>92857</v>
          </cell>
          <cell r="F1058" t="str">
            <v>LA FRANCOL</v>
          </cell>
          <cell r="G1058" t="str">
            <v>NTI</v>
          </cell>
          <cell r="I1058">
            <v>4</v>
          </cell>
        </row>
        <row r="1059">
          <cell r="A1059" t="str">
            <v>19941419-02</v>
          </cell>
          <cell r="B1059">
            <v>197603</v>
          </cell>
          <cell r="C1059" t="str">
            <v>TERIPARATIDA</v>
          </cell>
          <cell r="D1059" t="str">
            <v>FORTEO 250 MCG/MLSOLUCIÒN INYECTABLEJERINGRA PRELLENADAIMSOLUCIÒN INYECTABLE</v>
          </cell>
          <cell r="E1059">
            <v>1065000</v>
          </cell>
          <cell r="F1059" t="str">
            <v>2.4ML ELI L INT</v>
          </cell>
          <cell r="G1059" t="str">
            <v>REG</v>
          </cell>
          <cell r="H1059">
            <v>1286292</v>
          </cell>
          <cell r="I1059">
            <v>28</v>
          </cell>
        </row>
        <row r="1060">
          <cell r="A1060" t="str">
            <v>20034891-02</v>
          </cell>
          <cell r="B1060">
            <v>233687</v>
          </cell>
          <cell r="C1060" t="str">
            <v>TETRABENAZINE</v>
          </cell>
          <cell r="D1060" t="str">
            <v>TETRABENAZINA25mgTAB/CAPS/GRAG/COMPORTABLETA/CAPSULA/GRAGEA/COMPRIMIDO/PERLATETMODIS</v>
          </cell>
          <cell r="E1060">
            <v>11801</v>
          </cell>
          <cell r="F1060" t="str">
            <v>FARMA TRADE INT</v>
          </cell>
          <cell r="G1060" t="str">
            <v>REG</v>
          </cell>
          <cell r="H1060">
            <v>11801.75</v>
          </cell>
          <cell r="I1060">
            <v>28</v>
          </cell>
        </row>
        <row r="1061">
          <cell r="A1061" t="str">
            <v>00034047-06</v>
          </cell>
          <cell r="B1061">
            <v>42145</v>
          </cell>
          <cell r="C1061" t="str">
            <v>TIAMI+RIBOFLAV+PIRIDOX+NICOTIN</v>
          </cell>
          <cell r="D1061" t="str">
            <v>COMPLEJO BTABLETA/CAPSULA/GRAGEA/COMPRIMIDO/PERLATABLETA/CAPSULA/GRAGEA/COMPRIMIDO/PERLAORALTABLETA/CAPSULA/GRAGEA/COMPRIMIDO/PERLA</v>
          </cell>
          <cell r="E1061">
            <v>166</v>
          </cell>
          <cell r="F1061" t="str">
            <v>ECAR DESCONTINU</v>
          </cell>
          <cell r="G1061" t="str">
            <v>NTI</v>
          </cell>
          <cell r="I1061">
            <v>16</v>
          </cell>
        </row>
        <row r="1062">
          <cell r="A1062" t="str">
            <v>20045393-08</v>
          </cell>
          <cell r="B1062">
            <v>170</v>
          </cell>
          <cell r="C1062" t="str">
            <v>TIAMI+RIBOFLAV+PIRIDOX+NICOTIN</v>
          </cell>
          <cell r="D1062" t="str">
            <v>BVIT120MGTABLETA/CAPSULA/GRAGEA/COMPRIMIDO/PERLATABLETA/CAPSULA/GRAGEA/COMPRIMIDO/PERLAORALTABLETA/CAPSULA/GRAGEA/COMPRIMIDO/PERLA</v>
          </cell>
          <cell r="E1062">
            <v>1838</v>
          </cell>
          <cell r="F1062" t="str">
            <v>PROCAPS</v>
          </cell>
          <cell r="G1062" t="str">
            <v>NTI</v>
          </cell>
          <cell r="I1062">
            <v>16</v>
          </cell>
        </row>
        <row r="1063">
          <cell r="A1063" t="str">
            <v>19935632-02</v>
          </cell>
          <cell r="B1063">
            <v>117051</v>
          </cell>
          <cell r="C1063" t="str">
            <v>TIAMIN+PIRIDOX+CIANOCO+LIDOCAI</v>
          </cell>
          <cell r="D1063" t="str">
            <v>TIAMINA (VITAMINA B1)100mg/ml (10%)AMP/VIAL/JPPARAMP/VIAL/JP N/A BVIT HT</v>
          </cell>
          <cell r="E1063">
            <v>46250</v>
          </cell>
          <cell r="F1063" t="str">
            <v>PROCAPS</v>
          </cell>
          <cell r="G1063" t="str">
            <v>NTI</v>
          </cell>
          <cell r="I1063">
            <v>4</v>
          </cell>
        </row>
        <row r="1064">
          <cell r="A1064" t="str">
            <v>00023440-01</v>
          </cell>
          <cell r="B1064">
            <v>30283</v>
          </cell>
          <cell r="C1064" t="str">
            <v>TIAMINA</v>
          </cell>
          <cell r="D1064" t="str">
            <v>TIAMINA (VITAMINA B1)300mgTAB/CAPS/GRAG/COMPORTABLETA/CAPSULA/GRAGEA/COMPRIMIDO/PERLA N/A</v>
          </cell>
          <cell r="E1064">
            <v>307</v>
          </cell>
          <cell r="F1064" t="str">
            <v>ECAR DESCONTINU</v>
          </cell>
          <cell r="G1064" t="str">
            <v>NTI</v>
          </cell>
          <cell r="I1064">
            <v>16</v>
          </cell>
        </row>
        <row r="1065">
          <cell r="A1065" t="str">
            <v>00209407-01</v>
          </cell>
          <cell r="B1065">
            <v>250936</v>
          </cell>
          <cell r="C1065" t="str">
            <v>TIBOLONA</v>
          </cell>
          <cell r="D1065" t="str">
            <v>TIBOLONA2.5mgTAB/CAPS/GRAG/COMPORTABLETA/CAPSULA/GRAGEA/COMPRIMIDO/PERLALIVIAL</v>
          </cell>
          <cell r="E1065">
            <v>1182</v>
          </cell>
          <cell r="F1065" t="str">
            <v>MERCK INT</v>
          </cell>
          <cell r="G1065" t="str">
            <v>REG</v>
          </cell>
          <cell r="H1065">
            <v>1182</v>
          </cell>
          <cell r="I1065">
            <v>28</v>
          </cell>
        </row>
        <row r="1066">
          <cell r="A1066" t="str">
            <v>19933397-01</v>
          </cell>
          <cell r="B1066">
            <v>89357</v>
          </cell>
          <cell r="C1066" t="str">
            <v>TIBOLONA</v>
          </cell>
          <cell r="D1066" t="str">
            <v>TIBOLONA2.5mgTAB/CAPS/GRAG/COMPORTABLETA/CAPSULA/GRAGEA/COMPRIMIDO/PERLATIBONELLA</v>
          </cell>
          <cell r="E1066">
            <v>1182</v>
          </cell>
          <cell r="F1066" t="str">
            <v>CHALVER</v>
          </cell>
          <cell r="G1066" t="str">
            <v>RNC</v>
          </cell>
          <cell r="H1066">
            <v>1182.6785714285713</v>
          </cell>
          <cell r="I1066">
            <v>4</v>
          </cell>
        </row>
        <row r="1067">
          <cell r="A1067" t="str">
            <v>19941885-07</v>
          </cell>
          <cell r="B1067">
            <v>272794</v>
          </cell>
          <cell r="C1067" t="str">
            <v>TIMOLOL MALEATO</v>
          </cell>
          <cell r="D1067" t="str">
            <v>TIMOLOL MALEATO0,005SOLUCION/SUSPENSIONOFTFRASCO</v>
          </cell>
          <cell r="E1067">
            <v>11672</v>
          </cell>
          <cell r="F1067" t="str">
            <v>TECNOQUIMICA</v>
          </cell>
          <cell r="G1067" t="str">
            <v>REG</v>
          </cell>
          <cell r="H1067">
            <v>11672</v>
          </cell>
          <cell r="I1067">
            <v>28</v>
          </cell>
        </row>
        <row r="1068">
          <cell r="A1068" t="str">
            <v>00035988-01</v>
          </cell>
          <cell r="B1068">
            <v>266612</v>
          </cell>
          <cell r="C1068" t="str">
            <v>TINIDAZOL</v>
          </cell>
          <cell r="D1068" t="str">
            <v>TINIDAZOL500mgTAB/CAPS/GRAG/COMPORTABLETA/CAPSULA/GRAGEA/COMPRIMIDO/PERLA N/A</v>
          </cell>
          <cell r="E1068">
            <v>796</v>
          </cell>
          <cell r="F1068" t="str">
            <v>GENFAR INT</v>
          </cell>
          <cell r="G1068" t="str">
            <v>NTI</v>
          </cell>
          <cell r="I1068">
            <v>28</v>
          </cell>
        </row>
        <row r="1069">
          <cell r="A1069" t="str">
            <v>01985058-01</v>
          </cell>
          <cell r="B1069">
            <v>172640</v>
          </cell>
          <cell r="C1069" t="str">
            <v>TINIDAZOL</v>
          </cell>
          <cell r="D1069" t="str">
            <v>TINIDAZOL 1GRTABLETA/CAPSULA/GRAGEA/COMPRIMIDO/PERLATABLETA/CAPSULA/GRAGEA/COMPRIMIDO/PERLAORALTABLETA/CAPSULA/GRAGEA/COMPRIMIDO/PERLA</v>
          </cell>
          <cell r="E1069">
            <v>1161</v>
          </cell>
          <cell r="F1069" t="str">
            <v>GENFAR #</v>
          </cell>
          <cell r="G1069" t="str">
            <v>NTI</v>
          </cell>
          <cell r="I1069">
            <v>16</v>
          </cell>
        </row>
        <row r="1070">
          <cell r="A1070" t="str">
            <v>19990096-02</v>
          </cell>
          <cell r="B1070">
            <v>246207</v>
          </cell>
          <cell r="C1070" t="str">
            <v>TIOCOLCHICOSIDO</v>
          </cell>
          <cell r="D1070" t="str">
            <v>TIOCOLSID4MGTABLETA/CAPSULA/GRAGEA/COMPRIMIDO/PERLATABLETA/CAPSULA/GRAGEA/COMPRIMIDO/PERLAORALTABLETA/CAPSULA/GRAGEA/COMPRIMIDO/PERLA</v>
          </cell>
          <cell r="E1070">
            <v>3634</v>
          </cell>
          <cell r="F1070" t="str">
            <v>BUSSIE INT</v>
          </cell>
          <cell r="G1070" t="str">
            <v>NTI</v>
          </cell>
          <cell r="I1070">
            <v>28</v>
          </cell>
        </row>
        <row r="1071">
          <cell r="A1071" t="str">
            <v>20064726-21</v>
          </cell>
          <cell r="B1071">
            <v>245759</v>
          </cell>
          <cell r="C1071" t="str">
            <v>TIOCOLCHICOSIDO+IBUPROFENO</v>
          </cell>
          <cell r="D1071" t="str">
            <v>IBUPROFENO + TIOCOLCHICOSIDO(600+8)mgTAB/CAPS/GRAG/COMPORTABLETA/CAPSULA/GRAGEA/COMPRIMIDO/PERLA N/A PARALGEN MAX</v>
          </cell>
          <cell r="E1071">
            <v>3005</v>
          </cell>
          <cell r="F1071" t="str">
            <v>LEGRAND INT</v>
          </cell>
          <cell r="G1071" t="str">
            <v>NTI</v>
          </cell>
          <cell r="I1071">
            <v>28</v>
          </cell>
        </row>
        <row r="1072">
          <cell r="A1072" t="str">
            <v>19991309-01</v>
          </cell>
          <cell r="B1072">
            <v>222444</v>
          </cell>
          <cell r="C1072" t="str">
            <v>TIOTROPIO BROMURO</v>
          </cell>
          <cell r="D1072" t="str">
            <v>TIOTROPIO BROMURO 2.5mcg/dosisINHALADORORFRASCO/INHALDOR/DISPOSITIVOSPIRIVA RESPIMAT</v>
          </cell>
          <cell r="E1072">
            <v>107313</v>
          </cell>
          <cell r="F1072" t="str">
            <v>BOENRIN INT 1OP</v>
          </cell>
          <cell r="G1072" t="str">
            <v>REG</v>
          </cell>
          <cell r="H1072">
            <v>107313</v>
          </cell>
          <cell r="I1072">
            <v>28</v>
          </cell>
        </row>
        <row r="1073">
          <cell r="A1073" t="str">
            <v>20082364-01</v>
          </cell>
          <cell r="B1073">
            <v>274732</v>
          </cell>
          <cell r="C1073" t="str">
            <v>TIOTROPIO+OLODATEROL</v>
          </cell>
          <cell r="D1073" t="str">
            <v>OLODATEROL-TIOTROPIO (SPIOLTO RESPIMAT 2.5/2.5 MCG CAJA X 1 CARTUCHO 4 ML + INHALADOR)(2.5+2.5) mcg-dosisSOLUCION PARA INHALACIONINHALACION20082364-1 N/A</v>
          </cell>
          <cell r="E1073">
            <v>162292</v>
          </cell>
          <cell r="F1073" t="str">
            <v>BOEHRIN INT 1OP</v>
          </cell>
          <cell r="G1073" t="str">
            <v>REG</v>
          </cell>
          <cell r="H1073">
            <v>162292</v>
          </cell>
          <cell r="I1073">
            <v>28</v>
          </cell>
        </row>
        <row r="1074">
          <cell r="A1074" t="str">
            <v>00021767-02</v>
          </cell>
          <cell r="B1074">
            <v>174950</v>
          </cell>
          <cell r="C1074" t="str">
            <v>TIZANIDINA</v>
          </cell>
          <cell r="D1074" t="str">
            <v>TIZANIDINA (CLORHIDRATO)2mg (base)TAB/CAPS/GRAG/COMPORTABLETA/CAPSULA/GRAGEA/COMPRIMIDO/PERLA N/A SIRDALUD</v>
          </cell>
          <cell r="E1074">
            <v>3724</v>
          </cell>
          <cell r="F1074" t="str">
            <v>NOVARTIS</v>
          </cell>
          <cell r="G1074" t="str">
            <v>NTI</v>
          </cell>
          <cell r="I1074">
            <v>4</v>
          </cell>
        </row>
        <row r="1075">
          <cell r="A1075" t="str">
            <v>00047085-10</v>
          </cell>
          <cell r="B1075">
            <v>313229</v>
          </cell>
          <cell r="C1075" t="str">
            <v>TIZANIDINA + ACETAMINOFEN</v>
          </cell>
          <cell r="D1075" t="str">
            <v>ACETAMINOFEN-TIZANIDINA (TIZAFEN 350/2 MG CAJA X 20 TABLETAS RECUBIERTAS)(350+2)mgTABLETAORAL47085-6 N/A</v>
          </cell>
          <cell r="E1075">
            <v>1229</v>
          </cell>
          <cell r="F1075" t="str">
            <v>SIEGFRIED INT</v>
          </cell>
          <cell r="G1075" t="str">
            <v>NTI</v>
          </cell>
          <cell r="I1075">
            <v>28</v>
          </cell>
        </row>
        <row r="1076">
          <cell r="A1076" t="str">
            <v>19952452-09</v>
          </cell>
          <cell r="B1076">
            <v>161394</v>
          </cell>
          <cell r="C1076" t="str">
            <v>TIZANIDINA CLORHIDR+IBUPROFENO</v>
          </cell>
          <cell r="D1076" t="str">
            <v>IBUPROFENO + TIZANIDINA(400+2)mgTAB/CAPS/GRAG/COMPORTABLETA/CAPSULA/GRAGEA/COMPRIMIDO/PERLA N/A FLECTADOL</v>
          </cell>
          <cell r="E1076">
            <v>2754</v>
          </cell>
          <cell r="F1076" t="str">
            <v>NOVAMED INT</v>
          </cell>
          <cell r="G1076" t="str">
            <v>NTI</v>
          </cell>
          <cell r="I1076">
            <v>28</v>
          </cell>
        </row>
        <row r="1077">
          <cell r="A1077" t="str">
            <v>00047171-01</v>
          </cell>
          <cell r="B1077">
            <v>1077</v>
          </cell>
          <cell r="C1077" t="str">
            <v>TOBRAMICINA</v>
          </cell>
          <cell r="D1077" t="str">
            <v>TOBRAMICINA0,0031SOLUCION/SUSPENSIONOFTFRASCO N/A TOBREX</v>
          </cell>
          <cell r="E1077">
            <v>89468</v>
          </cell>
          <cell r="F1077" t="str">
            <v>NOVARTIS</v>
          </cell>
          <cell r="G1077" t="str">
            <v>NTI</v>
          </cell>
          <cell r="I1077">
            <v>4</v>
          </cell>
        </row>
        <row r="1078">
          <cell r="A1078" t="str">
            <v>19978835-01</v>
          </cell>
          <cell r="B1078">
            <v>177423</v>
          </cell>
          <cell r="C1078" t="str">
            <v>TOBRAMICINA</v>
          </cell>
          <cell r="D1078" t="str">
            <v>TOBRAMICINA + DEXAMETASONA(0.3+0.1)%SOLUCION/SUSPENSIONOFTFRASCO N/A TOBRAOFTAL -D</v>
          </cell>
          <cell r="E1078">
            <v>61900</v>
          </cell>
          <cell r="F1078" t="str">
            <v>TEQNOQUIMICAS</v>
          </cell>
          <cell r="G1078" t="str">
            <v>NTI</v>
          </cell>
          <cell r="I1078">
            <v>4</v>
          </cell>
        </row>
        <row r="1079">
          <cell r="A1079" t="str">
            <v>00033744-01</v>
          </cell>
          <cell r="B1079">
            <v>1449</v>
          </cell>
          <cell r="C1079" t="str">
            <v>TOBRAMICINA+DEXAMETASONA</v>
          </cell>
          <cell r="D1079" t="str">
            <v>TOBRAMICINA + DEXAMETASONA(0.3+0.1)%SOLUCION/SUSPENSIONOFTFRASCO N/A TOBRADEX</v>
          </cell>
          <cell r="E1079">
            <v>115286</v>
          </cell>
          <cell r="F1079" t="str">
            <v>NOVARTIS</v>
          </cell>
          <cell r="G1079" t="str">
            <v>NTI</v>
          </cell>
          <cell r="I1079">
            <v>4</v>
          </cell>
        </row>
        <row r="1080">
          <cell r="A1080" t="str">
            <v>00230345-01</v>
          </cell>
          <cell r="B1080">
            <v>269299</v>
          </cell>
          <cell r="C1080" t="str">
            <v>TOBRAMICINA+DEXAMETASONA</v>
          </cell>
          <cell r="D1080" t="str">
            <v>TOBRAMICINA + DEXAMETASONA(0.3+0.1)%SOLUCION/SUSPENSIONOFTFRASCO N/A TRAZIDEX - OFTEN</v>
          </cell>
          <cell r="E1080">
            <v>15298</v>
          </cell>
          <cell r="F1080" t="str">
            <v>LAB SOPHIA INT</v>
          </cell>
          <cell r="G1080" t="str">
            <v>NTI</v>
          </cell>
          <cell r="I1080">
            <v>28</v>
          </cell>
        </row>
        <row r="1081">
          <cell r="A1081" t="str">
            <v>19929503-05</v>
          </cell>
          <cell r="B1081">
            <v>86573</v>
          </cell>
          <cell r="C1081" t="str">
            <v>TOBRAMICINA+DEXAMETASONA</v>
          </cell>
          <cell r="D1081" t="str">
            <v>TOBRAMICINA + DEXAMETASONA(0.3+0.1)%SOLUCION/SUSPENSIONOFTFRASCO N/A TOBRACORT</v>
          </cell>
          <cell r="E1081">
            <v>114583</v>
          </cell>
          <cell r="F1081" t="str">
            <v>PROCAPS</v>
          </cell>
          <cell r="G1081" t="str">
            <v>NTI</v>
          </cell>
          <cell r="I1081">
            <v>4</v>
          </cell>
        </row>
        <row r="1082">
          <cell r="A1082" t="str">
            <v>20100573-03</v>
          </cell>
          <cell r="B1082">
            <v>296775</v>
          </cell>
          <cell r="C1082" t="str">
            <v>TOFACITINIB</v>
          </cell>
          <cell r="D1082" t="str">
            <v>TOFACITINIB11mgTAB/CAPS/GRAG/COMPORTABLETA/CAPSULA/GRAGEA/COMPRIMIDO/PERLAXELIANZ</v>
          </cell>
          <cell r="E1082">
            <v>122457</v>
          </cell>
          <cell r="F1082" t="str">
            <v>PFIZER INT</v>
          </cell>
          <cell r="G1082" t="str">
            <v>REG</v>
          </cell>
          <cell r="H1082">
            <v>122457.8</v>
          </cell>
          <cell r="I1082">
            <v>28</v>
          </cell>
        </row>
        <row r="1083">
          <cell r="A1083" t="str">
            <v>00226031-01</v>
          </cell>
          <cell r="B1083">
            <v>129656</v>
          </cell>
          <cell r="C1083" t="str">
            <v>TOLTERODINA L TARTRATO</v>
          </cell>
          <cell r="D1083" t="str">
            <v>TOLTERODINA (TARTRATO)2mgTAB/CAPS/GRAG/COMPORTABLETA/CAPSULA/GRAGEA/COMPRIMIDO/PERLADETRUSITOL</v>
          </cell>
          <cell r="E1083">
            <v>1750</v>
          </cell>
          <cell r="F1083" t="str">
            <v>ASPEN INT 1OP</v>
          </cell>
          <cell r="G1083" t="str">
            <v>REG</v>
          </cell>
          <cell r="H1083">
            <v>1750.0357142857142</v>
          </cell>
          <cell r="I1083">
            <v>28</v>
          </cell>
        </row>
        <row r="1084">
          <cell r="A1084" t="str">
            <v>00225390-05</v>
          </cell>
          <cell r="B1084">
            <v>95470</v>
          </cell>
          <cell r="C1084" t="str">
            <v>TOPIRAMATO</v>
          </cell>
          <cell r="D1084" t="str">
            <v>TOPIRAMATO25mgTAB/CAPS/GRAG/COMPORTABLETA/CAPSULA/GRAGEA/COMPRIMIDO/PERLATOPAMAC</v>
          </cell>
          <cell r="E1084">
            <v>491</v>
          </cell>
          <cell r="F1084" t="str">
            <v>JASSEN</v>
          </cell>
          <cell r="G1084" t="str">
            <v>RNC</v>
          </cell>
          <cell r="H1084">
            <v>491.5</v>
          </cell>
          <cell r="I1084">
            <v>4</v>
          </cell>
        </row>
        <row r="1085">
          <cell r="A1085" t="str">
            <v>00225392-02</v>
          </cell>
          <cell r="B1085">
            <v>95471</v>
          </cell>
          <cell r="C1085" t="str">
            <v>TOPIRAMATO</v>
          </cell>
          <cell r="D1085" t="str">
            <v>TOPIRAMATO50mgTAB/CAPS/GRAG/COMPORTABLETA/CAPSULA/GRAGEA/COMPRIMIDO/PERLA</v>
          </cell>
          <cell r="E1085">
            <v>983</v>
          </cell>
          <cell r="F1085" t="str">
            <v>JANSSEN</v>
          </cell>
          <cell r="G1085" t="str">
            <v>RNC</v>
          </cell>
          <cell r="H1085">
            <v>983</v>
          </cell>
          <cell r="I1085">
            <v>4</v>
          </cell>
        </row>
        <row r="1086">
          <cell r="A1086" t="str">
            <v>19961424-01</v>
          </cell>
          <cell r="B1086">
            <v>206456</v>
          </cell>
          <cell r="C1086" t="str">
            <v>TRAMADOL</v>
          </cell>
          <cell r="D1086" t="str">
            <v>TRAMADOL (CLORHIDRATO) LIBERACION PROLONGADA50mgTAB/CAPS/GRAG/COMPORTAB LIBERACION MODIFICADA N/A</v>
          </cell>
          <cell r="E1086">
            <v>7434</v>
          </cell>
          <cell r="F1086" t="str">
            <v>GRUNENTAL INT</v>
          </cell>
          <cell r="G1086" t="str">
            <v>NTI</v>
          </cell>
          <cell r="I1086">
            <v>28</v>
          </cell>
        </row>
        <row r="1087">
          <cell r="A1087" t="str">
            <v>20085619-04</v>
          </cell>
          <cell r="B1087">
            <v>208817</v>
          </cell>
          <cell r="C1087" t="str">
            <v>TRAMADOL CLORHID + DICLOFENACO</v>
          </cell>
          <cell r="D1087" t="str">
            <v>DICLOFENACO-TRAMADOL (DICASEN 25MG/25MG CAJA X 30 COMPRIMIDOS)(25+25)mgTABLETAORAL20085619-3 N/A</v>
          </cell>
          <cell r="E1087">
            <v>4727</v>
          </cell>
          <cell r="F1087" t="str">
            <v>ADIUM SAS</v>
          </cell>
          <cell r="G1087" t="str">
            <v>NTI</v>
          </cell>
          <cell r="I1087">
            <v>4</v>
          </cell>
        </row>
        <row r="1088">
          <cell r="A1088" t="str">
            <v>19925329-04</v>
          </cell>
          <cell r="B1088">
            <v>206460</v>
          </cell>
          <cell r="C1088" t="str">
            <v>TRAMADOL+ACETAMINOFEN</v>
          </cell>
          <cell r="D1088" t="str">
            <v>ZALDIAR325/37.5 MGTABLETA/CAPSULA/GRAGEA/COMPRIMIDO/PERLATABLETA/CAPSULA/GRAGEA/COMPRIMIDO/PERLAORALTABLETA/CAPSULA/GRAGEA/COMPRIMIDO/PERLA</v>
          </cell>
          <cell r="E1088">
            <v>440</v>
          </cell>
          <cell r="F1088" t="str">
            <v>GRUNENTHAL INT</v>
          </cell>
          <cell r="G1088" t="str">
            <v>NTI</v>
          </cell>
          <cell r="I1088">
            <v>28</v>
          </cell>
        </row>
        <row r="1089">
          <cell r="A1089" t="str">
            <v>19977328-01</v>
          </cell>
          <cell r="B1089">
            <v>253423</v>
          </cell>
          <cell r="C1089" t="str">
            <v>TRAMADOL+ACETAMINOFEN</v>
          </cell>
          <cell r="D1089" t="str">
            <v>TRAMADOLACETAM325/37.5 MGTABLETA/CAPSULA/GRAGEA/COMPRIMIDO/PERLATABLETA/CAPSULA/GRAGEA/COMPRIMIDO/PERLAORALTABLETA/CAPSULA/GRAGEA/COMPRIMIDO/PERLA</v>
          </cell>
          <cell r="E1089">
            <v>2521</v>
          </cell>
          <cell r="F1089" t="str">
            <v>GENFAR INT</v>
          </cell>
          <cell r="G1089" t="str">
            <v>NTI</v>
          </cell>
          <cell r="I1089">
            <v>28</v>
          </cell>
        </row>
        <row r="1090">
          <cell r="A1090" t="str">
            <v>00024446-01</v>
          </cell>
          <cell r="B1090">
            <v>196348</v>
          </cell>
          <cell r="C1090" t="str">
            <v>TRAZODONA</v>
          </cell>
          <cell r="D1090" t="str">
            <v>TRAZODONA CLORHIDRATO50mgTAB/CAPS/GRAG/COMPORTABLETA/CAPSULA/GRAGEA/COMPRIMIDO/PERLA N/A TRITICO</v>
          </cell>
          <cell r="E1090">
            <v>519</v>
          </cell>
          <cell r="F1090" t="str">
            <v>MK INT</v>
          </cell>
          <cell r="G1090" t="str">
            <v>NTI</v>
          </cell>
          <cell r="I1090">
            <v>28</v>
          </cell>
        </row>
        <row r="1091">
          <cell r="A1091" t="str">
            <v>19941742-05</v>
          </cell>
          <cell r="B1091">
            <v>282989</v>
          </cell>
          <cell r="C1091" t="str">
            <v>TRAZODONA</v>
          </cell>
          <cell r="D1091" t="str">
            <v>TRAZODONA CLORHIDRATO50mgTAB/CAPS/GRAG/COMPORTABLETA/CAPSULA/GRAGEA/COMPRIMIDO/PERLA N/A</v>
          </cell>
          <cell r="E1091">
            <v>148</v>
          </cell>
          <cell r="F1091" t="str">
            <v>BUSSIE INT</v>
          </cell>
          <cell r="G1091" t="str">
            <v>NTI</v>
          </cell>
          <cell r="I1091">
            <v>28</v>
          </cell>
        </row>
        <row r="1092">
          <cell r="A1092" t="str">
            <v>00038991-02</v>
          </cell>
          <cell r="B1092">
            <v>275000</v>
          </cell>
          <cell r="C1092" t="str">
            <v>TRIAMCINOLONA</v>
          </cell>
          <cell r="D1092" t="str">
            <v>TRIAMCINOLONA ACETONIDA10mg/ml (1%)AMP/VIAL/JPPARAMP/VIAL/JP N/A KENACORT A</v>
          </cell>
          <cell r="E1092">
            <v>48100</v>
          </cell>
          <cell r="F1092" t="str">
            <v>MERK INT</v>
          </cell>
          <cell r="G1092" t="str">
            <v>NTI</v>
          </cell>
          <cell r="I1092">
            <v>28</v>
          </cell>
        </row>
        <row r="1093">
          <cell r="A1093" t="str">
            <v>00022916-02</v>
          </cell>
          <cell r="B1093">
            <v>926</v>
          </cell>
          <cell r="C1093" t="str">
            <v>TRIBENOSIDO+LIDOCAI HIDROCLORI</v>
          </cell>
          <cell r="D1093" t="str">
            <v>PROCTOGLYVENOL 30GR5/2,12%CREMA TOPICATUBOTOPICACREMA TOPICA</v>
          </cell>
          <cell r="E1093">
            <v>77356</v>
          </cell>
          <cell r="F1093" t="str">
            <v>HALEON</v>
          </cell>
          <cell r="G1093" t="str">
            <v>NTI</v>
          </cell>
          <cell r="I1093">
            <v>16</v>
          </cell>
        </row>
        <row r="1094">
          <cell r="A1094" t="str">
            <v>19956183-06</v>
          </cell>
          <cell r="B1094">
            <v>135157</v>
          </cell>
          <cell r="C1094" t="str">
            <v>TRIMEBUTINA</v>
          </cell>
          <cell r="D1094" t="str">
            <v>COLYPAN LP 300MG TABLETAS300 MGTABLETA/CAPSULA/GRAGEA/COMPRIMIDO/PERLATABLETA/CAPSULA/GRAGEA/COMPRIMIDO/PERLAORALTABLETA/CAPSULA/GRAGEA/COMPRIMIDO/PERLA</v>
          </cell>
          <cell r="E1094">
            <v>12769</v>
          </cell>
          <cell r="F1094" t="str">
            <v>FARMA ****</v>
          </cell>
          <cell r="G1094" t="str">
            <v>NTI</v>
          </cell>
          <cell r="I1094">
            <v>4</v>
          </cell>
        </row>
        <row r="1095">
          <cell r="A1095" t="str">
            <v>19956858-01</v>
          </cell>
          <cell r="B1095">
            <v>196547</v>
          </cell>
          <cell r="C1095" t="str">
            <v>TRIMEBUTINA</v>
          </cell>
          <cell r="D1095" t="str">
            <v>TRIMEBUTINA 300MG TABLETAS300 MGTABLETA/CAPSULA/GRAGEA/COMPRIMIDO/PERLATABLETA/CAPSULA/GRAGEA/COMPRIMIDO/PERLAORALTABLETA/CAPSULA/GRAGEA/COMPRIMIDO/PERLA</v>
          </cell>
          <cell r="E1095">
            <v>4845</v>
          </cell>
          <cell r="F1095" t="str">
            <v>TECNOQUIMICA</v>
          </cell>
          <cell r="G1095" t="str">
            <v>NTI</v>
          </cell>
          <cell r="I1095">
            <v>28</v>
          </cell>
        </row>
        <row r="1096">
          <cell r="A1096" t="str">
            <v>19999947-18</v>
          </cell>
          <cell r="B1096">
            <v>34338</v>
          </cell>
          <cell r="C1096" t="str">
            <v>TRIMEBUTINA</v>
          </cell>
          <cell r="D1096" t="str">
            <v>TRIMEBUTINA MALEATO200mgTAB/CAPS/GRAG/COMPORTABLETA/CAPSULA/GRAGEA/COMPRIMIDO/PERLAN/A</v>
          </cell>
          <cell r="E1096">
            <v>883</v>
          </cell>
          <cell r="F1096" t="str">
            <v>GENFAR</v>
          </cell>
          <cell r="G1096" t="str">
            <v>NTI</v>
          </cell>
          <cell r="I1096">
            <v>16</v>
          </cell>
        </row>
        <row r="1097">
          <cell r="A1097" t="str">
            <v>19941307-06</v>
          </cell>
          <cell r="B1097">
            <v>279025</v>
          </cell>
          <cell r="C1097" t="str">
            <v>TRIMEBUTINA+SIMETICONA</v>
          </cell>
          <cell r="D1097" t="str">
            <v>SIMETICONA (DIMETILPOLISILOXANO) + TRIMEBUTINA (MUVETT S)(120+200)mgTABLETAORAL19941307-1N/A</v>
          </cell>
          <cell r="E1097">
            <v>3986</v>
          </cell>
          <cell r="F1097" t="str">
            <v>PROCAPS</v>
          </cell>
          <cell r="G1097" t="str">
            <v>NTI</v>
          </cell>
          <cell r="I1097">
            <v>4</v>
          </cell>
        </row>
        <row r="1098">
          <cell r="A1098" t="str">
            <v>20050119-03</v>
          </cell>
          <cell r="B1098">
            <v>236342</v>
          </cell>
          <cell r="C1098" t="str">
            <v>TRIMEBUTINA+SIMETICONA</v>
          </cell>
          <cell r="D1098" t="str">
            <v>SIMETICONA (DIMETILPOLISILOXANO) + TRIMEBUTINA(120+200)mgTAB/CAPS/GRAG/COMP-MASTICABLES ORTAB/CAPS/GRAG/COMP-MASTICABLES N/A COLYPAN PLUS</v>
          </cell>
          <cell r="E1098">
            <v>6838</v>
          </cell>
          <cell r="F1098" t="str">
            <v>FARMA</v>
          </cell>
          <cell r="G1098" t="str">
            <v>NTI</v>
          </cell>
          <cell r="I1098">
            <v>4</v>
          </cell>
        </row>
        <row r="1099">
          <cell r="A1099" t="str">
            <v>20093230-35</v>
          </cell>
          <cell r="B1099">
            <v>261480</v>
          </cell>
          <cell r="C1099" t="str">
            <v>TRIMEBUTINA+SIMETICONA</v>
          </cell>
          <cell r="D1099" t="str">
            <v>SIMETICONA (DIMETILPOLISILOXANO) + TRIMEBUTINA(120+200)mgTAB/CAPS/GRAG/COMP-MASTICABLES ORTAB/CAPS/GRAG/COMP-MASTICABLES N/A COLTRIM PLUS</v>
          </cell>
          <cell r="E1099">
            <v>4253</v>
          </cell>
          <cell r="F1099" t="str">
            <v>NOVAMED</v>
          </cell>
          <cell r="G1099" t="str">
            <v>NTI</v>
          </cell>
          <cell r="I1099">
            <v>4</v>
          </cell>
        </row>
        <row r="1100">
          <cell r="A1100" t="str">
            <v>00020678-02</v>
          </cell>
          <cell r="B1100">
            <v>196549</v>
          </cell>
          <cell r="C1100" t="str">
            <v>TRIMETOPRIM+SULFAMETAXAZOL</v>
          </cell>
          <cell r="D1100" t="str">
            <v>TRIMETOPRIM SULFA M-K 80/400 MG X 100TABLETA/CAPSULA/GRAGEA/COMPRIMIDO/PERLATABLETA/CAPSULA/GRAGEA/COMPRIMIDO/PERLAORALTABLETA/CAPSULA/GRAGEA/COMPRIMIDO/PERLA</v>
          </cell>
          <cell r="E1100">
            <v>333</v>
          </cell>
          <cell r="F1100" t="str">
            <v>TECNOQUIMICA</v>
          </cell>
          <cell r="G1100" t="str">
            <v>NTI</v>
          </cell>
          <cell r="I1100">
            <v>28</v>
          </cell>
        </row>
        <row r="1101">
          <cell r="A1101" t="str">
            <v>00034239-01</v>
          </cell>
          <cell r="B1101">
            <v>100998</v>
          </cell>
          <cell r="C1101" t="str">
            <v>TRIMETOPRIM+SULFAMETAXAZOL</v>
          </cell>
          <cell r="D1101" t="str">
            <v>TRIMETOPRIM + SULFAMETOXAZOL(160+800)mgTAB/CAPS/GRAG/COMPORTABLETA/CAPSULA/GRAGEA/COMPRIMIDO/PERLA N/A BACTRIM</v>
          </cell>
          <cell r="E1101">
            <v>8133</v>
          </cell>
          <cell r="F1101" t="str">
            <v>SIEGFRIED</v>
          </cell>
          <cell r="G1101" t="str">
            <v>NTI</v>
          </cell>
          <cell r="I1101">
            <v>4</v>
          </cell>
        </row>
        <row r="1102">
          <cell r="A1102" t="str">
            <v>00051063-03</v>
          </cell>
          <cell r="B1102">
            <v>110591</v>
          </cell>
          <cell r="C1102" t="str">
            <v>TRIMETOPRIM+SULFAMETAXAZOL</v>
          </cell>
          <cell r="D1102" t="str">
            <v>TRIMETOPRIM + SULFAMETOXAZOL(160+800)mgTAB/CAPS/GRAG/COMPORTABLETA/CAPSULA/GRAGEA/COMPRIMIDO/PERLA N/A TRIMESULF FORTE</v>
          </cell>
          <cell r="E1102">
            <v>598</v>
          </cell>
          <cell r="F1102" t="str">
            <v>GENFAR INT</v>
          </cell>
          <cell r="G1102" t="str">
            <v>NTI</v>
          </cell>
          <cell r="I1102">
            <v>28</v>
          </cell>
        </row>
        <row r="1103">
          <cell r="A1103" t="str">
            <v>00054071-02</v>
          </cell>
          <cell r="B1103">
            <v>1039</v>
          </cell>
          <cell r="C1103" t="str">
            <v>TRIMETOPRIM+SULFAMETAXAZOL</v>
          </cell>
          <cell r="D1103" t="str">
            <v>TRIMETOPRIM + SULFAMETOXAZOL(80+400)mgTAB/CAPS/GRAG/COMPORTABLETA/CAPSULA/GRAGEA/COMPRIMIDO/PERLA N/A</v>
          </cell>
          <cell r="E1103">
            <v>366</v>
          </cell>
          <cell r="F1103" t="str">
            <v>GENFAR</v>
          </cell>
          <cell r="G1103" t="str">
            <v>NTI</v>
          </cell>
          <cell r="I1103">
            <v>16</v>
          </cell>
        </row>
        <row r="1104">
          <cell r="A1104" t="str">
            <v>20073341-01</v>
          </cell>
          <cell r="B1104">
            <v>274824</v>
          </cell>
          <cell r="C1104" t="str">
            <v>UMECLIDINIO + VILANTEROL</v>
          </cell>
          <cell r="D1104" t="str">
            <v>ANORO ELLIPTA 62.5 MCG-25 MCG30 DOSIS/DOSIS POLVO P/INHAL ORALINHALADORORAL/DOSIS POLVO P/INHAL ORAL</v>
          </cell>
          <cell r="E1104">
            <v>187498</v>
          </cell>
          <cell r="F1104" t="str">
            <v>GLAXO INT 1OP</v>
          </cell>
          <cell r="G1104" t="str">
            <v>REG</v>
          </cell>
          <cell r="H1104">
            <v>187498</v>
          </cell>
          <cell r="I1104">
            <v>28</v>
          </cell>
        </row>
        <row r="1105">
          <cell r="A1105" t="str">
            <v>00030243-01</v>
          </cell>
          <cell r="B1105">
            <v>247782</v>
          </cell>
          <cell r="C1105" t="str">
            <v>UREA</v>
          </cell>
          <cell r="D1105" t="str">
            <v>UREA (UREADERM 15% CREMA X 60 GRAMOS)15(%)EMULSIONTOPICA (EXTERNA)30243-1 N/A</v>
          </cell>
          <cell r="E1105">
            <v>87955</v>
          </cell>
          <cell r="F1105" t="str">
            <v>SCANDIN INT</v>
          </cell>
          <cell r="G1105" t="str">
            <v>NTI</v>
          </cell>
          <cell r="I1105">
            <v>28</v>
          </cell>
        </row>
        <row r="1106">
          <cell r="A1106" t="str">
            <v>20085391-16</v>
          </cell>
          <cell r="B1106">
            <v>263270</v>
          </cell>
          <cell r="C1106" t="str">
            <v>VALACYCLOVIR (VALACICLOVIR)</v>
          </cell>
          <cell r="D1106" t="str">
            <v>VALACICLOVIR500mgTAB/CAPS/GRAG/COMPORTABLETA/CAPSULA/GRAGEA/COMPRIMIDO/PERLA N/A</v>
          </cell>
          <cell r="E1106">
            <v>11832</v>
          </cell>
          <cell r="F1106" t="str">
            <v>TECNOQUIMICA</v>
          </cell>
          <cell r="G1106" t="str">
            <v>NTI</v>
          </cell>
          <cell r="I1106">
            <v>16</v>
          </cell>
        </row>
        <row r="1107">
          <cell r="A1107" t="str">
            <v>19975970-05</v>
          </cell>
          <cell r="B1107">
            <v>157817</v>
          </cell>
          <cell r="C1107" t="str">
            <v>VALSARTAN</v>
          </cell>
          <cell r="D1107" t="str">
            <v>VALSARTAN160mgTAB/CAPS/GRAG/COMPORTABLETA/CAPSULA/GRAGEA/COMPRIMIDO/PERLA</v>
          </cell>
          <cell r="E1107">
            <v>1596</v>
          </cell>
          <cell r="F1107" t="str">
            <v>LA SANTE</v>
          </cell>
          <cell r="G1107" t="str">
            <v>RNC</v>
          </cell>
          <cell r="H1107">
            <v>1596.7857142857142</v>
          </cell>
          <cell r="I1107">
            <v>16</v>
          </cell>
        </row>
        <row r="1108">
          <cell r="A1108" t="str">
            <v>20039358-03</v>
          </cell>
          <cell r="B1108">
            <v>89534</v>
          </cell>
          <cell r="C1108" t="str">
            <v>VALSARTAN</v>
          </cell>
          <cell r="D1108" t="str">
            <v>VALSARTAN160mgTAB/CAPS/GRAG/COMPORTABLETA/CAPSULA/GRAGEA/COMPRIMIDO/PERLADIOVAN</v>
          </cell>
          <cell r="E1108">
            <v>1596</v>
          </cell>
          <cell r="F1108" t="str">
            <v>NOVARTIS INT</v>
          </cell>
          <cell r="G1108" t="str">
            <v>REG</v>
          </cell>
          <cell r="H1108">
            <v>1596</v>
          </cell>
          <cell r="I1108">
            <v>28</v>
          </cell>
        </row>
        <row r="1109">
          <cell r="A1109" t="str">
            <v>20104080-05</v>
          </cell>
          <cell r="B1109">
            <v>276455</v>
          </cell>
          <cell r="C1109" t="str">
            <v>VALSARTAN+CLORTALIDONA</v>
          </cell>
          <cell r="D1109" t="str">
            <v>VALSARTAN + CLORTALIDONA160/25 mg TABLETA (DABIX 160/25 MG CAJA X 30 TABLETAS RECUBIERTAS.)(160+25)mgTABLETA RECUBIERTAORAL20104080-5 N/A DABIX 160/25</v>
          </cell>
          <cell r="E1109">
            <v>5188</v>
          </cell>
          <cell r="F1109" t="str">
            <v>LAFRANCOL</v>
          </cell>
          <cell r="G1109" t="str">
            <v>NTI</v>
          </cell>
          <cell r="I1109">
            <v>4</v>
          </cell>
        </row>
        <row r="1110">
          <cell r="A1110" t="str">
            <v>00226609-02</v>
          </cell>
          <cell r="B1110">
            <v>111526</v>
          </cell>
          <cell r="C1110" t="str">
            <v>VALSARTAN+HIDROCLOROTIAZIDA</v>
          </cell>
          <cell r="D1110" t="str">
            <v>VALSARTAN + HIDROCLOROTIAZIDA (DIOVAN HC)(80+12.5)mgTABLETAORAL226609-2 N/A DIOVAN 80/125MG</v>
          </cell>
          <cell r="E1110">
            <v>1218</v>
          </cell>
          <cell r="F1110" t="str">
            <v>NOVARTIS INT</v>
          </cell>
          <cell r="G1110" t="str">
            <v>NTI</v>
          </cell>
          <cell r="I1110">
            <v>28</v>
          </cell>
        </row>
        <row r="1111">
          <cell r="A1111" t="str">
            <v>19931043-01</v>
          </cell>
          <cell r="B1111">
            <v>118129</v>
          </cell>
          <cell r="C1111" t="str">
            <v>VALSARTAN+HIDROCLOROTIAZIDA</v>
          </cell>
          <cell r="D1111" t="str">
            <v>VALSARTAN + CLORTALIDONA(160+25)mgTAB/CAPS/GRAG/COMPORTABLETA/CAPSULA/GRAGEA/COMPRIMIDO/PERLA N/A DIOVAN 160/25</v>
          </cell>
          <cell r="E1111">
            <v>2004</v>
          </cell>
          <cell r="F1111" t="str">
            <v>NOVARTIS INT</v>
          </cell>
          <cell r="G1111" t="str">
            <v>NTI</v>
          </cell>
          <cell r="I1111">
            <v>28</v>
          </cell>
        </row>
        <row r="1112">
          <cell r="A1112" t="str">
            <v>00227311-03</v>
          </cell>
          <cell r="B1112">
            <v>276660</v>
          </cell>
          <cell r="C1112" t="str">
            <v>VENLAFAXINA</v>
          </cell>
          <cell r="D1112" t="str">
            <v>EFEXOR XR 75 MG CAJA X 30 TABLETA/CAPSULA/GRAGEA/COMPRIMIDO/PERLATABLETA/CAPSULA/GRAGEA/COMPRIMIDO/PERLAORALTABLETA/CAPSULA/GRAGEA/COMPRIMIDO/PERLA</v>
          </cell>
          <cell r="E1112">
            <v>947</v>
          </cell>
          <cell r="F1112" t="str">
            <v>ASPEN INT</v>
          </cell>
          <cell r="G1112" t="str">
            <v>REG</v>
          </cell>
          <cell r="H1112">
            <v>947</v>
          </cell>
          <cell r="I1112">
            <v>28</v>
          </cell>
        </row>
        <row r="1113">
          <cell r="A1113" t="str">
            <v>00037892-04</v>
          </cell>
          <cell r="B1113">
            <v>249164</v>
          </cell>
          <cell r="C1113" t="str">
            <v>VERAPAMILO</v>
          </cell>
          <cell r="D1113" t="str">
            <v>VERAPAMILO (CLORHIDRATO)80mgTAB/CAPS/GRAG/COMPORTABLETA/CAPSULA/GRAGEA/COMPRIMIDO/PERLA</v>
          </cell>
          <cell r="E1113">
            <v>189</v>
          </cell>
          <cell r="F1113" t="str">
            <v>LA SANT INT</v>
          </cell>
          <cell r="G1113" t="str">
            <v>REG</v>
          </cell>
          <cell r="H1113">
            <v>205</v>
          </cell>
          <cell r="I1113">
            <v>28</v>
          </cell>
        </row>
        <row r="1114">
          <cell r="A1114" t="str">
            <v>19988550-04</v>
          </cell>
          <cell r="B1114">
            <v>247714</v>
          </cell>
          <cell r="C1114" t="str">
            <v>VILDAGLIPTINA</v>
          </cell>
          <cell r="D1114" t="str">
            <v>VILDAGLIPTINA50mg TAB/CAPS/GRAG/COMPORTABLETA/CAPSULA/GRAGEA/COMPRIMIDO/PERLAGALVUS 50MG</v>
          </cell>
          <cell r="E1114">
            <v>2084</v>
          </cell>
          <cell r="F1114" t="str">
            <v>NOVARTIS INT</v>
          </cell>
          <cell r="G1114" t="str">
            <v>REG</v>
          </cell>
          <cell r="H1114">
            <v>2084</v>
          </cell>
          <cell r="I1114">
            <v>28</v>
          </cell>
        </row>
        <row r="1115">
          <cell r="A1115" t="str">
            <v>19998393-02</v>
          </cell>
          <cell r="B1115">
            <v>275032</v>
          </cell>
          <cell r="C1115" t="str">
            <v>VILDAGLIPTINA+METFORMINA</v>
          </cell>
          <cell r="D1115" t="str">
            <v>VILDAGLIPTINA + METFORMINA (50+850)mgTAB/CAPS/GRAG/COMPORTABLETA/CAPSULA/GRAGEA/COMPRIMIDO/PERLAGALVUST MET 50/850MG</v>
          </cell>
          <cell r="E1115">
            <v>2011</v>
          </cell>
          <cell r="F1115" t="str">
            <v>NOVARTS INT 1OP</v>
          </cell>
          <cell r="G1115" t="str">
            <v>REG</v>
          </cell>
          <cell r="H1115">
            <v>2184</v>
          </cell>
          <cell r="I1115">
            <v>28</v>
          </cell>
        </row>
        <row r="1116">
          <cell r="A1116" t="str">
            <v>19998394-04</v>
          </cell>
          <cell r="B1116">
            <v>247712</v>
          </cell>
          <cell r="C1116" t="str">
            <v>VILDAGLIPTINA+METFORMINA</v>
          </cell>
          <cell r="D1116" t="str">
            <v>VILDAGLIPTINA + METFORMINA (50+1.000)mgTAB/CAPS/GRAG/COMPORTABLETA/CAPSULA/GRAGEA/COMPRIMIDO/PERLAGAVUST MET 50/1000MG</v>
          </cell>
          <cell r="E1116">
            <v>2570</v>
          </cell>
          <cell r="F1116" t="str">
            <v>NOVARTS INT 1OP</v>
          </cell>
          <cell r="G1116" t="str">
            <v>REG</v>
          </cell>
          <cell r="H1116">
            <v>2570</v>
          </cell>
          <cell r="I1116">
            <v>28</v>
          </cell>
        </row>
        <row r="1117">
          <cell r="A1117" t="str">
            <v>19904368-09</v>
          </cell>
          <cell r="B1117">
            <v>259945</v>
          </cell>
          <cell r="C1117" t="str">
            <v>VITAMINA A</v>
          </cell>
          <cell r="D1117" t="str">
            <v>VITAMINA A (ACETATO O PALMITATO)50.000 UITAB/CAPS/GRAG/COMPORTABLETA/CAPSULA/GRAGEA/COMPRIMIDO/PERLAN/A RETRIBLAN 50000UI</v>
          </cell>
          <cell r="E1117">
            <v>564</v>
          </cell>
          <cell r="F1117" t="str">
            <v>PROCAPS INT</v>
          </cell>
          <cell r="G1117" t="str">
            <v>NTI</v>
          </cell>
          <cell r="I1117">
            <v>28</v>
          </cell>
        </row>
        <row r="1118">
          <cell r="A1118" t="str">
            <v>19957682-02</v>
          </cell>
          <cell r="B1118">
            <v>263753</v>
          </cell>
          <cell r="C1118" t="str">
            <v>VITAMINA B12</v>
          </cell>
          <cell r="D1118" t="str">
            <v>VITAMINA B12 (CIANOCOBALAMINA)1.000mcg/ml (0.1%)AMP/VIAL/JPPARAMP/VIAL/JPN/A</v>
          </cell>
          <cell r="E1118">
            <v>3144</v>
          </cell>
          <cell r="F1118" t="str">
            <v>BUSSIE INT</v>
          </cell>
          <cell r="G1118" t="str">
            <v>NTI</v>
          </cell>
          <cell r="I1118">
            <v>28</v>
          </cell>
        </row>
        <row r="1119">
          <cell r="A1119" t="str">
            <v>20055915-03</v>
          </cell>
          <cell r="B1119">
            <v>3228</v>
          </cell>
          <cell r="C1119" t="str">
            <v>VITAMINA B12</v>
          </cell>
          <cell r="D1119" t="str">
            <v>VITAMINA B12 1 MG/ML INYECTABLE X 6 AMP DE 1 MLJERINGAIMINYECTABLE X 6 AMP DE 1 ML</v>
          </cell>
          <cell r="E1119">
            <v>15961</v>
          </cell>
          <cell r="F1119" t="str">
            <v>ECAR</v>
          </cell>
          <cell r="G1119" t="str">
            <v>NTI</v>
          </cell>
          <cell r="I1119">
            <v>16</v>
          </cell>
        </row>
        <row r="1120">
          <cell r="A1120">
            <v>20038022</v>
          </cell>
          <cell r="B1120">
            <v>229226</v>
          </cell>
          <cell r="C1120" t="str">
            <v>VITAMINA C + ZINC</v>
          </cell>
          <cell r="D1120" t="str">
            <v>VITAC ZINC500/5MGTABLETA/CAPSULA/GRAGEA/COMPRIMIDO/PERLATABLETA/CAPSULA/GRAGEA/COMPRIMIDO/PERLAORALTABLETA/CAPSULA/GRAGEA/COMPRIMIDO/PERLA</v>
          </cell>
          <cell r="E1120">
            <v>5800</v>
          </cell>
          <cell r="F1120" t="str">
            <v>MK</v>
          </cell>
          <cell r="G1120" t="str">
            <v>NTI</v>
          </cell>
          <cell r="I1120">
            <v>16</v>
          </cell>
        </row>
        <row r="1121">
          <cell r="A1121" t="str">
            <v>20027119-05</v>
          </cell>
          <cell r="B1121">
            <v>253431</v>
          </cell>
          <cell r="C1121" t="str">
            <v>VITAMINA D3</v>
          </cell>
          <cell r="D1121" t="str">
            <v>COLECALCIFEROL (VITAMINA D3)1.000 UITAB/CAPS/GRAG/COMPORTABLETA/CAPSULA/GRAGEA/COMPRIMIDO/PERLAN/A FARMA D 1000UI</v>
          </cell>
          <cell r="E1121">
            <v>769</v>
          </cell>
          <cell r="F1121" t="str">
            <v>FARMA INT</v>
          </cell>
          <cell r="G1121" t="str">
            <v>NTI</v>
          </cell>
          <cell r="I1121">
            <v>28</v>
          </cell>
        </row>
        <row r="1122">
          <cell r="A1122" t="str">
            <v>20052952-03</v>
          </cell>
          <cell r="B1122">
            <v>253433</v>
          </cell>
          <cell r="C1122" t="str">
            <v>VITAMINA D3</v>
          </cell>
          <cell r="D1122" t="str">
            <v>COLECALCIFEROL (VITAMINA D3)7.000 UITAB/CAPS/GRAG/COMPORTABLETA/CAPSULA/GRAGEA/COMPRIMIDO/PERLAN/A NUEVID D 7000UI</v>
          </cell>
          <cell r="E1122">
            <v>10181</v>
          </cell>
          <cell r="F1122" t="str">
            <v>LAFRANCOL INT</v>
          </cell>
          <cell r="G1122" t="str">
            <v>NTI</v>
          </cell>
          <cell r="I1122">
            <v>28</v>
          </cell>
        </row>
        <row r="1123">
          <cell r="A1123" t="str">
            <v>20062937-10</v>
          </cell>
          <cell r="B1123">
            <v>241763</v>
          </cell>
          <cell r="C1123" t="str">
            <v>VITAMINA D3</v>
          </cell>
          <cell r="D1123" t="str">
            <v>COLECALCIFEROL (VITAMINA D3) (FARMA D)2000UICAPSULA BLANDAORAL20062937-3 N/A</v>
          </cell>
          <cell r="E1123">
            <v>1759</v>
          </cell>
          <cell r="F1123" t="str">
            <v>FARMA</v>
          </cell>
          <cell r="G1123" t="str">
            <v>NTI</v>
          </cell>
          <cell r="I1123">
            <v>4</v>
          </cell>
        </row>
        <row r="1124">
          <cell r="A1124" t="str">
            <v>20096938-03</v>
          </cell>
          <cell r="B1124">
            <v>281379</v>
          </cell>
          <cell r="C1124" t="str">
            <v>VITAMINA D3</v>
          </cell>
          <cell r="D1124" t="str">
            <v>COLECALCIFEROL 25000UI/ML SOLUCION ORAL (HISTOTAL 25.000 UI SOLUC ORAL CAJA X 4 AMPOLLAS BEBIBLES DE 1 ML)25000 UISOLUCIONESORAL20096938-3N/A</v>
          </cell>
          <cell r="E1124">
            <v>18539</v>
          </cell>
          <cell r="F1124" t="str">
            <v>EUROETIKA</v>
          </cell>
          <cell r="G1124" t="str">
            <v>NTI</v>
          </cell>
          <cell r="I1124">
            <v>4</v>
          </cell>
        </row>
        <row r="1125">
          <cell r="A1125" t="str">
            <v>20104115-01</v>
          </cell>
          <cell r="B1125">
            <v>267562</v>
          </cell>
          <cell r="C1125" t="str">
            <v>VITAMINA D3</v>
          </cell>
          <cell r="D1125" t="str">
            <v>COLECALCIFEROL (VITAMINA D3)7.000 UITAB/CAPS/GRAG/COMPORTABLETA/CAPSULA/GRAGEA/COMPRIMIDO/PERLAN/A DEFEROL 7000UI</v>
          </cell>
          <cell r="E1125">
            <v>11909</v>
          </cell>
          <cell r="F1125" t="str">
            <v>PROCAPS</v>
          </cell>
          <cell r="G1125" t="str">
            <v>NTI</v>
          </cell>
          <cell r="I1125">
            <v>4</v>
          </cell>
        </row>
        <row r="1126">
          <cell r="A1126" t="str">
            <v>20106115-01</v>
          </cell>
          <cell r="B1126">
            <v>299652</v>
          </cell>
          <cell r="C1126" t="str">
            <v>VITAMINA D3</v>
          </cell>
          <cell r="D1126" t="str">
            <v>COLECALCIFEROL (VITAMINA D3)2.000 UITAB/CAPS/GRAG/COMPORTABLETA/CAPSULA/GRAGEA/COMPRIMIDO/PERLAN/A DEFEROL 2000UI</v>
          </cell>
          <cell r="E1126">
            <v>1726</v>
          </cell>
          <cell r="F1126" t="str">
            <v>PROCAPS   INT</v>
          </cell>
          <cell r="G1126" t="str">
            <v>NTI</v>
          </cell>
          <cell r="I1126">
            <v>28</v>
          </cell>
        </row>
        <row r="1127">
          <cell r="A1127" t="str">
            <v>20118967-03</v>
          </cell>
          <cell r="B1127">
            <v>286548</v>
          </cell>
          <cell r="C1127" t="str">
            <v>VITAMINA D3</v>
          </cell>
          <cell r="D1127" t="str">
            <v>VITAMINA D3 (FARMA D 5000 UI FCO X 30 CAPSULAS BLANDAS)5000 UICAPSULA BLANDAORAL20118967-3N/A</v>
          </cell>
          <cell r="E1127">
            <v>2812</v>
          </cell>
          <cell r="F1127" t="str">
            <v>FARMA INT</v>
          </cell>
          <cell r="G1127" t="str">
            <v>NTI</v>
          </cell>
          <cell r="I1127">
            <v>28</v>
          </cell>
        </row>
        <row r="1128">
          <cell r="A1128" t="str">
            <v>20137227-01</v>
          </cell>
          <cell r="B1128">
            <v>298474</v>
          </cell>
          <cell r="C1128" t="str">
            <v>VITAMINA D3</v>
          </cell>
          <cell r="D1128" t="str">
            <v>COLECALCIFEROL (VITAMINA D) (DEBLAX VIT D3 100000 UI CAJA X 1 CAPSULA BLANDA)100000 UICAPSULAORAL20137227-01 N/A</v>
          </cell>
          <cell r="E1128">
            <v>138301</v>
          </cell>
          <cell r="F1128" t="str">
            <v>ADIUM SAS</v>
          </cell>
          <cell r="G1128" t="str">
            <v>NTI</v>
          </cell>
          <cell r="I1128">
            <v>4</v>
          </cell>
        </row>
        <row r="1129">
          <cell r="A1129" t="str">
            <v>20149680-01</v>
          </cell>
          <cell r="B1129">
            <v>298942</v>
          </cell>
          <cell r="C1129" t="str">
            <v>VITAMINA D3</v>
          </cell>
          <cell r="D1129" t="str">
            <v>COLECALCIFEROL (VITAMINA D3)7.000 UITAB/CAPS/GRAG/COMPORTABLETA/CAPSULA/GRAGEA/COMPRIMIDO/PERLA N/A FARMA D</v>
          </cell>
          <cell r="E1129">
            <v>11805</v>
          </cell>
          <cell r="F1129" t="str">
            <v>FARMA D COLOMB</v>
          </cell>
          <cell r="G1129" t="str">
            <v>NTI</v>
          </cell>
          <cell r="I1129">
            <v>4</v>
          </cell>
        </row>
        <row r="1130">
          <cell r="A1130" t="str">
            <v>20176701-01</v>
          </cell>
          <cell r="B1130">
            <v>301819</v>
          </cell>
          <cell r="C1130" t="str">
            <v>VITAMINA D3</v>
          </cell>
          <cell r="D1130" t="str">
            <v>DEFEROL14000UITABLETA/CAPSULA/GRAGEA/COMPRIMIDO/PERLATABLETA/CAPSULA/GRAGEA/COMPRIMIDO/PERLAORALTABLETA/CAPSULA/GRAGEA/COMPRIMIDO/PERLA</v>
          </cell>
          <cell r="E1130">
            <v>20486</v>
          </cell>
          <cell r="F1130" t="str">
            <v>PROCAPS</v>
          </cell>
          <cell r="G1130" t="str">
            <v>NTI</v>
          </cell>
          <cell r="I1130">
            <v>4</v>
          </cell>
        </row>
        <row r="1131">
          <cell r="A1131" t="str">
            <v>20202638-01</v>
          </cell>
          <cell r="B1131">
            <v>307352</v>
          </cell>
          <cell r="C1131" t="str">
            <v>VITAMINA D3</v>
          </cell>
          <cell r="D1131" t="str">
            <v>GIRALMET100000UISOLUCIÒNFRASCOORALSOLUCIÒN</v>
          </cell>
          <cell r="E1131">
            <v>104418</v>
          </cell>
          <cell r="F1131" t="str">
            <v>SIEGFRIED</v>
          </cell>
          <cell r="G1131" t="str">
            <v>NTI</v>
          </cell>
          <cell r="I1131">
            <v>4</v>
          </cell>
        </row>
        <row r="1132">
          <cell r="A1132" t="str">
            <v>19912131-03</v>
          </cell>
          <cell r="B1132">
            <v>196621</v>
          </cell>
          <cell r="C1132" t="str">
            <v>VITAMINA E</v>
          </cell>
          <cell r="D1132" t="str">
            <v>DL -ALFATOCOFERIL ACETATO / VIT E SINTETICAEquivalente a 800 UI de Vitamina ETAB/CAPS/GRAG/COMPORTABLETA/CAPSULA/GRAGEA/COMPRIMIDO/PERLAN/A AQUASOLE 800UI</v>
          </cell>
          <cell r="E1132">
            <v>3163</v>
          </cell>
          <cell r="F1132" t="str">
            <v>PROCAPS INT</v>
          </cell>
          <cell r="G1132" t="str">
            <v>NTI</v>
          </cell>
          <cell r="I1132">
            <v>28</v>
          </cell>
        </row>
        <row r="1133">
          <cell r="A1133" t="str">
            <v>20032093-13</v>
          </cell>
          <cell r="B1133">
            <v>298859</v>
          </cell>
          <cell r="C1133" t="str">
            <v>WARFARINA</v>
          </cell>
          <cell r="D1133" t="str">
            <v>WARFARINA SODICA5mg (base)TAB/CAPS/GRAG/COMPORTABLETA/CAPSULA/GRAGEA/COMPRIMIDO/PERLAN/A</v>
          </cell>
          <cell r="E1133">
            <v>298</v>
          </cell>
          <cell r="F1133" t="str">
            <v>TECNOQUIMICA</v>
          </cell>
          <cell r="G1133" t="str">
            <v>NTI</v>
          </cell>
          <cell r="I1133">
            <v>28</v>
          </cell>
        </row>
        <row r="1134">
          <cell r="A1134" t="str">
            <v>00034641-06</v>
          </cell>
          <cell r="B1134">
            <v>156</v>
          </cell>
          <cell r="C1134" t="str">
            <v>YODOPOVIDONA</v>
          </cell>
          <cell r="D1134" t="str">
            <v>ISODINE60MLSOLUCIÒNFRASCOTOPICASOLUCIÒN</v>
          </cell>
          <cell r="E1134">
            <v>28147</v>
          </cell>
          <cell r="F1134" t="str">
            <v>BOERINGER</v>
          </cell>
          <cell r="G1134" t="str">
            <v>NTI</v>
          </cell>
          <cell r="I1134">
            <v>16</v>
          </cell>
        </row>
        <row r="1135">
          <cell r="A1135" t="str">
            <v>00034644-05</v>
          </cell>
          <cell r="B1135">
            <v>126699</v>
          </cell>
          <cell r="C1135" t="str">
            <v>YODOPOVIDONA</v>
          </cell>
          <cell r="D1135" t="str">
            <v>ISODINE 60 MLSOLUCIONFRASCOORALSOLUCION</v>
          </cell>
          <cell r="E1135">
            <v>33213</v>
          </cell>
          <cell r="F1135" t="str">
            <v>BOEHRIN no disp</v>
          </cell>
          <cell r="G1135" t="str">
            <v>NTI</v>
          </cell>
          <cell r="I1135">
            <v>16</v>
          </cell>
        </row>
        <row r="1136">
          <cell r="A1136" t="str">
            <v>19931073-02</v>
          </cell>
          <cell r="B1136">
            <v>277002</v>
          </cell>
          <cell r="C1136" t="str">
            <v>ZOFENOPRIL CALCICO</v>
          </cell>
          <cell r="D1136" t="str">
            <v>ZOFENOPRIL CALCICO30mgTAB/CAPS/GRAG/COMPORTABLETA/CAPSULA/GRAGEA/COMPRIMIDO/PERLA N/A BIFRIL 30MG</v>
          </cell>
          <cell r="E1136">
            <v>6302</v>
          </cell>
          <cell r="F1136" t="str">
            <v>MENARINI</v>
          </cell>
          <cell r="G1136" t="str">
            <v>NTI</v>
          </cell>
          <cell r="I1136">
            <v>4</v>
          </cell>
        </row>
        <row r="1137">
          <cell r="A1137" t="str">
            <v>19927197-03</v>
          </cell>
          <cell r="B1137">
            <v>304476</v>
          </cell>
          <cell r="C1137" t="str">
            <v>ZOLPIDEM</v>
          </cell>
          <cell r="D1137" t="str">
            <v>ZOLPIDEM MK 10 MG CAJA X 30TABLETA/CAPSULA/GRAGEA/COMPRIMIDO/PERLATABLETA/CAPSULA/GRAGEA/COMPRIMIDO/PERLAORALTABLETA/CAPSULA/GRAGEA/COMPRIMIDO/PERLA</v>
          </cell>
          <cell r="E1137">
            <v>5033</v>
          </cell>
          <cell r="F1137" t="str">
            <v>TECNOQUIMICA</v>
          </cell>
          <cell r="G1137" t="str">
            <v>NTI</v>
          </cell>
          <cell r="I1137">
            <v>28</v>
          </cell>
        </row>
        <row r="1138">
          <cell r="A1138" t="str">
            <v>19963349-04</v>
          </cell>
          <cell r="B1138">
            <v>308675</v>
          </cell>
          <cell r="C1138" t="str">
            <v>ZOLPIDEM</v>
          </cell>
          <cell r="D1138" t="str">
            <v>ZOLPIDEM (TARTRATO)10mgTAB/CAPS/GRAG/COMPORTABLETA/CAPSULA/GRAGEA/COMPRIMIDO/PERLA N/A</v>
          </cell>
          <cell r="E1138">
            <v>3199</v>
          </cell>
          <cell r="F1138" t="str">
            <v>GENFAR</v>
          </cell>
          <cell r="G1138" t="str">
            <v>NTI</v>
          </cell>
          <cell r="I1138">
            <v>16</v>
          </cell>
        </row>
        <row r="1139">
          <cell r="A1139" t="str">
            <v>20034621-02</v>
          </cell>
          <cell r="B1139">
            <v>229253</v>
          </cell>
          <cell r="C1139" t="str">
            <v>ZOPICLONA</v>
          </cell>
          <cell r="D1139" t="str">
            <v>ZOPICLONA7.5mgTAB/CAPS/GRAG/COMPORTABLETA/CAPSULA/GRAGEA/COMPRIMIDO/PERLA N/A</v>
          </cell>
          <cell r="E1139">
            <v>2628</v>
          </cell>
          <cell r="F1139" t="str">
            <v xml:space="preserve"> LA SANTE</v>
          </cell>
          <cell r="G1139" t="str">
            <v>NTI</v>
          </cell>
          <cell r="I1139">
            <v>16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maris Franco Palomares" refreshedDate="45989.702725000003" createdVersion="8" refreshedVersion="8" minRefreshableVersion="3" recordCount="1873" xr:uid="{0A7C8516-3F48-4E39-AEE7-7F366350693C}">
  <cacheSource type="worksheet">
    <worksheetSource ref="A1:AR1874" sheet="Consolidado"/>
  </cacheSource>
  <cacheFields count="44">
    <cacheField name="No Credito" numFmtId="0">
      <sharedItems count="333">
        <s v="D42-1723796 "/>
        <s v="D42-1723799 "/>
        <s v="D42-1723965 "/>
        <s v="D42-1724789 "/>
        <s v="D42-1724969 "/>
        <s v="D42-1727787 "/>
        <s v="D42-1726598 "/>
        <s v="D42-1726746 "/>
        <s v="D42-1724010 "/>
        <s v="D42-1725932 "/>
        <s v="D42-1723943 "/>
        <s v="D42-1723608 "/>
        <s v="D42-1724331 "/>
        <s v="D42-1723343 "/>
        <s v="D42-1723346 "/>
        <s v="D42-1723509 "/>
        <s v="D42-1723352 "/>
        <s v="D42-1725314 "/>
        <s v="D42-1723122 "/>
        <s v="D42-1723125 "/>
        <s v="D42-1723601 "/>
        <s v="D42-1723141 "/>
        <s v="D42-1723258 "/>
        <s v="D42-1725398 "/>
        <s v="D42-1723281 "/>
        <s v="D42-1723324 "/>
        <s v="D42-1723358 "/>
        <s v="D42-1723363 "/>
        <s v="D42-1725941 "/>
        <s v="D42-1723490 "/>
        <s v="D42-1723515 "/>
        <s v="D42-1723518 "/>
        <s v="D42-1723522 "/>
        <s v="D42-1723541 "/>
        <s v="D42-1723618 "/>
        <s v="D42-1724122 "/>
        <s v="D42-1724127 "/>
        <s v="D42-1723617 "/>
        <s v="D42-1724137 "/>
        <s v="D42-1724353 "/>
        <s v="D42-1724355 "/>
        <s v="D42-1724430 "/>
        <s v="D42-1724840 "/>
        <s v="D42-1725375 "/>
        <s v="D42-1724356 "/>
        <s v="D42-1725376 "/>
        <s v="D42-1723837 "/>
        <s v="D42-1723841 "/>
        <s v="D42-1723861 "/>
        <s v="D42-1723917 "/>
        <s v="D42-1723936 "/>
        <s v="D42-1724093 "/>
        <s v="D42-1724098 "/>
        <s v="D42-1724105 "/>
        <s v="D42-1724181 "/>
        <s v="D42-1724194 "/>
        <s v="D42-1724281 "/>
        <s v="D42-1724750 "/>
        <s v="D42-1724762 "/>
        <s v="D42-1724310 "/>
        <s v="D42-1724314 "/>
        <s v="D42-1724757 "/>
        <s v="D42-1724749 "/>
        <s v="D42-1724754 "/>
        <s v="D42-1724513 "/>
        <s v="D42-1724515 "/>
        <s v="D42-1724775 "/>
        <s v="D42-1724781 "/>
        <s v="D42-1724787 "/>
        <s v="D42-1724790 "/>
        <s v="D42-1724794 "/>
        <s v="D42-1724800 "/>
        <s v="D42-1724931 "/>
        <s v="D42-1724954 "/>
        <s v="D42-1725065 "/>
        <s v="D42-1725076 "/>
        <s v="D42-1725149 "/>
        <s v="D42-1725156 "/>
        <s v="D42-1725164 "/>
        <s v="D42-1726433 "/>
        <s v="D42-1726413 "/>
        <s v="D42-1725306 "/>
        <s v="D42-1725325 "/>
        <s v="D42-1726972 "/>
        <s v="D42-1725356 "/>
        <s v="D42-1725361 "/>
        <s v="D42-1726400 "/>
        <s v="D42-1726359 "/>
        <s v="D42-1726497 "/>
        <s v="D42-1725396 "/>
        <s v="D42-1725412 "/>
        <s v="D42-1725424 "/>
        <s v="D42-1726360 "/>
        <s v="D42-1725476 "/>
        <s v="D42-1726833 "/>
        <s v="D42-1726404 "/>
        <s v="D42-1727434 "/>
        <s v="D42-1726344 "/>
        <s v="D42-1725891 "/>
        <s v="D42-1726335 "/>
        <s v="D42-1725909 "/>
        <s v="D42-1725935 "/>
        <s v="D42-1725939 "/>
        <s v="D42-1725955 "/>
        <s v="D42-1725964 "/>
        <s v="D42-1725994 "/>
        <s v="D42-1726066 "/>
        <s v="D42-1727430 "/>
        <s v="D42-1726159 "/>
        <s v="D42-1726161 "/>
        <s v="D42-1726172 "/>
        <s v="D42-1726362 "/>
        <s v="D42-1726176 "/>
        <s v="D42-1726326 "/>
        <s v="D42-1726343 "/>
        <s v="D42-1726355 "/>
        <s v="D42-1726372 "/>
        <s v="D42-1726408 "/>
        <s v="D42-1726990 "/>
        <s v="D42-1726428 "/>
        <s v="D42-1726500 "/>
        <s v="D42-1726530 "/>
        <s v="D42-1726549 "/>
        <s v="D42-1726552 "/>
        <s v="D42-1726594 "/>
        <s v="D42-1726633 "/>
        <s v="D42-1726712 "/>
        <s v="D42-1727889 "/>
        <s v="D42-1726775 "/>
        <s v="D42-1727599 "/>
        <s v="D42-1726933 "/>
        <s v="D42-1726939 "/>
        <s v="D42-1726976 "/>
        <s v="D42-1726977 "/>
        <s v="D42-1727049 "/>
        <s v="D42-1727066 "/>
        <s v="D42-1727072 "/>
        <s v="D42-1727078 "/>
        <s v="D42-1727145 "/>
        <s v="D42-1727896 "/>
        <s v="D42-1727214 "/>
        <s v="D42-1727215 "/>
        <s v="D42-1728039 "/>
        <s v="D42-1727248 "/>
        <s v="D42-1728036 "/>
        <s v="D42-1727262 "/>
        <s v="D42-1727266 "/>
        <s v="D42-1727271 "/>
        <s v="D42-1727279 "/>
        <s v="D42-1727281 "/>
        <s v="D42-1727292 "/>
        <s v="D42-1727295 "/>
        <s v="D42-1727300 "/>
        <s v="D42-1727311 "/>
        <s v="D42-1727316 "/>
        <s v="D42-1727322 "/>
        <s v="D42-1727358 "/>
        <s v="D42-1727391 "/>
        <s v="D42-1727521 "/>
        <s v="D42-1727429 "/>
        <s v="D42-1727483 "/>
        <s v="D42-1727523 "/>
        <s v="D42-1727544 "/>
        <s v="D42-1727663 "/>
        <s v="D42-1727776 "/>
        <s v="D42-1727794 "/>
        <s v="D42-1727819 "/>
        <s v="D42-1728037 "/>
        <s v="D42-1727880 "/>
        <s v="D42-1727887 "/>
        <s v="D42-1727888 "/>
        <s v="D42-1727892 "/>
        <s v="D42-1727987 "/>
        <s v="D42-1727995 "/>
        <s v="D42-1728021 "/>
        <s v="D42-1728035 "/>
        <s v="D42-1728046 "/>
        <s v="D42-1724877 "/>
        <s v="D42-1724886 "/>
        <s v="D42-1724890 "/>
        <s v="D42-1724898 "/>
        <s v="D42-1727528 "/>
        <s v="D42-1727529 "/>
        <s v="D42-1727532 "/>
        <s v="D42-1727539 "/>
        <s v="D42-1727547 "/>
        <s v="D42-1727974 "/>
        <s v="D42-1723350 "/>
        <s v="D42-1723355 "/>
        <s v="D42-1723364 "/>
        <s v="D42-1723380 "/>
        <s v="D42-1723388 "/>
        <s v="D42-1723395 "/>
        <s v="D42-1723408 "/>
        <s v="D42-1723415 "/>
        <s v="D42-1723418 "/>
        <s v="D42-1723420 "/>
        <s v="D42-1723423 "/>
        <s v="D42-1723455 "/>
        <s v="D42-1724079 "/>
        <s v="D42-1724089 "/>
        <s v="D42-1724097 "/>
        <s v="D42-1724102 "/>
        <s v="D42-1724107 "/>
        <s v="D42-1724151 "/>
        <s v="D42-1724154 "/>
        <s v="D42-1724170 "/>
        <s v="D42-1724175 "/>
        <s v="D42-1724182 "/>
        <s v="D42-1724188 "/>
        <s v="D42-1724431 "/>
        <s v="D42-1724433 "/>
        <s v="D42-1724437 "/>
        <s v="D42-1724451 "/>
        <s v="D42-1724461 "/>
        <s v="D42-1724464 "/>
        <s v="D42-1724471 "/>
        <s v="D42-1724804 "/>
        <s v="D42-1724814 "/>
        <s v="D42-1724824 "/>
        <s v="D42-1724838 "/>
        <s v="D42-1724848 "/>
        <s v="D42-1724856 "/>
        <s v="D42-1725240 "/>
        <s v="D42-1725248 "/>
        <s v="D42-1725260 "/>
        <s v="D42-1725270 "/>
        <s v="D42-1725279 "/>
        <s v="D42-1725288 "/>
        <s v="D42-1726173 "/>
        <s v="D42-1726179 "/>
        <s v="D42-1726185 "/>
        <s v="D42-1726186 "/>
        <s v="D42-1726187 "/>
        <s v="D42-1726189 "/>
        <s v="D42-1726190 "/>
        <s v="D42-1726191 "/>
        <s v="D42-1726192 "/>
        <s v="D42-1726315 "/>
        <s v="D42-1726320 "/>
        <s v="D42-1726322 "/>
        <s v="D42-1726324 "/>
        <s v="D42-1726327 "/>
        <s v="D42-1726341 "/>
        <s v="D42-1726411 "/>
        <s v="D42-1726759 "/>
        <s v="D42-1726766 "/>
        <s v="D42-1726771 "/>
        <s v="D42-1727054 "/>
        <s v="D42-1727059 "/>
        <s v="D42-1727064 "/>
        <s v="D42-1727069 "/>
        <s v="D42-1727323 "/>
        <s v="D42-1727326 "/>
        <s v="D42-1727331 "/>
        <s v="D42-1727333 "/>
        <s v="D42-1727336 "/>
        <s v="D42-1727342 "/>
        <s v="D42-1727355 "/>
        <s v="D42-1727361 "/>
        <s v="D42-1727367 "/>
        <s v="D42-1723135 "/>
        <s v="D42-1724027 "/>
        <s v="D42-1724028 "/>
        <s v="D42-1724030 "/>
        <s v="D42-1724285 "/>
        <s v="D42-1724276 "/>
        <s v="D42-1724196 "/>
        <s v="D42-1724204 "/>
        <s v="D42-1725334 "/>
        <s v="D42-1724589 "/>
        <s v="D42-1724592 "/>
        <s v="D42-1724608 "/>
        <s v="D42-1724614 "/>
        <s v="D42-1724691 "/>
        <s v="D42-1724767 "/>
        <s v="D42-1725245 "/>
        <s v="D42-1725251 "/>
        <s v="D42-1725948 "/>
        <s v="D42-1727865 "/>
        <s v="D42-1726249 "/>
        <s v="D42-1726250 "/>
        <s v="D42-1726251 "/>
        <s v="D42-1727015 "/>
        <s v="D42-1727120 "/>
        <s v="D42-1727867 "/>
        <s v="D42-1727422 "/>
        <s v="D42-1727425 "/>
        <s v="D42-1727431 "/>
        <s v="D42-1724609 "/>
        <s v="D42-1724611 "/>
        <s v="D42-1724616 "/>
        <s v="D42-1724620 "/>
        <s v="D42-1724626 "/>
        <s v="D42-1724629 "/>
        <s v="D42-1725134 "/>
        <s v="D42-1726144 "/>
        <s v="D42-1725158 "/>
        <s v="D42-1726142 "/>
        <s v="D42-1726153 "/>
        <s v="D42-1726155 "/>
        <s v="D42-1726157 "/>
        <s v="D42-1726160 "/>
        <s v="D42-1726167 "/>
        <s v="D42-1726174 "/>
        <s v="D42-1726509 "/>
        <s v="D42-1727201 "/>
        <s v="D42-1727735 "/>
        <s v="D42-1727736 "/>
        <s v="D42-1727742 "/>
        <s v="D42-1727744 "/>
        <s v="D42-1727745 "/>
        <s v="D42-1727746 "/>
        <s v="D42-1727747 "/>
        <s v="D42-1725706 " u="1"/>
        <s v="D42-1725604 " u="1"/>
        <s v="D42-1725711 " u="1"/>
        <s v="D42-1725708 " u="1"/>
        <s v="D42-1725699 " u="1"/>
        <s v="D42-1725690 " u="1"/>
        <s v="D42-1725693 " u="1"/>
        <s v="D42-1725687 " u="1"/>
        <s v="D42-1725691 " u="1"/>
        <s v="D42-1725542 " u="1"/>
        <s v="D42-1725582 " u="1"/>
        <s v="D42-1725587 " u="1"/>
        <s v="D42-1725640 " u="1"/>
        <s v="D42-1725705 " u="1"/>
        <s v="D42-1725712 " u="1"/>
        <s v="D42-1725735 " u="1"/>
        <s v="D42-1725505 " u="1"/>
        <s v="D42-1725591 " u="1"/>
        <s v="D42-1725596 " u="1"/>
      </sharedItems>
    </cacheField>
    <cacheField name="Fecha Expedicion" numFmtId="14">
      <sharedItems containsSemiMixedTypes="0" containsNonDate="0" containsDate="1" containsString="0" minDate="2025-11-01T00:00:00" maxDate="2025-11-26T00:00:00" count="21">
        <d v="2025-11-06T00:00:00"/>
        <d v="2025-11-10T00:00:00"/>
        <d v="2025-11-24T00:00:00"/>
        <d v="2025-11-19T00:00:00"/>
        <d v="2025-11-14T00:00:00"/>
        <d v="2025-11-05T00:00:00"/>
        <d v="2025-11-07T00:00:00"/>
        <d v="2025-11-04T00:00:00"/>
        <d v="2025-11-12T00:00:00"/>
        <d v="2025-11-01T00:00:00"/>
        <d v="2025-11-08T00:00:00"/>
        <d v="2025-11-11T00:00:00"/>
        <d v="2025-11-18T00:00:00"/>
        <d v="2025-11-20T00:00:00"/>
        <d v="2025-11-21T00:00:00"/>
        <d v="2025-11-15T00:00:00"/>
        <d v="2025-11-22T00:00:00"/>
        <d v="2025-11-25T00:00:00"/>
        <d v="2025-11-17T00:00:00"/>
        <d v="2025-11-23T00:00:00"/>
        <d v="2025-11-13T00:00:00" u="1"/>
      </sharedItems>
    </cacheField>
    <cacheField name="Forma de Pago" numFmtId="0">
      <sharedItems containsSemiMixedTypes="0" containsString="0" containsNumber="1" containsInteger="1" minValue="2" maxValue="2"/>
    </cacheField>
    <cacheField name="Tipo Id. distribuidor" numFmtId="0">
      <sharedItems containsSemiMixedTypes="0" containsString="0" containsNumber="1" containsInteger="1" minValue="1" maxValue="1"/>
    </cacheField>
    <cacheField name="Numero" numFmtId="0">
      <sharedItems/>
    </cacheField>
    <cacheField name="Tipo Doc" numFmtId="0">
      <sharedItems/>
    </cacheField>
    <cacheField name="No.Identificacion Paciente" numFmtId="0">
      <sharedItems containsSemiMixedTypes="0" containsString="0" containsNumber="1" containsInteger="1" minValue="2475776" maxValue="1190963625"/>
    </cacheField>
    <cacheField name="Regimen" numFmtId="0">
      <sharedItems/>
    </cacheField>
    <cacheField name="Cum" numFmtId="0">
      <sharedItems containsMixedTypes="1" containsNumber="1" containsInteger="1" minValue="2353" maxValue="888079"/>
    </cacheField>
    <cacheField name="No Autorizacion" numFmtId="0">
      <sharedItems containsMixedTypes="1" containsNumber="1" containsInteger="1" minValue="101725" maxValue="1114313608"/>
    </cacheField>
    <cacheField name="Codigo Medicamento" numFmtId="0">
      <sharedItems containsSemiMixedTypes="0" containsString="0" containsNumber="1" containsInteger="1" minValue="0" maxValue="8"/>
    </cacheField>
    <cacheField name="Tipo Medicamento" numFmtId="0">
      <sharedItems containsSemiMixedTypes="0" containsString="0" containsNumber="1" containsInteger="1" minValue="1" maxValue="1"/>
    </cacheField>
    <cacheField name="Nombre Generico" numFmtId="0">
      <sharedItems/>
    </cacheField>
    <cacheField name="Forma" numFmtId="0">
      <sharedItems/>
    </cacheField>
    <cacheField name="Concentracion" numFmtId="0">
      <sharedItems containsMixedTypes="1" containsNumber="1" minValue="0.01" maxValue="700"/>
    </cacheField>
    <cacheField name="Unidad de Medida" numFmtId="0">
      <sharedItems containsNonDate="0" containsString="0" containsBlank="1"/>
    </cacheField>
    <cacheField name="Cantidad" numFmtId="0">
      <sharedItems containsSemiMixedTypes="0" containsString="0" containsNumber="1" containsInteger="1" minValue="1" maxValue="130"/>
    </cacheField>
    <cacheField name="Vlr Unitario" numFmtId="0">
      <sharedItems/>
    </cacheField>
    <cacheField name="Base Gravable" numFmtId="0">
      <sharedItems containsSemiMixedTypes="0" containsString="0" containsNumber="1" containsInteger="1" minValue="1" maxValue="7347420"/>
    </cacheField>
    <cacheField name="Porcentaje IVA" numFmtId="0">
      <sharedItems/>
    </cacheField>
    <cacheField name="Iva" numFmtId="0">
      <sharedItems containsSemiMixedTypes="0" containsString="0" containsNumber="1" containsInteger="1" minValue="0" maxValue="91024"/>
    </cacheField>
    <cacheField name="Cuota" numFmtId="0">
      <sharedItems containsSemiMixedTypes="0" containsString="0" containsNumber="1" containsInteger="1" minValue="0" maxValue="0"/>
    </cacheField>
    <cacheField name="Credito" numFmtId="0">
      <sharedItems containsSemiMixedTypes="0" containsString="0" containsNumber="1" containsInteger="1" minValue="1" maxValue="7347420"/>
    </cacheField>
    <cacheField name="Fecha Solicitud" numFmtId="14">
      <sharedItems containsSemiMixedTypes="0" containsNonDate="0" containsDate="1" containsString="0" minDate="2025-10-10T00:00:00" maxDate="2025-11-26T00:00:00"/>
    </cacheField>
    <cacheField name="Ambito del Servicio" numFmtId="0">
      <sharedItems/>
    </cacheField>
    <cacheField name="Fecha Entrega" numFmtId="14">
      <sharedItems containsSemiMixedTypes="0" containsNonDate="0" containsDate="1" containsString="0" minDate="2025-10-10T00:00:00" maxDate="2025-11-26T00:00:00"/>
    </cacheField>
    <cacheField name="Diagnostico" numFmtId="0">
      <sharedItems/>
    </cacheField>
    <cacheField name="Codigo Profesional" numFmtId="0">
      <sharedItems containsMixedTypes="1" containsNumber="1" containsInteger="1" minValue="99999" maxValue="1151959367"/>
    </cacheField>
    <cacheField name="Nombre Medico" numFmtId="0">
      <sharedItems/>
    </cacheField>
    <cacheField name="Especialidad" numFmtId="0">
      <sharedItems/>
    </cacheField>
    <cacheField name="Subplan" numFmtId="0">
      <sharedItems/>
    </cacheField>
    <cacheField name="Ciudad" numFmtId="0">
      <sharedItems count="6">
        <s v="BUENAVENTURA"/>
        <s v="CALI"/>
        <s v="CARTAGO"/>
        <s v="BUGA"/>
        <s v="PALMIRA"/>
        <s v="TULUA"/>
      </sharedItems>
    </cacheField>
    <cacheField name="No.Cuenta" numFmtId="0">
      <sharedItems containsSemiMixedTypes="0" containsString="0" containsNumber="1" containsInteger="1" minValue="11011" maxValue="11016"/>
    </cacheField>
    <cacheField name="Consecutivo Entrega" numFmtId="0">
      <sharedItems containsSemiMixedTypes="0" containsString="0" containsNumber="1" containsInteger="1" minValue="41655" maxValue="42339"/>
    </cacheField>
    <cacheField name="No.Formula" numFmtId="0">
      <sharedItems containsMixedTypes="1" containsNumber="1" containsInteger="1" minValue="1029" maxValue="1028525" count="314">
        <s v="MED41655"/>
        <s v="MED42011"/>
        <s v="MED42023"/>
        <s v="MED42092"/>
        <s v="MED42110"/>
        <s v="MED42220"/>
        <s v="MED42233"/>
        <s v="MED42238"/>
        <s v="MED41736"/>
        <s v="MED41803"/>
        <s v="MED41819"/>
        <s v="MED41907"/>
        <s v="MED41918"/>
        <s v="MED41920"/>
        <s v="MED41923"/>
        <s v="MED41930"/>
        <s v="MED41971"/>
        <s v="MED41972"/>
        <s v="MED41973"/>
        <s v="MED41974"/>
        <s v="MED41975"/>
        <s v="MED41976"/>
        <s v="MED41978"/>
        <s v="MED41979"/>
        <s v="MED41980"/>
        <s v="MED41981"/>
        <s v="MED41984"/>
        <s v="MED41986"/>
        <s v="MED41996"/>
        <s v="MED41998"/>
        <s v="MED41999"/>
        <s v="MED42000"/>
        <s v="MED42001"/>
        <s v="MED42002"/>
        <s v="MED42003"/>
        <s v="MED42004"/>
        <s v="MED42005"/>
        <s v="MED42006"/>
        <s v="MED42007"/>
        <s v="MED42008"/>
        <s v="MED42009"/>
        <s v="MED42010"/>
        <s v="MED42012"/>
        <s v="MED42013"/>
        <s v="MED42014"/>
        <s v="MED42015"/>
        <s v="MED42016"/>
        <s v="MED42017"/>
        <s v="MED42018"/>
        <s v="MED42019"/>
        <s v="MED42020"/>
        <s v="MED42032"/>
        <n v="1002125"/>
        <s v="MED42036"/>
        <s v="MED42043"/>
        <s v="MED42045"/>
        <s v="MED42050"/>
        <s v="MED42051"/>
        <s v="MED42052"/>
        <s v="MED42054"/>
        <s v="MED42055"/>
        <s v="MED42056"/>
        <s v="MED42057"/>
        <s v="MED42059"/>
        <s v="MED42071"/>
        <s v="MED42072"/>
        <s v="MED42088"/>
        <s v="MED42089"/>
        <s v="MED42091"/>
        <s v="MED42093"/>
        <s v="MED42094"/>
        <s v="MED42095"/>
        <s v="MED42108"/>
        <s v="MED42109"/>
        <s v="MED42111"/>
        <s v="MED42112"/>
        <s v="MED42119"/>
        <s v="MED42120"/>
        <s v="MED42123"/>
        <s v="MED42124"/>
        <s v="MED42131"/>
        <s v="MED42136"/>
        <s v="MED42137"/>
        <s v="MED42138"/>
        <s v="MED42139"/>
        <s v="MED42140"/>
        <s v="MED42141"/>
        <s v="MED42142"/>
        <s v="MED42143"/>
        <s v="MED42144"/>
        <s v="MED42145"/>
        <s v="MED42147"/>
        <s v="MED42151"/>
        <s v="MED42152"/>
        <s v="MED42161"/>
        <s v="MED42164"/>
        <s v="MED42171"/>
        <s v="MED42172"/>
        <s v="MED42173"/>
        <s v="MED42174"/>
        <s v="MED42175"/>
        <s v="MED42176"/>
        <s v="MED42177"/>
        <s v="MED42179"/>
        <s v="MED42180"/>
        <s v="MED42181"/>
        <s v="MED42183"/>
        <s v="MED42185"/>
        <s v="MED42190"/>
        <s v="MED42192"/>
        <s v="MED42195"/>
        <s v="MED42196"/>
        <s v="MED42198"/>
        <s v="MED42214"/>
        <s v="MED42217"/>
        <s v="MED42218"/>
        <s v="MED42219"/>
        <s v="MED42221"/>
        <s v="MED42223"/>
        <s v="MED42224"/>
        <s v="MED42226"/>
        <s v="MED42229"/>
        <s v="MED42230"/>
        <s v="MED42231"/>
        <s v="MED42232"/>
        <s v="MED42234"/>
        <s v="MED42236"/>
        <s v="MED42237"/>
        <s v="MED42243"/>
        <s v="MED42246"/>
        <s v="MED42248"/>
        <s v="MED42249"/>
        <s v="MED42251"/>
        <s v="MED42252"/>
        <s v="MED42254"/>
        <s v="MED42258"/>
        <n v="1029"/>
        <s v="MED42261"/>
        <s v="MED42264"/>
        <s v="MED42265"/>
        <s v="MED42268"/>
        <s v="MED42269"/>
        <s v="MED42271"/>
        <s v="MED42273"/>
        <s v="MED42274"/>
        <s v="MED42275"/>
        <s v="MED42276"/>
        <s v="MED42277"/>
        <s v="MED42278"/>
        <s v="MED42279"/>
        <s v="MED42280"/>
        <s v="MED42281"/>
        <s v="MED42282"/>
        <s v="MED42283"/>
        <s v="MED42284"/>
        <s v="MED42285"/>
        <s v="MED42293"/>
        <s v="MED42298"/>
        <s v="MED42299"/>
        <s v="MED42303"/>
        <s v="MED42305"/>
        <s v="MED42306"/>
        <s v="MED42311"/>
        <s v="MED42314"/>
        <s v="MED42323"/>
        <s v="MED42324"/>
        <s v="MED42325"/>
        <s v="MED42326"/>
        <s v="MED42327"/>
        <s v="MED42328"/>
        <s v="MED42329"/>
        <s v="MED42330"/>
        <s v="MED42334"/>
        <s v="MED42336"/>
        <s v="MED42337"/>
        <s v="MED42338"/>
        <s v="MED42339"/>
        <s v="MED42104"/>
        <s v="MED42105"/>
        <s v="MED42106"/>
        <s v="MED42107"/>
        <s v="MED42307"/>
        <s v="MED42308"/>
        <s v="MED42309"/>
        <s v="MED42310"/>
        <s v="MED42313"/>
        <s v="MED42333"/>
        <s v="MED41982"/>
        <s v="MED41983"/>
        <s v="MED41985"/>
        <s v="MED41987"/>
        <s v="MED41988"/>
        <s v="MED41989"/>
        <s v="MED41991"/>
        <s v="MED41992"/>
        <s v="MED41993"/>
        <s v="MED41994"/>
        <s v="MED41995"/>
        <s v="MED41997"/>
        <s v="MED42030"/>
        <s v="MED42031"/>
        <s v="MED42034"/>
        <s v="MED42035"/>
        <s v="MED42037"/>
        <s v="MED42038"/>
        <s v="MED42039"/>
        <s v="MED42040"/>
        <s v="MED42041"/>
        <s v="MED42042"/>
        <s v="MED42044"/>
        <s v="MED42060"/>
        <s v="MED42061"/>
        <s v="MED42062"/>
        <s v="MED42063"/>
        <s v="MED42065"/>
        <s v="MED42066"/>
        <s v="MED42067"/>
        <s v="MED42097"/>
        <s v="MED42098"/>
        <s v="MED42099"/>
        <s v="MED42100"/>
        <s v="MED42101"/>
        <s v="MED42103"/>
        <s v="MED42126"/>
        <s v="MED42128"/>
        <s v="MED42132"/>
        <s v="MED42133"/>
        <s v="MED42134"/>
        <s v="MED42135"/>
        <s v="MED42197"/>
        <s v="MED42199"/>
        <s v="MED42200"/>
        <s v="MED42201"/>
        <s v="MED42202"/>
        <s v="MED42203"/>
        <s v="MED42204"/>
        <s v="MED42205"/>
        <s v="MED42206"/>
        <s v="MED42210"/>
        <s v="MED42211"/>
        <s v="MED42212"/>
        <s v="MED42213"/>
        <s v="MED42215"/>
        <s v="MED42216"/>
        <s v="MED42222"/>
        <s v="MED42239"/>
        <s v="MED42240"/>
        <s v="MED42242"/>
        <s v="MED42255"/>
        <s v="MED42256"/>
        <s v="MED42257"/>
        <s v="MED42259"/>
        <s v="MED42286"/>
        <s v="MED42287"/>
        <s v="MED42288"/>
        <s v="MED42289"/>
        <s v="MED42290"/>
        <s v="MED42291"/>
        <s v="MED42292"/>
        <s v="MED42294"/>
        <s v="MED42295"/>
        <s v="MED41929"/>
        <s v="MED42024"/>
        <s v="MED42025"/>
        <s v="MED42027"/>
        <s v="MED42028"/>
        <s v="MED42029"/>
        <s v="MED42046"/>
        <s v="MED42047"/>
        <s v="MED42049"/>
        <s v="MED42073"/>
        <s v="MED42074"/>
        <s v="MED42076"/>
        <s v="MED42080"/>
        <s v="MED42084"/>
        <s v="MED42087"/>
        <s v="MED42127"/>
        <s v="MED42130"/>
        <s v="MED42165"/>
        <s v="MED42178"/>
        <s v="MED42207"/>
        <s v="MED42208"/>
        <s v="MED42209"/>
        <s v="MED42253"/>
        <s v="MED42263"/>
        <s v="MED42297"/>
        <s v="MED42300"/>
        <s v="MED42301"/>
        <s v="MED42304"/>
        <s v="MED42077"/>
        <s v="MED42078"/>
        <s v="MED42079"/>
        <s v="MED42081"/>
        <s v="MED42082"/>
        <s v="MED42083"/>
        <s v="MED42116"/>
        <s v="MED42117"/>
        <s v="MED42121"/>
        <s v="MED42122"/>
        <s v="MED42187"/>
        <s v="MED42188"/>
        <s v="MED42189"/>
        <s v="MED42191"/>
        <s v="MED42193"/>
        <s v="MED42194"/>
        <s v="MED42228"/>
        <s v="MED42267"/>
        <s v="MED42315"/>
        <n v="1028425"/>
        <s v="MED42318"/>
        <n v="1028525"/>
        <s v="MED42320"/>
        <s v="MED42321"/>
        <s v="MED42322"/>
      </sharedItems>
    </cacheField>
    <cacheField name="Farmacia" numFmtId="0">
      <sharedItems count="9">
        <s v="DROGUERIA BELLAVISTA BUENAVENTURA - 831"/>
        <s v="DROGUERIA UNICO - 574"/>
        <s v="DROGUERIA AVENTURA PLAZA - 719"/>
        <s v="DROGUERIA PRINCIPAL CARTAGO - 620"/>
        <s v="DROGUERIA ESTACION BUGA - 728"/>
        <s v="DROGUERIA CENTRO BUGA - 549"/>
        <s v="DROGUERIA PALMA REAL PALMIRA - 809"/>
        <s v="DROGUERIA CRA 35 TULUA - 879"/>
        <s v="DROGUERIA RAPITIENDA 24 HORAS TULUA - 841"/>
      </sharedItems>
    </cacheField>
    <cacheField name="Nombre Paciente" numFmtId="0">
      <sharedItems/>
    </cacheField>
    <cacheField name="Apellido Paciente" numFmtId="0">
      <sharedItems/>
    </cacheField>
    <cacheField name="Plu" numFmtId="0">
      <sharedItems containsSemiMixedTypes="0" containsString="0" containsNumber="1" containsInteger="1" minValue="74" maxValue="888079"/>
    </cacheField>
    <cacheField name="Descripcion Comercial" numFmtId="0">
      <sharedItems/>
    </cacheField>
    <cacheField name="Login" numFmtId="0">
      <sharedItems containsSemiMixedTypes="0" containsString="0" containsNumber="1" containsInteger="1" minValue="6097884" maxValue="1144129196"/>
    </cacheField>
    <cacheField name="Nombre Cajero" numFmtId="0">
      <sharedItems/>
    </cacheField>
    <cacheField name="No Factura Electronica" numFmtId="0">
      <sharedItems count="315">
        <s v="DMEX401468"/>
        <s v="DMEX401469"/>
        <s v="DMEX401476"/>
        <s v="DMEX402465"/>
        <s v="DMEX402480"/>
        <s v="DMEX405781"/>
        <s v="DMEX406722"/>
        <s v="DMEX404589"/>
        <s v="DMEX401477"/>
        <s v="DMEX403719"/>
        <s v="DMEX401475"/>
        <s v="DMEX401153"/>
        <s v="DMEX401844"/>
        <s v="DMEX400865"/>
        <s v="DMEX400866"/>
        <s v="DMEX401147"/>
        <s v="DMEX400868"/>
        <s v="DMEX403372"/>
        <s v="DMEX403076"/>
        <s v="DMEX403077"/>
        <s v="DMEX401152"/>
        <s v="DMEX403079"/>
        <s v="DMEX400862"/>
        <s v="DMEX403380"/>
        <s v="DMEX400863"/>
        <s v="DMEX400864"/>
        <s v="DMEX400870"/>
        <s v="DMEX400871"/>
        <s v="DMEX403722"/>
        <s v="DMEX400882"/>
        <s v="DMEX401148"/>
        <s v="DMEX401149"/>
        <s v="DMEX401150"/>
        <s v="DMEX401151"/>
        <s v="DMEX401155"/>
        <s v="DMEX401826"/>
        <s v="DMEX401827"/>
        <s v="DMEX401154"/>
        <s v="DMEX401828"/>
        <s v="DMEX401846"/>
        <s v="DMEX401845"/>
        <s v="DMEX402164"/>
        <s v="DMEX402472"/>
        <s v="DMEX403377"/>
        <s v="DMEX401847"/>
        <s v="DMEX403378"/>
        <s v="DMEX401470"/>
        <s v="DMEX401471"/>
        <s v="DMEX401472"/>
        <s v="DMEX401473"/>
        <s v="DMEX401474"/>
        <s v="DMEX401820"/>
        <s v="DMEX401822"/>
        <s v="DMEX401824"/>
        <s v="DMEX401833"/>
        <s v="DMEX401836"/>
        <s v="DMEX401840"/>
        <s v="DMEX402456"/>
        <s v="DMEX402459"/>
        <s v="DMEX401842"/>
        <s v="DMEX401843"/>
        <s v="DMEX402458"/>
        <s v="DMEX402455"/>
        <s v="DMEX402457"/>
        <s v="DMEX402171"/>
        <s v="DMEX402172"/>
        <s v="DMEX402461"/>
        <s v="DMEX402462"/>
        <s v="DMEX402463"/>
        <s v="DMEX402464"/>
        <s v="DMEX402466"/>
        <s v="DMEX402467"/>
        <s v="DMEX402478"/>
        <s v="DMEX402479"/>
        <s v="DMEX402773"/>
        <s v="DMEX402774"/>
        <s v="DMEX402776"/>
        <s v="DMEX402777"/>
        <s v="DMEX402779"/>
        <s v="DMEX404303"/>
        <s v="DMEX404301"/>
        <s v="DMEX403371"/>
        <s v="DMEX403373"/>
        <s v="DMEX404971"/>
        <s v="DMEX403375"/>
        <s v="DMEX403376"/>
        <s v="DMEX404297"/>
        <s v="DMEX404293"/>
        <s v="DMEX404304"/>
        <s v="DMEX403379"/>
        <s v="DMEX403381"/>
        <s v="DMEX403382"/>
        <s v="DMEX404294"/>
        <s v="DMEX403383"/>
        <s v="DMEX404594"/>
        <s v="DMEX404298"/>
        <s v="DMEX405147"/>
        <s v="DMEX404291"/>
        <s v="DMEX403717"/>
        <s v="DMEX404288"/>
        <s v="DMEX403718"/>
        <s v="DMEX403720"/>
        <s v="DMEX403721"/>
        <s v="DMEX403724"/>
        <s v="DMEX403725"/>
        <s v="DMEX403726"/>
        <s v="DMEX403913"/>
        <s v="DMEX405146"/>
        <s v="DMEX403919"/>
        <s v="DMEX403921"/>
        <s v="DMEX403923"/>
        <s v="DMEX404295"/>
        <s v="DMEX403926"/>
        <s v="DMEX404286"/>
        <s v="DMEX404290"/>
        <s v="DMEX404292"/>
        <s v="DMEX404296"/>
        <s v="DMEX404299"/>
        <s v="DMEX404974"/>
        <s v="DMEX404302"/>
        <s v="DMEX404305"/>
        <s v="DMEX404307"/>
        <s v="DMEX404308"/>
        <s v="DMEX404309"/>
        <s v="DMEX404586"/>
        <s v="DMEX404587"/>
        <s v="DMEX404588"/>
        <s v="DMEX405789"/>
        <s v="DMEX404593"/>
        <s v="DMEX405478"/>
        <s v="DMEX404969"/>
        <s v="DMEX404970"/>
        <s v="DMEX404972"/>
        <s v="DMEX404973"/>
        <s v="DMEX404976"/>
        <s v="DMEX404980"/>
        <s v="DMEX404982"/>
        <s v="DMEX404983"/>
        <s v="DMEX404985"/>
        <s v="DMEX405791"/>
        <s v="DMEX405118"/>
        <s v="DMEX405119"/>
        <s v="DMEX406046"/>
        <s v="DMEX405120"/>
        <s v="DMEX406044"/>
        <s v="DMEX405121"/>
        <s v="DMEX405122"/>
        <s v="DMEX405123"/>
        <s v="DMEX405124"/>
        <s v="DMEX405125"/>
        <s v="DMEX405126"/>
        <s v="DMEX405127"/>
        <s v="DMEX405128"/>
        <s v="DMEX405129"/>
        <s v="DMEX405130"/>
        <s v="DMEX405131"/>
        <s v="DMEX405139"/>
        <s v="DMEX405142"/>
        <s v="DMEX405470"/>
        <s v="DMEX406723"/>
        <s v="DMEX405469"/>
        <s v="DMEX405471"/>
        <s v="DMEX405476"/>
        <s v="DMEX405479"/>
        <s v="DMEX405780"/>
        <s v="DMEX405782"/>
        <s v="DMEX405783"/>
        <s v="DMEX406045"/>
        <s v="DMEX405786"/>
        <s v="DMEX405787"/>
        <s v="DMEX405788"/>
        <s v="DMEX405790"/>
        <s v="DMEX406040"/>
        <s v="DMEX406041"/>
        <s v="DMEX406042"/>
        <s v="DMEX406043"/>
        <s v="DMEX406047"/>
        <s v="DMEX402475"/>
        <s v="DMEX402476"/>
        <s v="DMEX406721"/>
        <s v="DMEX402477"/>
        <s v="DMEX405473"/>
        <s v="DMEX405472"/>
        <s v="DMEX405474"/>
        <s v="DMEX405475"/>
        <s v="DMEX405477"/>
        <s v="DMEX406039"/>
        <s v="DMEX400867"/>
        <s v="DMEX400869"/>
        <s v="DMEX400872"/>
        <s v="DMEX400873"/>
        <s v="DMEX400874"/>
        <s v="DMEX400875"/>
        <s v="DMEX400876"/>
        <s v="DMEX400877"/>
        <s v="DMEX400878"/>
        <s v="DMEX400879"/>
        <s v="DMEX400880"/>
        <s v="DMEX400881"/>
        <s v="DMEX401818"/>
        <s v="DMEX401819"/>
        <s v="DMEX401821"/>
        <s v="DMEX401823"/>
        <s v="DMEX401825"/>
        <s v="DMEX401829"/>
        <s v="DMEX401830"/>
        <s v="DMEX401831"/>
        <s v="DMEX401832"/>
        <s v="DMEX401834"/>
        <s v="DMEX401835"/>
        <s v="DMEX402163"/>
        <s v="DMEX402165"/>
        <s v="DMEX402166"/>
        <s v="DMEX402167"/>
        <s v="DMEX402168"/>
        <s v="DMEX402169"/>
        <s v="DMEX402170"/>
        <s v="DMEX402468"/>
        <s v="DMEX402469"/>
        <s v="DMEX402470"/>
        <s v="DMEX402471"/>
        <s v="DMEX402473"/>
        <s v="DMEX402474"/>
        <s v="DMEX403363"/>
        <s v="DMEX403365"/>
        <s v="DMEX403367"/>
        <s v="DMEX403368"/>
        <s v="DMEX403369"/>
        <s v="DMEX403370"/>
        <s v="DMEX403924"/>
        <s v="DMEX403927"/>
        <s v="DMEX403928"/>
        <s v="DMEX403929"/>
        <s v="DMEX403930"/>
        <s v="DMEX403931"/>
        <s v="DMEX403933"/>
        <s v="DMEX403932"/>
        <s v="DMEX403934"/>
        <s v="DMEX404282"/>
        <s v="DMEX404283"/>
        <s v="DMEX404284"/>
        <s v="DMEX404285"/>
        <s v="DMEX404287"/>
        <s v="DMEX404289"/>
        <s v="DMEX404300"/>
        <s v="DMEX404590"/>
        <s v="DMEX404591"/>
        <s v="DMEX404592"/>
        <s v="DMEX404977"/>
        <s v="DMEX404978"/>
        <s v="DMEX404979"/>
        <s v="DMEX404981"/>
        <s v="DMEX405132"/>
        <s v="DMEX405133"/>
        <s v="DMEX405134"/>
        <s v="DMEX405135"/>
        <s v="DMEX405136"/>
        <s v="DMEX405137"/>
        <s v="DMEX405138"/>
        <s v="DMEX405140"/>
        <s v="DMEX405141"/>
        <s v="DMEX403078"/>
        <s v="DMEX401478"/>
        <s v="DMEX401479"/>
        <s v="DMEX401480"/>
        <s v="DMEX401841"/>
        <s v="DMEX401839"/>
        <s v="DMEX401837"/>
        <s v="DMEX401838"/>
        <s v="DMEX403374"/>
        <s v="DMEX402173"/>
        <s v="DMEX402174"/>
        <s v="DMEX402175"/>
        <s v="DMEX402178"/>
        <s v="DMEX402454"/>
        <s v="DMEX402460"/>
        <s v="DMEX403364"/>
        <s v="DMEX403366"/>
        <s v="DMEX403723"/>
        <s v="DMEX405784"/>
        <s v="DMEX404008"/>
        <s v="DMEX404007"/>
        <s v="DMEX404009"/>
        <s v="DMEX404975"/>
        <s v="DMEX404984"/>
        <s v="DMEX405785"/>
        <s v="DMEX405143"/>
        <s v="DMEX405144"/>
        <s v="DMEX405145"/>
        <s v="DMEX402176"/>
        <s v="DMEX402177"/>
        <s v="DMEX402179"/>
        <s v="DMEX402180"/>
        <s v="DMEX402181"/>
        <s v="DMEX402182"/>
        <s v="DMEX402775"/>
        <s v="DMEX403915"/>
        <s v="DMEX402778"/>
        <s v="DMEX403914"/>
        <s v="DMEX403916"/>
        <s v="DMEX403917"/>
        <s v="DMEX403918"/>
        <s v="DMEX403920"/>
        <s v="DMEX403922"/>
        <s v="DMEX403925"/>
        <s v="DMEX404306"/>
        <s v="DMEX405117"/>
        <s v="DMEX405625"/>
        <s v="DMEX405626"/>
        <s v="DMEX405627"/>
        <s v="DMEX405629"/>
        <s v="DMEX405628"/>
        <s v="DMEX405631"/>
        <s v="DMEX405630"/>
        <s v="No Facturado" u="1"/>
      </sharedItems>
    </cacheField>
    <cacheField name="Fecha factura electronica" numFmtId="14">
      <sharedItems containsNonDate="0" containsDate="1" containsMixedTypes="1" minDate="2025-11-05T00:00:00" maxDate="2025-11-29T00:00:00" count="22">
        <d v="2025-11-07T00:00:00"/>
        <d v="2025-11-11T00:00:00"/>
        <d v="2025-11-25T00:00:00"/>
        <d v="2025-11-27T00:00:00"/>
        <d v="2025-11-20T00:00:00"/>
        <d v="2025-11-15T00:00:00"/>
        <d v="2025-11-06T00:00:00"/>
        <d v="2025-11-08T00:00:00"/>
        <d v="2025-11-05T00:00:00"/>
        <d v="2025-11-13T00:00:00"/>
        <d v="2025-11-09T00:00:00"/>
        <d v="2025-11-12T00:00:00"/>
        <d v="2025-11-19T00:00:00"/>
        <d v="2025-11-21T00:00:00"/>
        <d v="2025-11-22T00:00:00"/>
        <d v="2025-11-16T00:00:00"/>
        <d v="2025-11-23T00:00:00"/>
        <d v="2025-11-26T00:00:00"/>
        <d v="2025-11-28T00:00:00"/>
        <d v="2025-11-18T00:00:00"/>
        <d v="2025-11-24T00:00:00"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3">
  <r>
    <x v="0"/>
    <x v="0"/>
    <n v="2"/>
    <n v="1"/>
    <s v="890.303.208-5"/>
    <s v="CC"/>
    <n v="29215514"/>
    <s v="Contributivo"/>
    <n v="287287"/>
    <n v="898525"/>
    <n v="2"/>
    <n v="1"/>
    <s v="PANAL TALLA L"/>
    <s v="NA"/>
    <s v="TALLA L"/>
    <m/>
    <n v="4"/>
    <s v="55000.00"/>
    <n v="184874"/>
    <s v="19.00"/>
    <n v="35126"/>
    <n v="0"/>
    <n v="22000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87287"/>
    <s v="PANAL ABSORBENT TENA PANTS ULTRA LARGE PAQUETE"/>
    <n v="59311756"/>
    <s v="YADIRA SANNEY PORTILLA RUANO"/>
    <x v="0"/>
    <x v="0"/>
  </r>
  <r>
    <x v="0"/>
    <x v="0"/>
    <n v="2"/>
    <n v="1"/>
    <s v="890.303.208-5"/>
    <s v="CC"/>
    <n v="29215514"/>
    <s v="Contributivo"/>
    <s v="00226031-01"/>
    <n v="898525"/>
    <n v="0"/>
    <n v="1"/>
    <s v="TOLTERODINA  2 mg"/>
    <s v="TAB"/>
    <s v="2 mg"/>
    <m/>
    <n v="56"/>
    <s v="1750.00"/>
    <n v="98000"/>
    <s v="0.00"/>
    <n v="0"/>
    <n v="0"/>
    <n v="9800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129656"/>
    <s v="DETRUSITOL 2M TABLETAS"/>
    <n v="59311756"/>
    <s v="YADIRA SANNEY PORTILLA RUANO"/>
    <x v="0"/>
    <x v="0"/>
  </r>
  <r>
    <x v="0"/>
    <x v="0"/>
    <n v="2"/>
    <n v="1"/>
    <s v="890.303.208-5"/>
    <s v="CC"/>
    <n v="29215514"/>
    <s v="Contributivo"/>
    <s v="00053560-05"/>
    <n v="898525"/>
    <n v="0"/>
    <n v="1"/>
    <s v="ACETAMINOFEN 500 mg"/>
    <s v="TAB"/>
    <s v="500 mg"/>
    <m/>
    <n v="60"/>
    <s v="60.00"/>
    <n v="3600"/>
    <s v="0.00"/>
    <n v="0"/>
    <n v="0"/>
    <n v="360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196511"/>
    <s v="ACETAMINOFEN 500MG TABLETA"/>
    <n v="59311756"/>
    <s v="YADIRA SANNEY PORTILLA RUANO"/>
    <x v="0"/>
    <x v="0"/>
  </r>
  <r>
    <x v="0"/>
    <x v="0"/>
    <n v="2"/>
    <n v="1"/>
    <s v="890.303.208-5"/>
    <s v="CC"/>
    <n v="29215514"/>
    <s v="Contributivo"/>
    <s v="20106115-01"/>
    <n v="898525"/>
    <n v="2"/>
    <n v="1"/>
    <s v="VITAMINA D3 (COLECALCIFEROL) 2000 (2)"/>
    <s v="TAB"/>
    <s v="2000 (2)"/>
    <m/>
    <n v="30"/>
    <s v="1726.00"/>
    <n v="51780"/>
    <s v="0.00"/>
    <n v="0"/>
    <n v="0"/>
    <n v="5178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99652"/>
    <s v="DEFEROL PROCAPS   INT CAPSULA 2000UI CADA UNO"/>
    <n v="59311756"/>
    <s v="YADIRA SANNEY PORTILLA RUANO"/>
    <x v="0"/>
    <x v="0"/>
  </r>
  <r>
    <x v="0"/>
    <x v="0"/>
    <n v="2"/>
    <n v="1"/>
    <s v="890.303.208-5"/>
    <s v="CC"/>
    <n v="29215514"/>
    <s v="Contributivo"/>
    <s v="00055554-08"/>
    <n v="898525"/>
    <n v="0"/>
    <n v="1"/>
    <s v="ERITROPOYETINA BETA HUMANA 2000 U.I."/>
    <s v="POL INY"/>
    <s v="2000 U.I."/>
    <m/>
    <n v="4"/>
    <s v="25060.00"/>
    <n v="100240"/>
    <s v="0.00"/>
    <n v="0"/>
    <n v="0"/>
    <n v="10024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307755"/>
    <s v="EPOYET 2000 UI BIOSIDUS INT POLVO LIOFILIZA VIAL"/>
    <n v="59311756"/>
    <s v="YADIRA SANNEY PORTILLA RUANO"/>
    <x v="0"/>
    <x v="0"/>
  </r>
  <r>
    <x v="0"/>
    <x v="0"/>
    <n v="2"/>
    <n v="1"/>
    <s v="890.303.208-5"/>
    <s v="CC"/>
    <n v="29215514"/>
    <s v="Contributivo"/>
    <s v="20023511-03"/>
    <n v="898525"/>
    <n v="2"/>
    <n v="1"/>
    <s v="LINAGLIPTINA 5 mg"/>
    <s v="TAB"/>
    <s v="5 mg"/>
    <m/>
    <n v="30"/>
    <s v="4430.00"/>
    <n v="132900"/>
    <s v="0.00"/>
    <n v="0"/>
    <n v="0"/>
    <n v="13290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22437"/>
    <s v="TRAYENTA 5MG TABLETAS"/>
    <n v="59311756"/>
    <s v="YADIRA SANNEY PORTILLA RUANO"/>
    <x v="0"/>
    <x v="0"/>
  </r>
  <r>
    <x v="0"/>
    <x v="0"/>
    <n v="2"/>
    <n v="1"/>
    <s v="890.303.208-5"/>
    <s v="CC"/>
    <n v="29215514"/>
    <s v="Contributivo"/>
    <s v="19934690-01"/>
    <n v="898525"/>
    <n v="1"/>
    <n v="1"/>
    <s v="CALCITRIOL 0.25 mcg"/>
    <s v="CAP"/>
    <s v="0.25 mcg"/>
    <m/>
    <n v="30"/>
    <s v="3240.00"/>
    <n v="97200"/>
    <s v="0.00"/>
    <n v="0"/>
    <n v="0"/>
    <n v="9720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147421"/>
    <s v="CALCITRIOL 025MCG CAPSULA"/>
    <n v="59311756"/>
    <s v="YADIRA SANNEY PORTILLA RUANO"/>
    <x v="0"/>
    <x v="0"/>
  </r>
  <r>
    <x v="0"/>
    <x v="0"/>
    <n v="2"/>
    <n v="1"/>
    <s v="890.303.208-5"/>
    <s v="CC"/>
    <n v="29215514"/>
    <s v="Contributivo"/>
    <s v="19992452-08"/>
    <n v="898525"/>
    <n v="1"/>
    <n v="1"/>
    <s v="LEVOTIROXINA 150 mcg"/>
    <s v="TAB"/>
    <s v="150 mcg"/>
    <m/>
    <n v="50"/>
    <s v="1177.00"/>
    <n v="58850"/>
    <s v="0.00"/>
    <n v="0"/>
    <n v="0"/>
    <n v="5885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38913"/>
    <s v="EUTIROX 150MG TABLETAS"/>
    <n v="59311756"/>
    <s v="YADIRA SANNEY PORTILLA RUANO"/>
    <x v="0"/>
    <x v="0"/>
  </r>
  <r>
    <x v="0"/>
    <x v="0"/>
    <n v="2"/>
    <n v="1"/>
    <s v="890.303.208-5"/>
    <s v="CC"/>
    <n v="29215514"/>
    <s v="Contributivo"/>
    <s v="19982562-08"/>
    <n v="898525"/>
    <n v="1"/>
    <n v="1"/>
    <s v="LIDOCAINA 5 % (700 mg)"/>
    <s v="PAR"/>
    <s v="5 % (700 mg)"/>
    <m/>
    <n v="15"/>
    <s v="8048.00"/>
    <n v="120720"/>
    <s v="0.00"/>
    <n v="0"/>
    <n v="0"/>
    <n v="12072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315366"/>
    <s v="VERSATIS 5 GRUNHENTAL INT PARCHES 700MG SACHET"/>
    <n v="59311756"/>
    <s v="YADIRA SANNEY PORTILLA RUANO"/>
    <x v="0"/>
    <x v="0"/>
  </r>
  <r>
    <x v="0"/>
    <x v="0"/>
    <n v="2"/>
    <n v="1"/>
    <s v="890.303.208-5"/>
    <s v="CC"/>
    <n v="29215514"/>
    <s v="Contributivo"/>
    <s v="00032602-02"/>
    <n v="898525"/>
    <n v="0"/>
    <n v="1"/>
    <s v="LEVOTIROXINA 100 mcg (0.1 mg)"/>
    <s v="TAB"/>
    <s v="100 mcg (0.1 mg)"/>
    <m/>
    <n v="50"/>
    <s v="1773.00"/>
    <n v="88650"/>
    <s v="0.00"/>
    <n v="0"/>
    <n v="0"/>
    <n v="8865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01998"/>
    <s v="EUTHIROX 100MCG TABLETAS"/>
    <n v="59311756"/>
    <s v="YADIRA SANNEY PORTILLA RUANO"/>
    <x v="0"/>
    <x v="0"/>
  </r>
  <r>
    <x v="0"/>
    <x v="0"/>
    <n v="2"/>
    <n v="1"/>
    <s v="890.303.208-5"/>
    <s v="CC"/>
    <n v="29215514"/>
    <s v="Contributivo"/>
    <s v="19908144-03"/>
    <n v="898525"/>
    <n v="1"/>
    <n v="1"/>
    <s v="ATORVASTATINA 20 mg"/>
    <s v="TAB"/>
    <s v="20 mg"/>
    <m/>
    <n v="30"/>
    <s v="372.00"/>
    <n v="11160"/>
    <s v="0.00"/>
    <n v="0"/>
    <n v="0"/>
    <n v="1116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95448"/>
    <s v="ATORVASTATINA TQ INT TABLETA 20MG CADA UNO"/>
    <n v="59311756"/>
    <s v="YADIRA SANNEY PORTILLA RUANO"/>
    <x v="0"/>
    <x v="0"/>
  </r>
  <r>
    <x v="0"/>
    <x v="0"/>
    <n v="2"/>
    <n v="1"/>
    <s v="890.303.208-5"/>
    <s v="CC"/>
    <n v="29215514"/>
    <s v="Contributivo"/>
    <s v="20014721-01"/>
    <n v="898525"/>
    <n v="2"/>
    <n v="1"/>
    <s v="ESCITALOPRAM 10 mg"/>
    <s v="TAB"/>
    <s v="10 mg"/>
    <m/>
    <n v="28"/>
    <s v="181.00"/>
    <n v="5068"/>
    <s v="0.00"/>
    <n v="0"/>
    <n v="0"/>
    <n v="5068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12493"/>
    <s v="ESCITALOPRAM 10MG TABLETAS"/>
    <n v="59311756"/>
    <s v="YADIRA SANNEY PORTILLA RUANO"/>
    <x v="0"/>
    <x v="0"/>
  </r>
  <r>
    <x v="0"/>
    <x v="0"/>
    <n v="2"/>
    <n v="1"/>
    <s v="890.303.208-5"/>
    <s v="CC"/>
    <n v="29215514"/>
    <s v="Contributivo"/>
    <s v="19995113-15"/>
    <n v="898525"/>
    <n v="1"/>
    <n v="1"/>
    <s v="QUETIAPINA 25 mg"/>
    <s v="TAB"/>
    <s v="25 mg"/>
    <m/>
    <n v="30"/>
    <s v="187.00"/>
    <n v="5610"/>
    <s v="0.00"/>
    <n v="0"/>
    <n v="0"/>
    <n v="561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97687"/>
    <s v="QUETIAPINA 25MG TABLETA"/>
    <n v="59311756"/>
    <s v="YADIRA SANNEY PORTILLA RUANO"/>
    <x v="0"/>
    <x v="0"/>
  </r>
  <r>
    <x v="0"/>
    <x v="0"/>
    <n v="2"/>
    <n v="1"/>
    <s v="890.303.208-5"/>
    <s v="CC"/>
    <n v="29215514"/>
    <s v="Contributivo"/>
    <n v="241832"/>
    <n v="898525"/>
    <n v="2"/>
    <n v="1"/>
    <s v="PANAL TALLA L"/>
    <s v="NA"/>
    <s v="TALLA L"/>
    <m/>
    <n v="6"/>
    <s v="39445.00"/>
    <n v="198882"/>
    <s v="19.00"/>
    <n v="37788"/>
    <n v="0"/>
    <n v="236670"/>
    <d v="2025-10-10T00:00:00"/>
    <s v="A"/>
    <d v="2025-10-10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41832"/>
    <s v="PANAL TENA SLIP TALLA L BOLSA X 9"/>
    <n v="59311756"/>
    <s v="YADIRA SANNEY PORTILLA RUANO"/>
    <x v="0"/>
    <x v="0"/>
  </r>
  <r>
    <x v="0"/>
    <x v="0"/>
    <n v="2"/>
    <n v="1"/>
    <s v="890.303.208-5"/>
    <s v="CC"/>
    <n v="29215514"/>
    <s v="Contributivo"/>
    <n v="287287"/>
    <n v="898525"/>
    <n v="2"/>
    <n v="1"/>
    <s v="PANAL TALLA L"/>
    <s v="NA"/>
    <s v="TALLA L"/>
    <m/>
    <n v="3"/>
    <s v="55000.00"/>
    <n v="138655"/>
    <s v="19.00"/>
    <n v="26345"/>
    <n v="0"/>
    <n v="165000"/>
    <d v="2025-11-06T00:00:00"/>
    <s v="A"/>
    <d v="2025-11-06T00:00:00"/>
    <s v="E119"/>
    <n v="761796"/>
    <s v="LUIS HUMBERTO ROSSI SALAZAR"/>
    <s v="MEDICINA GENERAL"/>
    <s v="SENA-EVENTO"/>
    <x v="0"/>
    <n v="11011"/>
    <n v="41655"/>
    <x v="0"/>
    <x v="0"/>
    <s v="LEONOR"/>
    <s v="PEÃ‘A OROBIO"/>
    <n v="287287"/>
    <s v="PANAL ABSORBENT TENA PANTS ULTRA LARGE PAQUETE"/>
    <n v="1144129196"/>
    <s v="JEISSON LARRY HURTADO AUDIBERTH"/>
    <x v="0"/>
    <x v="0"/>
  </r>
  <r>
    <x v="1"/>
    <x v="0"/>
    <n v="2"/>
    <n v="1"/>
    <s v="890.303.208-5"/>
    <s v="CC"/>
    <n v="31373160"/>
    <s v="Contributivo"/>
    <s v="00029523-05"/>
    <s v="9412-25"/>
    <n v="0"/>
    <n v="1"/>
    <s v="CLORURO DE SODIO 0.9 g/100 mL (0.9 %)"/>
    <s v="SOL INY"/>
    <s v="0.9 g/100 mL (0.9 %)"/>
    <m/>
    <n v="1"/>
    <s v="3826.00"/>
    <n v="3826"/>
    <s v="0.00"/>
    <n v="0"/>
    <n v="0"/>
    <n v="3826"/>
    <d v="2025-11-06T00:00:00"/>
    <s v="A"/>
    <d v="2025-11-06T00:00:00"/>
    <s v="R42X"/>
    <n v="761796"/>
    <s v="LUIS HUMBERTO ROSSI SALAZAR"/>
    <s v="MEDICINA GENERAL"/>
    <s v="SENA-EVENTO"/>
    <x v="0"/>
    <n v="11011"/>
    <n v="42011"/>
    <x v="1"/>
    <x v="0"/>
    <s v="DORA ALICIA"/>
    <s v="RIASCOS CAICEDO"/>
    <n v="2999"/>
    <s v="SOLUCION SALINA 09 SOLUCION INYECTABLE"/>
    <n v="1144129196"/>
    <s v="JEISSON LARRY HURTADO AUDIBERTH"/>
    <x v="1"/>
    <x v="0"/>
  </r>
  <r>
    <x v="1"/>
    <x v="0"/>
    <n v="2"/>
    <n v="1"/>
    <s v="890.303.208-5"/>
    <s v="CC"/>
    <n v="31373160"/>
    <s v="Contributivo"/>
    <s v="00046792-02"/>
    <s v="9412-25"/>
    <n v="0"/>
    <n v="1"/>
    <s v="VITAMINA B3 (NIACINA/ACIDO NICOTINICO/NICOTINAMIDA) - VITAMI 50 mg/mL - 50 mg/mL - 5 mg/mL "/>
    <s v="SOL INY"/>
    <s v="50 mg/mL - 50 mg/mL - 5 mg/mL "/>
    <m/>
    <n v="1"/>
    <s v="9896.00"/>
    <n v="9896"/>
    <s v="0.00"/>
    <n v="0"/>
    <n v="0"/>
    <n v="9896"/>
    <d v="2025-11-06T00:00:00"/>
    <s v="A"/>
    <d v="2025-11-06T00:00:00"/>
    <s v="R42X"/>
    <n v="761796"/>
    <s v="LUIS HUMBERTO ROSSI SALAZAR"/>
    <s v="MEDICINA GENERAL"/>
    <s v="SENA-EVENTO"/>
    <x v="0"/>
    <n v="11011"/>
    <n v="42011"/>
    <x v="1"/>
    <x v="0"/>
    <s v="DORA ALICIA"/>
    <s v="RIASCOS CAICEDO"/>
    <n v="36770"/>
    <s v="VITAM B 10ML SOLUCION INYECTABLE"/>
    <n v="1144129196"/>
    <s v="JEISSON LARRY HURTADO AUDIBERTH"/>
    <x v="1"/>
    <x v="0"/>
  </r>
  <r>
    <x v="2"/>
    <x v="0"/>
    <n v="2"/>
    <n v="1"/>
    <s v="890.303.208-5"/>
    <s v="CC"/>
    <n v="31388591"/>
    <s v="Contributivo"/>
    <s v="20071759-13"/>
    <n v="992925"/>
    <n v="2"/>
    <n v="1"/>
    <s v="ACETAMINOFEN - CAFEINA 500 mg -65 mg"/>
    <s v="TAB"/>
    <s v="500 mg -65 mg"/>
    <m/>
    <n v="50"/>
    <s v="1568.00"/>
    <n v="78400"/>
    <s v="0.00"/>
    <n v="0"/>
    <n v="0"/>
    <n v="78400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313840"/>
    <s v="DOLEX FORTE N HALEON TAB 50065MG BLISTER"/>
    <n v="31586286"/>
    <s v="JUANA YOHANE OROBIO VALENCIA"/>
    <x v="2"/>
    <x v="0"/>
  </r>
  <r>
    <x v="2"/>
    <x v="0"/>
    <n v="2"/>
    <n v="1"/>
    <s v="890.303.208-5"/>
    <s v="CC"/>
    <n v="31388591"/>
    <s v="Contributivo"/>
    <s v="19908144-03"/>
    <n v="992925"/>
    <n v="1"/>
    <n v="1"/>
    <s v="ATORVASTATINA 20 mg"/>
    <s v="TAB"/>
    <s v="20 mg"/>
    <m/>
    <n v="30"/>
    <s v="372.00"/>
    <n v="11160"/>
    <s v="0.00"/>
    <n v="0"/>
    <n v="0"/>
    <n v="11160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295448"/>
    <s v="ATORVASTATINA TQ INT TABLETA 20MG CADA UNO"/>
    <n v="31586286"/>
    <s v="JUANA YOHANE OROBIO VALENCIA"/>
    <x v="2"/>
    <x v="0"/>
  </r>
  <r>
    <x v="2"/>
    <x v="0"/>
    <n v="2"/>
    <n v="1"/>
    <s v="890.303.208-5"/>
    <s v="CC"/>
    <n v="31388591"/>
    <s v="Contributivo"/>
    <s v="00034162-07"/>
    <n v="992925"/>
    <n v="0"/>
    <n v="1"/>
    <s v="HIDROCLOROTIAZIDA 25 mg"/>
    <s v="TAB"/>
    <s v="25 mg"/>
    <m/>
    <n v="30"/>
    <s v="37.00"/>
    <n v="1110"/>
    <s v="0.00"/>
    <n v="0"/>
    <n v="0"/>
    <n v="1110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110586"/>
    <s v="HIDROCLOROTIAZIDA  25MG TABLETAS"/>
    <n v="31586286"/>
    <s v="JUANA YOHANE OROBIO VALENCIA"/>
    <x v="2"/>
    <x v="0"/>
  </r>
  <r>
    <x v="2"/>
    <x v="0"/>
    <n v="2"/>
    <n v="1"/>
    <s v="890.303.208-5"/>
    <s v="CC"/>
    <n v="31388591"/>
    <s v="Contributivo"/>
    <s v="00036123-05"/>
    <n v="992925"/>
    <n v="0"/>
    <n v="1"/>
    <s v="ENALAPRIL 20 mg"/>
    <s v="TAB"/>
    <s v="20 mg"/>
    <m/>
    <n v="60"/>
    <s v="214.00"/>
    <n v="12840"/>
    <s v="0.00"/>
    <n v="0"/>
    <n v="0"/>
    <n v="12840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305981"/>
    <s v="ENALAPRIL 20 MG TQMK TABLETA CAJA"/>
    <n v="31586286"/>
    <s v="JUANA YOHANE OROBIO VALENCIA"/>
    <x v="2"/>
    <x v="0"/>
  </r>
  <r>
    <x v="2"/>
    <x v="0"/>
    <n v="2"/>
    <n v="1"/>
    <s v="890.303.208-5"/>
    <s v="CC"/>
    <n v="31388591"/>
    <s v="Contributivo"/>
    <s v="00227297-02"/>
    <n v="992925"/>
    <n v="0"/>
    <n v="1"/>
    <s v="DICLOFENACO 1 % (1.16 g)"/>
    <s v="GELTOP"/>
    <s v="1 % (1.16 g)"/>
    <m/>
    <n v="2"/>
    <s v="115390.00"/>
    <n v="230780"/>
    <s v="0.00"/>
    <n v="0"/>
    <n v="0"/>
    <n v="230780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161085"/>
    <s v="VOLTAREN EMULGEL 1100GR GEL TOPICO"/>
    <n v="31586286"/>
    <s v="JUANA YOHANE OROBIO VALENCIA"/>
    <x v="2"/>
    <x v="0"/>
  </r>
  <r>
    <x v="2"/>
    <x v="0"/>
    <n v="2"/>
    <n v="1"/>
    <s v="890.303.208-5"/>
    <s v="CC"/>
    <n v="31388591"/>
    <s v="Contributivo"/>
    <s v="19933859-03"/>
    <n v="992925"/>
    <n v="1"/>
    <n v="1"/>
    <s v="VITAMINA B6 (PIRIDOXINA) - VITAMINA B1 (TIAMINA) - VITAMINA  100 mg/2 mL - 100 mg/2 mL - 10"/>
    <s v="SOL INY"/>
    <s v="100 mg/2 mL - 100 mg/2 mL - 10"/>
    <m/>
    <n v="1"/>
    <s v="15137.00"/>
    <n v="15137"/>
    <s v="0.00"/>
    <n v="0"/>
    <n v="0"/>
    <n v="15137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89383"/>
    <s v="BVIT PLUS 2ML SOLUCION INYEC"/>
    <n v="31586286"/>
    <s v="JUANA YOHANE OROBIO VALENCIA"/>
    <x v="2"/>
    <x v="0"/>
  </r>
  <r>
    <x v="2"/>
    <x v="0"/>
    <n v="2"/>
    <n v="1"/>
    <s v="890.303.208-5"/>
    <s v="CC"/>
    <n v="31388591"/>
    <s v="Contributivo"/>
    <s v="00024380-03"/>
    <n v="992925"/>
    <n v="0"/>
    <n v="1"/>
    <s v="ALGINATO DE SODIO - BICARBONATO DE SODIO 2.5 g/100 mL - 2.67 g/100 mL"/>
    <s v="SUSP OR"/>
    <s v="2.5 g/100 mL - 2.67 g/100 mL"/>
    <m/>
    <n v="1"/>
    <s v="64062.00"/>
    <n v="64062"/>
    <s v="0.00"/>
    <n v="0"/>
    <n v="0"/>
    <n v="64062"/>
    <d v="2025-11-06T00:00:00"/>
    <s v="A"/>
    <d v="2025-11-06T00:00:00"/>
    <s v="I10X"/>
    <n v="761796"/>
    <s v="LUIS HUMBERTO ROSSI SALAZAR"/>
    <s v="MEDICINA GENERAL"/>
    <s v="SENA-EVENTO"/>
    <x v="0"/>
    <n v="11011"/>
    <n v="42023"/>
    <x v="2"/>
    <x v="0"/>
    <s v="ELIZABETH"/>
    <s v="RIASCOS PALACIO"/>
    <n v="161423"/>
    <s v="MILPAX SUSPENSION ORAL"/>
    <n v="31586286"/>
    <s v="JUANA YOHANE OROBIO VALENCIA"/>
    <x v="2"/>
    <x v="0"/>
  </r>
  <r>
    <x v="3"/>
    <x v="1"/>
    <n v="2"/>
    <n v="1"/>
    <s v="890.303.208-5"/>
    <s v="CC"/>
    <n v="31384553"/>
    <s v="Contributivo"/>
    <s v="20062937-10"/>
    <n v="993125"/>
    <n v="2"/>
    <n v="1"/>
    <s v="VITAMINA D3 (COLECALCIFEROL) 2000 (2)"/>
    <s v="TAB"/>
    <s v="2000 (2)"/>
    <m/>
    <n v="60"/>
    <s v="1759.00"/>
    <n v="105540"/>
    <s v="0.00"/>
    <n v="0"/>
    <n v="0"/>
    <n v="10554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241763"/>
    <s v="FARMA D 2000UI CAPSULAS"/>
    <n v="31586286"/>
    <s v="JUANA YOHANE OROBIO VALENCIA"/>
    <x v="3"/>
    <x v="1"/>
  </r>
  <r>
    <x v="3"/>
    <x v="1"/>
    <n v="2"/>
    <n v="1"/>
    <s v="890.303.208-5"/>
    <s v="CC"/>
    <n v="31384553"/>
    <s v="Contributivo"/>
    <s v="20032093-13"/>
    <n v="993125"/>
    <n v="2"/>
    <n v="1"/>
    <s v="WARFARINA 5 mg "/>
    <s v="TAB"/>
    <s v="5 mg "/>
    <m/>
    <n v="60"/>
    <s v="298.00"/>
    <n v="17880"/>
    <s v="0.00"/>
    <n v="0"/>
    <n v="0"/>
    <n v="1788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298859"/>
    <s v="WARFARINA 5 MG TECNOQUIMI INT TAB 5MG CADA UNO"/>
    <n v="31586286"/>
    <s v="JUANA YOHANE OROBIO VALENCIA"/>
    <x v="3"/>
    <x v="1"/>
  </r>
  <r>
    <x v="3"/>
    <x v="1"/>
    <n v="2"/>
    <n v="1"/>
    <s v="890.303.208-5"/>
    <s v="CC"/>
    <n v="31384553"/>
    <s v="Contributivo"/>
    <s v="20073367-03"/>
    <n v="993125"/>
    <n v="2"/>
    <n v="1"/>
    <s v="EMPAGLIFLOZINA 10"/>
    <s v="TAB"/>
    <n v="10"/>
    <m/>
    <n v="30"/>
    <s v="3696.00"/>
    <n v="110880"/>
    <s v="0.00"/>
    <n v="0"/>
    <n v="0"/>
    <n v="11088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251865"/>
    <s v="JARDIANCE 1O MG TABLETA"/>
    <n v="31586286"/>
    <s v="JUANA YOHANE OROBIO VALENCIA"/>
    <x v="3"/>
    <x v="1"/>
  </r>
  <r>
    <x v="3"/>
    <x v="1"/>
    <n v="2"/>
    <n v="1"/>
    <s v="890.303.208-5"/>
    <s v="CC"/>
    <n v="31384553"/>
    <s v="Contributivo"/>
    <s v="19991864-08"/>
    <n v="993125"/>
    <n v="1"/>
    <n v="1"/>
    <s v="GLUCOSAMINA - CONDROITINA SULFATO 1500 mg - 1200 mg"/>
    <s v="POL SOL"/>
    <s v="1500 mg - 1200 mg"/>
    <m/>
    <n v="30"/>
    <s v="3889.00"/>
    <n v="116670"/>
    <s v="0.00"/>
    <n v="0"/>
    <n v="0"/>
    <n v="11667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187006"/>
    <s v="GLUCOSACONDROI 15001200MG GRANULADO"/>
    <n v="31586286"/>
    <s v="JUANA YOHANE OROBIO VALENCIA"/>
    <x v="3"/>
    <x v="1"/>
  </r>
  <r>
    <x v="3"/>
    <x v="1"/>
    <n v="2"/>
    <n v="1"/>
    <s v="890.303.208-5"/>
    <s v="CC"/>
    <n v="31384553"/>
    <s v="Contributivo"/>
    <s v="19930412-08"/>
    <n v="993125"/>
    <n v="1"/>
    <n v="1"/>
    <s v="VALSARTAN 160 mg"/>
    <s v="CAP"/>
    <s v="160 mg"/>
    <m/>
    <n v="30"/>
    <s v="974.00"/>
    <n v="29220"/>
    <s v="0.00"/>
    <n v="0"/>
    <n v="0"/>
    <n v="2922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302453"/>
    <s v="VALSARTAN 160MG TECNOQUIMIINT CAPSULA CADA UNO"/>
    <n v="31586286"/>
    <s v="JUANA YOHANE OROBIO VALENCIA"/>
    <x v="3"/>
    <x v="1"/>
  </r>
  <r>
    <x v="3"/>
    <x v="1"/>
    <n v="2"/>
    <n v="1"/>
    <s v="890.303.208-5"/>
    <s v="CC"/>
    <n v="31384553"/>
    <s v="Contributivo"/>
    <s v="19934541-01"/>
    <n v="9931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247626"/>
    <s v="FREEGEN 15ML SOL OFT"/>
    <n v="31586286"/>
    <s v="JUANA YOHANE OROBIO VALENCIA"/>
    <x v="3"/>
    <x v="1"/>
  </r>
  <r>
    <x v="3"/>
    <x v="1"/>
    <n v="2"/>
    <n v="1"/>
    <s v="890.303.208-5"/>
    <s v="CC"/>
    <n v="31384553"/>
    <s v="Contributivo"/>
    <s v="00055894-14"/>
    <n v="993125"/>
    <n v="0"/>
    <n v="1"/>
    <s v="AMLODIPINO 10 mg"/>
    <s v="TAB"/>
    <s v="10 mg"/>
    <m/>
    <n v="30"/>
    <s v="68.00"/>
    <n v="2040"/>
    <s v="0.00"/>
    <n v="0"/>
    <n v="0"/>
    <n v="204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196375"/>
    <s v="AMLODIPINO 10MG TABLETAS"/>
    <n v="31586286"/>
    <s v="JUANA YOHANE OROBIO VALENCIA"/>
    <x v="3"/>
    <x v="1"/>
  </r>
  <r>
    <x v="3"/>
    <x v="1"/>
    <n v="2"/>
    <n v="1"/>
    <s v="890.303.208-5"/>
    <s v="CC"/>
    <n v="31384553"/>
    <s v="Contributivo"/>
    <s v="20071759-09"/>
    <n v="993125"/>
    <n v="2"/>
    <n v="1"/>
    <s v="ACETAMINOFEN - CAFEINA 500 mg -65 mg"/>
    <s v="TAB"/>
    <s v="500 mg -65 mg"/>
    <m/>
    <n v="50"/>
    <s v="2297.00"/>
    <n v="114850"/>
    <s v="0.00"/>
    <n v="0"/>
    <n v="0"/>
    <n v="11485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313839"/>
    <s v="DOLEX FORTE NF HALEON TAB 50065MG CAJA"/>
    <n v="31586286"/>
    <s v="JUANA YOHANE OROBIO VALENCIA"/>
    <x v="3"/>
    <x v="1"/>
  </r>
  <r>
    <x v="3"/>
    <x v="1"/>
    <n v="2"/>
    <n v="1"/>
    <s v="890.303.208-5"/>
    <s v="CC"/>
    <n v="31384553"/>
    <s v="Contributivo"/>
    <s v="00018777-01"/>
    <n v="993125"/>
    <n v="0"/>
    <n v="1"/>
    <s v="ALOPURINOL 100 mg"/>
    <s v="TAB"/>
    <s v="100 mg"/>
    <m/>
    <n v="30"/>
    <s v="597.00"/>
    <n v="17910"/>
    <s v="0.00"/>
    <n v="0"/>
    <n v="0"/>
    <n v="1791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92103"/>
    <s v="UROCUAD 100MG TABLETAS"/>
    <n v="31586286"/>
    <s v="JUANA YOHANE OROBIO VALENCIA"/>
    <x v="3"/>
    <x v="1"/>
  </r>
  <r>
    <x v="3"/>
    <x v="1"/>
    <n v="2"/>
    <n v="1"/>
    <s v="890.303.208-5"/>
    <s v="CC"/>
    <n v="31384553"/>
    <s v="Contributivo"/>
    <s v="00024380-03"/>
    <n v="993125"/>
    <n v="0"/>
    <n v="1"/>
    <s v="ALGINATO DE SODIO - BICARBONATO DE SODIO 2.5 g/100 mL - 2.67 g/100 mL"/>
    <s v="SUSP OR"/>
    <s v="2.5 g/100 mL - 2.67 g/100 mL"/>
    <m/>
    <n v="1"/>
    <s v="64062.00"/>
    <n v="64062"/>
    <s v="0.00"/>
    <n v="0"/>
    <n v="0"/>
    <n v="64062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161423"/>
    <s v="MILPAX SUSPENSION ORAL"/>
    <n v="31586286"/>
    <s v="JUANA YOHANE OROBIO VALENCIA"/>
    <x v="3"/>
    <x v="1"/>
  </r>
  <r>
    <x v="3"/>
    <x v="1"/>
    <n v="2"/>
    <n v="1"/>
    <s v="890.303.208-5"/>
    <s v="CC"/>
    <n v="31384553"/>
    <s v="Contributivo"/>
    <s v="20087456-22"/>
    <n v="993125"/>
    <n v="2"/>
    <n v="1"/>
    <s v="ATORVASTATINA 40 mg"/>
    <s v="TAB"/>
    <s v="40 mg"/>
    <m/>
    <n v="30"/>
    <s v="1177.00"/>
    <n v="35310"/>
    <s v="0.00"/>
    <n v="0"/>
    <n v="0"/>
    <n v="35310"/>
    <d v="2025-11-10T00:00:00"/>
    <s v="A"/>
    <d v="2025-11-10T00:00:00"/>
    <s v="I10X"/>
    <n v="761796"/>
    <s v="LUIS HUMBERTO ROSSI SALAZAR"/>
    <s v="MEDICINA GENERAL"/>
    <s v="SENA-EVENTO"/>
    <x v="0"/>
    <n v="11011"/>
    <n v="42092"/>
    <x v="3"/>
    <x v="0"/>
    <s v="ASUNCION"/>
    <s v="HURTADO DE CALI"/>
    <n v="282229"/>
    <s v="ATORVASTATINA 40MG  TQ INT TABLETAS CADA UNO"/>
    <n v="31586286"/>
    <s v="JUANA YOHANE OROBIO VALENCIA"/>
    <x v="3"/>
    <x v="1"/>
  </r>
  <r>
    <x v="4"/>
    <x v="1"/>
    <n v="2"/>
    <n v="1"/>
    <s v="890.303.208-5"/>
    <s v="CC"/>
    <n v="66807300"/>
    <s v="Contributivo"/>
    <s v="00057692-01"/>
    <s v="10049-25"/>
    <n v="0"/>
    <n v="1"/>
    <s v="PIROXICAM 0.5 %"/>
    <s v="GELTOP"/>
    <s v="0.5 %"/>
    <m/>
    <n v="1"/>
    <s v="5835.00"/>
    <n v="5835"/>
    <s v="0.00"/>
    <n v="0"/>
    <n v="0"/>
    <n v="5835"/>
    <d v="2025-11-10T00:00:00"/>
    <s v="A"/>
    <d v="2025-11-10T00:00:00"/>
    <s v="E782"/>
    <n v="761796"/>
    <s v="LUIS HUMBERTO ROSSI SALAZAR"/>
    <s v="MEDICINA GENERAL"/>
    <s v="SENA-EVENTO"/>
    <x v="0"/>
    <n v="11011"/>
    <n v="42110"/>
    <x v="4"/>
    <x v="0"/>
    <s v="DOLLY JANET"/>
    <s v="SANTOS ALZATE"/>
    <n v="89439"/>
    <s v="PIROXICAM 050 GEL TOPICA"/>
    <n v="1144129196"/>
    <s v="JEISSON LARRY HURTADO AUDIBERTH"/>
    <x v="4"/>
    <x v="1"/>
  </r>
  <r>
    <x v="4"/>
    <x v="1"/>
    <n v="2"/>
    <n v="1"/>
    <s v="890.303.208-5"/>
    <s v="CC"/>
    <n v="66807300"/>
    <s v="Contributivo"/>
    <s v="20149284-01"/>
    <s v="10049-25"/>
    <n v="2"/>
    <n v="1"/>
    <s v="ROSUVASTATINA - EZETIMIBA 20 mg - 10 mg"/>
    <s v="TAB"/>
    <s v="20 mg - 10 mg"/>
    <m/>
    <n v="30"/>
    <s v="5783.00"/>
    <n v="173490"/>
    <s v="0.00"/>
    <n v="0"/>
    <n v="0"/>
    <n v="173490"/>
    <d v="2025-11-10T00:00:00"/>
    <s v="A"/>
    <d v="2025-11-10T00:00:00"/>
    <s v="E782"/>
    <n v="761796"/>
    <s v="LUIS HUMBERTO ROSSI SALAZAR"/>
    <s v="MEDICINA GENERAL"/>
    <s v="SENA-EVENTO"/>
    <x v="0"/>
    <n v="11011"/>
    <n v="42110"/>
    <x v="4"/>
    <x v="0"/>
    <s v="DOLLY JANET"/>
    <s v="SANTOS ALZATE"/>
    <n v="302432"/>
    <s v="EZETIMIBEROSUV TECNOQUIMICAS TABLETA 1020MG CAJA"/>
    <n v="1144129196"/>
    <s v="JEISSON LARRY HURTADO AUDIBERTH"/>
    <x v="4"/>
    <x v="1"/>
  </r>
  <r>
    <x v="5"/>
    <x v="2"/>
    <n v="2"/>
    <n v="1"/>
    <s v="890.303.208-5"/>
    <s v="CC"/>
    <n v="31373160"/>
    <s v="Contributivo"/>
    <s v="00227297-02"/>
    <n v="1007325"/>
    <n v="0"/>
    <n v="1"/>
    <s v="DICLOFENACO 1 % (1.16 g)"/>
    <s v="GELTOP"/>
    <s v="1 % (1.16 g)"/>
    <m/>
    <n v="2"/>
    <s v="115390.00"/>
    <n v="230780"/>
    <s v="0.00"/>
    <n v="0"/>
    <n v="0"/>
    <n v="23078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161085"/>
    <s v="VOLTAREN EMULGEL 1100GR GEL TOPICO"/>
    <n v="31586286"/>
    <s v="JUANA YOHANE OROBIO VALENCIA"/>
    <x v="5"/>
    <x v="2"/>
  </r>
  <r>
    <x v="5"/>
    <x v="2"/>
    <n v="2"/>
    <n v="1"/>
    <s v="890.303.208-5"/>
    <s v="CC"/>
    <n v="31373160"/>
    <s v="Contributivo"/>
    <s v="20071759-09"/>
    <n v="1007325"/>
    <n v="2"/>
    <n v="1"/>
    <s v="ACETAMINOFEN - CAFEINA 500 mg -65 mg"/>
    <s v="TAB"/>
    <s v="500 mg -65 mg"/>
    <m/>
    <n v="50"/>
    <s v="2297.00"/>
    <n v="114850"/>
    <s v="0.00"/>
    <n v="0"/>
    <n v="0"/>
    <n v="11485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313839"/>
    <s v="DOLEX FORTE NF HALEON TAB 50065MG CAJA"/>
    <n v="31586286"/>
    <s v="JUANA YOHANE OROBIO VALENCIA"/>
    <x v="5"/>
    <x v="2"/>
  </r>
  <r>
    <x v="5"/>
    <x v="2"/>
    <n v="2"/>
    <n v="1"/>
    <s v="890.303.208-5"/>
    <s v="CC"/>
    <n v="31373160"/>
    <s v="Contributivo"/>
    <s v="20030114-06"/>
    <n v="1007325"/>
    <n v="2"/>
    <n v="1"/>
    <s v="ESOMEPRAZOL 40 mg"/>
    <s v="CAP"/>
    <s v="40 mg"/>
    <m/>
    <n v="28"/>
    <s v="5580.00"/>
    <n v="156240"/>
    <s v="0.00"/>
    <n v="0"/>
    <n v="0"/>
    <n v="15624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16081"/>
    <s v="ESOMED 40MG CAPSULAS"/>
    <n v="31586286"/>
    <s v="JUANA YOHANE OROBIO VALENCIA"/>
    <x v="5"/>
    <x v="2"/>
  </r>
  <r>
    <x v="5"/>
    <x v="2"/>
    <n v="2"/>
    <n v="1"/>
    <s v="890.303.208-5"/>
    <s v="CC"/>
    <n v="31373160"/>
    <s v="Contributivo"/>
    <s v="19987776-06"/>
    <n v="1007325"/>
    <n v="1"/>
    <n v="1"/>
    <s v="ROSUVASTATINA 40 mg"/>
    <s v="TAB"/>
    <s v="40 mg"/>
    <m/>
    <n v="30"/>
    <s v="26809.00"/>
    <n v="804270"/>
    <s v="0.00"/>
    <n v="0"/>
    <n v="0"/>
    <n v="80427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76241"/>
    <s v="CRESTOR 40MG ASTRA ZENEC INT TABLETA RECUBIE CADA"/>
    <n v="31586286"/>
    <s v="JUANA YOHANE OROBIO VALENCIA"/>
    <x v="5"/>
    <x v="2"/>
  </r>
  <r>
    <x v="5"/>
    <x v="2"/>
    <n v="2"/>
    <n v="1"/>
    <s v="890.303.208-5"/>
    <s v="CC"/>
    <n v="31373160"/>
    <s v="Contributivo"/>
    <s v="20004233-02"/>
    <n v="1007325"/>
    <n v="2"/>
    <n v="1"/>
    <s v="METFORMINA 1000 mg"/>
    <s v="TAB LPR"/>
    <s v="1000 mg"/>
    <m/>
    <n v="60"/>
    <s v="4034.00"/>
    <n v="242040"/>
    <s v="0.00"/>
    <n v="0"/>
    <n v="0"/>
    <n v="24204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67335"/>
    <s v="GLUCOPHAGE XR 1000MG TABLETAS LIB PROL"/>
    <n v="31586286"/>
    <s v="JUANA YOHANE OROBIO VALENCIA"/>
    <x v="5"/>
    <x v="2"/>
  </r>
  <r>
    <x v="5"/>
    <x v="2"/>
    <n v="2"/>
    <n v="1"/>
    <s v="890.303.208-5"/>
    <s v="CC"/>
    <n v="31373160"/>
    <s v="Contributivo"/>
    <s v="20073367-03"/>
    <n v="1007325"/>
    <n v="2"/>
    <n v="1"/>
    <s v="EMPAGLIFLOZINA 10"/>
    <s v="TAB"/>
    <n v="10"/>
    <m/>
    <n v="30"/>
    <s v="3696.00"/>
    <n v="110880"/>
    <s v="0.00"/>
    <n v="0"/>
    <n v="0"/>
    <n v="11088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51865"/>
    <s v="JARDIANCE 1O MG TABLETA"/>
    <n v="31586286"/>
    <s v="JUANA YOHANE OROBIO VALENCIA"/>
    <x v="5"/>
    <x v="2"/>
  </r>
  <r>
    <x v="5"/>
    <x v="2"/>
    <n v="2"/>
    <n v="1"/>
    <s v="890.303.208-5"/>
    <s v="CC"/>
    <n v="31373160"/>
    <s v="Contributivo"/>
    <s v="20099612-12"/>
    <n v="1007325"/>
    <n v="2"/>
    <n v="1"/>
    <s v="CARVEDILOL 6.25 mg"/>
    <s v="TAB"/>
    <s v="6.25 mg"/>
    <m/>
    <n v="60"/>
    <s v="254.00"/>
    <n v="15240"/>
    <s v="0.00"/>
    <n v="0"/>
    <n v="0"/>
    <n v="1524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77381"/>
    <s v="CARVEDILOL 625  TABLETAS"/>
    <n v="31586286"/>
    <s v="JUANA YOHANE OROBIO VALENCIA"/>
    <x v="5"/>
    <x v="2"/>
  </r>
  <r>
    <x v="5"/>
    <x v="2"/>
    <n v="2"/>
    <n v="1"/>
    <s v="890.303.208-5"/>
    <s v="CC"/>
    <n v="31373160"/>
    <s v="Contributivo"/>
    <s v="20015775-08"/>
    <n v="1007325"/>
    <n v="2"/>
    <n v="1"/>
    <s v="VALSARTAN - AMLODIPINO - HIDROCLOROTIAZIDA 160 mg - 10 mg - 12.5 mg"/>
    <s v="TAB"/>
    <s v="160 mg - 10 mg - 12.5 mg"/>
    <m/>
    <n v="28"/>
    <s v="2035.00"/>
    <n v="56980"/>
    <s v="0.00"/>
    <n v="0"/>
    <n v="0"/>
    <n v="5698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47716"/>
    <s v="EXFORGE HCT 10160125 TABLETAS"/>
    <n v="31586286"/>
    <s v="JUANA YOHANE OROBIO VALENCIA"/>
    <x v="5"/>
    <x v="2"/>
  </r>
  <r>
    <x v="5"/>
    <x v="2"/>
    <n v="2"/>
    <n v="1"/>
    <s v="890.303.208-5"/>
    <s v="CC"/>
    <n v="31373160"/>
    <s v="Contributivo"/>
    <s v="00040600-15"/>
    <n v="1007325"/>
    <n v="0"/>
    <n v="1"/>
    <s v="NAPROXENO 550 mg"/>
    <s v="TAB"/>
    <s v="550 mg"/>
    <m/>
    <n v="20"/>
    <s v="5175.00"/>
    <n v="103500"/>
    <s v="0.00"/>
    <n v="0"/>
    <n v="0"/>
    <n v="103500"/>
    <d v="2025-11-18T00:00:00"/>
    <s v="A"/>
    <d v="2025-11-18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220801"/>
    <s v="APRONAX 550MG TABLETAS"/>
    <n v="31586286"/>
    <s v="JUANA YOHANE OROBIO VALENCIA"/>
    <x v="5"/>
    <x v="2"/>
  </r>
  <r>
    <x v="5"/>
    <x v="2"/>
    <n v="2"/>
    <n v="1"/>
    <s v="890.303.208-5"/>
    <s v="CC"/>
    <n v="31373160"/>
    <s v="Contributivo"/>
    <s v="00024380-03"/>
    <n v="1007325"/>
    <n v="0"/>
    <n v="1"/>
    <s v="ALGINATO DE SODIO - BICARBONATO DE SODIO 2.5 g/100 mL - 2.67 g/100 mL"/>
    <s v="SUSP OR"/>
    <s v="2.5 g/100 mL - 2.67 g/100 mL"/>
    <m/>
    <n v="2"/>
    <s v="64062.00"/>
    <n v="128124"/>
    <s v="0.00"/>
    <n v="0"/>
    <n v="0"/>
    <n v="128124"/>
    <d v="2025-11-24T00:00:00"/>
    <s v="A"/>
    <d v="2025-11-24T00:00:00"/>
    <s v="E119"/>
    <n v="761796"/>
    <s v="LUIS HUMBERTO ROSSI SALAZAR"/>
    <s v="MEDICINA GENERAL"/>
    <s v="SENA-EVENTO"/>
    <x v="0"/>
    <n v="11011"/>
    <n v="42220"/>
    <x v="5"/>
    <x v="0"/>
    <s v="DORA ALICIA"/>
    <s v="RIASCOS CAICEDO"/>
    <n v="161423"/>
    <s v="MILPAX SUSPENSION ORAL"/>
    <n v="31586286"/>
    <s v="JUANA YOHANE OROBIO VALENCIA"/>
    <x v="5"/>
    <x v="2"/>
  </r>
  <r>
    <x v="6"/>
    <x v="3"/>
    <n v="2"/>
    <n v="1"/>
    <s v="890.303.208-5"/>
    <s v="CC"/>
    <n v="1111750407"/>
    <s v="Contributivo"/>
    <s v="00035618-03"/>
    <s v="9040-25"/>
    <n v="0"/>
    <n v="1"/>
    <s v="PROPRANOLOL 40 mg"/>
    <s v="TAB"/>
    <s v="40 mg"/>
    <m/>
    <n v="30"/>
    <s v="557.00"/>
    <n v="16710"/>
    <s v="0.00"/>
    <n v="0"/>
    <n v="0"/>
    <n v="16710"/>
    <d v="2025-11-19T00:00:00"/>
    <s v="A"/>
    <d v="2025-11-19T00:00:00"/>
    <s v="F410"/>
    <n v="761796"/>
    <s v="LUIS HUMBERTO ROSSI SALAZAR"/>
    <s v="MEDICINA GENERAL"/>
    <s v="SENA-EVENTO"/>
    <x v="0"/>
    <n v="11011"/>
    <n v="42233"/>
    <x v="6"/>
    <x v="0"/>
    <s v="DAGNA LICETH"/>
    <s v="MINA TORRES"/>
    <n v="298700"/>
    <s v="PROPRANOLOL TECNOQUIMICAS TAB 40MG CAJA"/>
    <n v="1144129196"/>
    <s v="JEISSON LARRY HURTADO AUDIBERTH"/>
    <x v="6"/>
    <x v="3"/>
  </r>
  <r>
    <x v="6"/>
    <x v="3"/>
    <n v="2"/>
    <n v="1"/>
    <s v="890.303.208-5"/>
    <s v="CC"/>
    <n v="1111750407"/>
    <s v="Contributivo"/>
    <s v="20149183-01"/>
    <s v="9040-25"/>
    <n v="2"/>
    <n v="1"/>
    <s v="BRIVARACETAM 50 mg TAB 50 MG"/>
    <s v="TAB"/>
    <s v="50 MG"/>
    <m/>
    <n v="56"/>
    <s v="9311.00"/>
    <n v="521416"/>
    <s v="0.00"/>
    <n v="0"/>
    <n v="0"/>
    <n v="521416"/>
    <d v="2025-11-19T00:00:00"/>
    <s v="A"/>
    <d v="2025-11-19T00:00:00"/>
    <s v="F410"/>
    <n v="761796"/>
    <s v="LUIS HUMBERTO ROSSI SALAZAR"/>
    <s v="MEDICINA GENERAL"/>
    <s v="SENA-EVENTO"/>
    <x v="0"/>
    <n v="11011"/>
    <n v="42233"/>
    <x v="6"/>
    <x v="0"/>
    <s v="DAGNA LICETH"/>
    <s v="MINA TORRES"/>
    <n v="316652"/>
    <s v="BRIVACT 50MG BIOPAS TABLETA CAJA"/>
    <n v="1144129196"/>
    <s v="JEISSON LARRY HURTADO AUDIBERTH"/>
    <x v="6"/>
    <x v="3"/>
  </r>
  <r>
    <x v="7"/>
    <x v="3"/>
    <n v="2"/>
    <n v="1"/>
    <s v="890.303.208-5"/>
    <s v="TI"/>
    <n v="1150935637"/>
    <s v="Contributivo"/>
    <s v="00016478-01"/>
    <n v="1020425"/>
    <n v="0"/>
    <n v="1"/>
    <s v="OMEPRAZOL 20 mg"/>
    <s v="CAP"/>
    <s v="20 mg"/>
    <m/>
    <n v="30"/>
    <s v="337.00"/>
    <n v="10110"/>
    <s v="0.00"/>
    <n v="0"/>
    <n v="0"/>
    <n v="10110"/>
    <d v="2025-11-19T00:00:00"/>
    <s v="A"/>
    <d v="2025-11-19T00:00:00"/>
    <s v="F445"/>
    <n v="761796"/>
    <s v="LUIS HUMBERTO ROSSI SALAZAR"/>
    <s v="MEDICINA GENERAL"/>
    <s v="SENA-EVENTO"/>
    <x v="0"/>
    <n v="11011"/>
    <n v="42238"/>
    <x v="7"/>
    <x v="0"/>
    <s v="EILYN JIRETH"/>
    <s v="MINA TORRES"/>
    <n v="39086"/>
    <s v="OMEPRAZOL 20MG TABLETAS"/>
    <n v="31586286"/>
    <s v="JUANA YOHANE OROBIO VALENCIA"/>
    <x v="7"/>
    <x v="4"/>
  </r>
  <r>
    <x v="7"/>
    <x v="3"/>
    <n v="2"/>
    <n v="1"/>
    <s v="890.303.208-5"/>
    <s v="TI"/>
    <n v="1150935637"/>
    <s v="Contributivo"/>
    <s v="19936411-01"/>
    <n v="1020425"/>
    <n v="1"/>
    <n v="1"/>
    <s v="LEVETIRACETAM 1 g (1000 mg)"/>
    <s v="TAB"/>
    <s v="1 g (1000 mg)"/>
    <m/>
    <n v="90"/>
    <s v="2776.00"/>
    <n v="249840"/>
    <s v="0.00"/>
    <n v="0"/>
    <n v="0"/>
    <n v="249840"/>
    <d v="2025-11-19T00:00:00"/>
    <s v="A"/>
    <d v="2025-11-19T00:00:00"/>
    <s v="F445"/>
    <n v="761796"/>
    <s v="LUIS HUMBERTO ROSSI SALAZAR"/>
    <s v="MEDICINA GENERAL"/>
    <s v="SENA-EVENTO"/>
    <x v="0"/>
    <n v="11011"/>
    <n v="42238"/>
    <x v="7"/>
    <x v="0"/>
    <s v="EILYN JIRETH"/>
    <s v="MINA TORRES"/>
    <n v="162794"/>
    <s v="KEPPRA 1000MG TABL"/>
    <n v="31586286"/>
    <s v="JUANA YOHANE OROBIO VALENCIA"/>
    <x v="7"/>
    <x v="4"/>
  </r>
  <r>
    <x v="7"/>
    <x v="3"/>
    <n v="2"/>
    <n v="1"/>
    <s v="890.303.208-5"/>
    <s v="TI"/>
    <n v="1150935637"/>
    <s v="Contributivo"/>
    <s v="20119257-03"/>
    <n v="1020425"/>
    <n v="2"/>
    <n v="1"/>
    <s v="ACIDO VALPROICO 500 mg"/>
    <s v="TAB LPR"/>
    <s v="500 mg"/>
    <m/>
    <n v="90"/>
    <s v="2440.00"/>
    <n v="219600"/>
    <s v="0.00"/>
    <n v="0"/>
    <n v="0"/>
    <n v="219600"/>
    <d v="2025-11-19T00:00:00"/>
    <s v="A"/>
    <d v="2025-11-19T00:00:00"/>
    <s v="F445"/>
    <n v="761796"/>
    <s v="LUIS HUMBERTO ROSSI SALAZAR"/>
    <s v="MEDICINA GENERAL"/>
    <s v="SENA-EVENTO"/>
    <x v="0"/>
    <n v="11011"/>
    <n v="42238"/>
    <x v="7"/>
    <x v="0"/>
    <s v="EILYN JIRETH"/>
    <s v="MINA TORRES"/>
    <n v="177696"/>
    <s v="VALCOTE ER 500MG TABLETAS"/>
    <n v="31586286"/>
    <s v="JUANA YOHANE OROBIO VALENCIA"/>
    <x v="7"/>
    <x v="4"/>
  </r>
  <r>
    <x v="8"/>
    <x v="0"/>
    <n v="2"/>
    <n v="1"/>
    <s v="890.303.208-5"/>
    <s v="CC"/>
    <n v="67037338"/>
    <s v="Contributivo"/>
    <s v="20071241-03"/>
    <n v="923525"/>
    <n v="2"/>
    <n v="1"/>
    <s v="PREDNISOLONA 5 mg"/>
    <s v="TAB"/>
    <s v="5 mg"/>
    <m/>
    <n v="90"/>
    <s v="65.00"/>
    <n v="5850"/>
    <s v="0.00"/>
    <n v="0"/>
    <n v="0"/>
    <n v="5850"/>
    <d v="2025-10-16T00:00:00"/>
    <s v="A"/>
    <d v="2025-10-16T00:00:00"/>
    <s v="M321"/>
    <n v="91256338"/>
    <s v="ANDRES MAURICIO JACOME"/>
    <s v="MEDICINA GENERAL"/>
    <s v="SENA-EVENTO"/>
    <x v="1"/>
    <n v="11012"/>
    <n v="41736"/>
    <x v="8"/>
    <x v="1"/>
    <s v="JENNIFER "/>
    <s v="GODOY ACEVEDO"/>
    <n v="275010"/>
    <s v="PREDNISOLONA 5MG TABLETAS"/>
    <n v="53131233"/>
    <s v="ISABEL CRISTINA HORTUA OSPINA"/>
    <x v="8"/>
    <x v="0"/>
  </r>
  <r>
    <x v="8"/>
    <x v="0"/>
    <n v="2"/>
    <n v="1"/>
    <s v="890.303.208-5"/>
    <s v="CC"/>
    <n v="67037338"/>
    <s v="Contributivo"/>
    <s v="00046266-01"/>
    <n v="923525"/>
    <n v="0"/>
    <n v="1"/>
    <s v="AZATIOPRINA 50 mg"/>
    <s v="TAB"/>
    <s v="50 mg"/>
    <m/>
    <n v="100"/>
    <s v="2567.00"/>
    <n v="256700"/>
    <s v="0.00"/>
    <n v="0"/>
    <n v="0"/>
    <n v="256700"/>
    <d v="2025-10-16T00:00:00"/>
    <s v="A"/>
    <d v="2025-10-16T00:00:00"/>
    <s v="M321"/>
    <n v="91256338"/>
    <s v="ANDRES MAURICIO JACOME"/>
    <s v="MEDICINA GENERAL"/>
    <s v="SENA-EVENTO"/>
    <x v="1"/>
    <n v="11012"/>
    <n v="41736"/>
    <x v="8"/>
    <x v="1"/>
    <s v="JENNIFER "/>
    <s v="GODOY ACEVEDO"/>
    <n v="33748"/>
    <s v="IMURAN 50MG GLAXO TABLETAS FRASCO"/>
    <n v="53131233"/>
    <s v="ISABEL CRISTINA HORTUA OSPINA"/>
    <x v="8"/>
    <x v="0"/>
  </r>
  <r>
    <x v="8"/>
    <x v="0"/>
    <n v="2"/>
    <n v="1"/>
    <s v="890.303.208-5"/>
    <s v="CC"/>
    <n v="67037338"/>
    <s v="Contributivo"/>
    <s v="00206166-03"/>
    <n v="923525"/>
    <n v="0"/>
    <n v="1"/>
    <s v="HIDROXICLOROQUINA SULFATO 200 mg"/>
    <s v="TAB"/>
    <s v="200 mg"/>
    <m/>
    <n v="40"/>
    <s v="8300.00"/>
    <n v="332000"/>
    <s v="0.00"/>
    <n v="0"/>
    <n v="0"/>
    <n v="332000"/>
    <d v="2025-10-16T00:00:00"/>
    <s v="A"/>
    <d v="2025-10-16T00:00:00"/>
    <s v="M321"/>
    <n v="91256338"/>
    <s v="ANDRES MAURICIO JACOME"/>
    <s v="MEDICINA GENERAL"/>
    <s v="SENA-EVENTO"/>
    <x v="1"/>
    <n v="11012"/>
    <n v="41736"/>
    <x v="8"/>
    <x v="1"/>
    <s v="JENNIFER "/>
    <s v="GODOY ACEVEDO"/>
    <n v="166259"/>
    <s v="DIMARD 200MG TABLETAS"/>
    <n v="53131233"/>
    <s v="ISABEL CRISTINA HORTUA OSPINA"/>
    <x v="8"/>
    <x v="0"/>
  </r>
  <r>
    <x v="8"/>
    <x v="0"/>
    <n v="2"/>
    <n v="1"/>
    <s v="890.303.208-5"/>
    <s v="CC"/>
    <n v="67037338"/>
    <s v="Contributivo"/>
    <s v="00206166-03"/>
    <n v="923525"/>
    <n v="0"/>
    <n v="1"/>
    <s v="HIDROXICLOROQUINA SULFATO 200 mg"/>
    <s v="TAB"/>
    <s v="200 mg"/>
    <m/>
    <n v="20"/>
    <s v="8300.00"/>
    <n v="166000"/>
    <s v="0.00"/>
    <n v="0"/>
    <n v="0"/>
    <n v="166000"/>
    <d v="2025-11-06T00:00:00"/>
    <s v="A"/>
    <d v="2025-11-06T00:00:00"/>
    <s v="M321"/>
    <n v="91256338"/>
    <s v="ANDRES MAURICIO JACOME"/>
    <s v="MEDICINA GENERAL"/>
    <s v="SENA-EVENTO"/>
    <x v="1"/>
    <n v="11012"/>
    <n v="41736"/>
    <x v="8"/>
    <x v="1"/>
    <s v="JENNIFER "/>
    <s v="GODOY ACEVEDO"/>
    <n v="166259"/>
    <s v="DIMARD 200MG TABLETAS"/>
    <n v="53131233"/>
    <s v="ISABEL CRISTINA HORTUA OSPINA"/>
    <x v="8"/>
    <x v="0"/>
  </r>
  <r>
    <x v="9"/>
    <x v="4"/>
    <n v="2"/>
    <n v="1"/>
    <s v="890.303.208-5"/>
    <s v="CC"/>
    <n v="34505107"/>
    <s v="Contributivo"/>
    <s v="20108712-01"/>
    <n v="941425"/>
    <n v="2"/>
    <n v="1"/>
    <s v="EMPAGLIFLOZINA 25 mg"/>
    <s v="TAB"/>
    <s v="25 mg"/>
    <m/>
    <n v="30"/>
    <s v="11212.00"/>
    <n v="336360"/>
    <s v="0.00"/>
    <n v="0"/>
    <n v="0"/>
    <n v="336360"/>
    <d v="2025-10-21T00:00:00"/>
    <s v="A"/>
    <d v="2025-10-21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88440"/>
    <s v="GLYXAMBI 255MG BOEHRINGER INT TABLETA 255MG CADA"/>
    <n v="31308162"/>
    <s v="MIRIAM YUDNERY BARRIOS"/>
    <x v="9"/>
    <x v="5"/>
  </r>
  <r>
    <x v="9"/>
    <x v="4"/>
    <n v="2"/>
    <n v="1"/>
    <s v="890.303.208-5"/>
    <s v="CC"/>
    <n v="34505107"/>
    <s v="Contributivo"/>
    <n v="287977"/>
    <n v="941425"/>
    <n v="2"/>
    <n v="1"/>
    <s v="L-LEUCINA L-ISOVALINA LVAL NA"/>
    <s v="POL"/>
    <s v="NA"/>
    <m/>
    <n v="18"/>
    <s v="62265.00"/>
    <n v="1120770"/>
    <s v="0.00"/>
    <n v="0"/>
    <n v="0"/>
    <n v="1120770"/>
    <d v="2025-10-21T00:00:00"/>
    <s v="A"/>
    <d v="2025-10-21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87977"/>
    <s v="HEPAMENT CLIC MARK INT POLVO CADA UNO"/>
    <n v="31308162"/>
    <s v="MIRIAM YUDNERY BARRIOS"/>
    <x v="9"/>
    <x v="5"/>
  </r>
  <r>
    <x v="9"/>
    <x v="4"/>
    <n v="2"/>
    <n v="1"/>
    <s v="890.303.208-5"/>
    <s v="CC"/>
    <n v="34505107"/>
    <s v="Contributivo"/>
    <s v="20137227-01"/>
    <n v="9414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0-21T00:00:00"/>
    <s v="A"/>
    <d v="2025-10-21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98474"/>
    <s v="DEBLAX TECNOFARMA CAP 100000 UI CAJA"/>
    <n v="31308162"/>
    <s v="MIRIAM YUDNERY BARRIOS"/>
    <x v="9"/>
    <x v="5"/>
  </r>
  <r>
    <x v="9"/>
    <x v="4"/>
    <n v="2"/>
    <n v="1"/>
    <s v="890.303.208-5"/>
    <s v="CC"/>
    <n v="34505107"/>
    <s v="Contributivo"/>
    <s v="20063407-09"/>
    <n v="941425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5-10-21T00:00:00"/>
    <s v="A"/>
    <d v="2025-10-21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48817"/>
    <s v="BIOCALCIUM PLUS POLVO EFERV CAJA"/>
    <n v="31308162"/>
    <s v="MIRIAM YUDNERY BARRIOS"/>
    <x v="9"/>
    <x v="5"/>
  </r>
  <r>
    <x v="9"/>
    <x v="4"/>
    <n v="2"/>
    <n v="1"/>
    <s v="890.303.208-5"/>
    <s v="CC"/>
    <n v="34505107"/>
    <s v="Contributivo"/>
    <s v="20099612-12"/>
    <n v="941425"/>
    <n v="2"/>
    <n v="1"/>
    <s v="CARVEDILOL 6.25 mg"/>
    <s v="TAB"/>
    <s v="6.25 mg"/>
    <m/>
    <n v="30"/>
    <s v="254.00"/>
    <n v="7620"/>
    <s v="0.00"/>
    <n v="0"/>
    <n v="0"/>
    <n v="7620"/>
    <d v="2025-10-21T00:00:00"/>
    <s v="A"/>
    <d v="2025-10-21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77381"/>
    <s v="CARVEDILOL 625  TABLETAS"/>
    <n v="31308162"/>
    <s v="MIRIAM YUDNERY BARRIOS"/>
    <x v="9"/>
    <x v="5"/>
  </r>
  <r>
    <x v="9"/>
    <x v="4"/>
    <n v="2"/>
    <n v="1"/>
    <s v="890.303.208-5"/>
    <s v="CC"/>
    <n v="34505107"/>
    <s v="Contributivo"/>
    <s v="20103256-01"/>
    <n v="941425"/>
    <n v="2"/>
    <n v="1"/>
    <s v="RIFAXIMINA 550 mg"/>
    <s v="TAB"/>
    <s v="550 mg"/>
    <m/>
    <n v="28"/>
    <s v="10369.00"/>
    <n v="290332"/>
    <s v="0.00"/>
    <n v="0"/>
    <n v="0"/>
    <n v="290332"/>
    <d v="2025-10-27T00:00:00"/>
    <s v="A"/>
    <d v="2025-10-27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70977"/>
    <s v="RIFABAC 550MG GARMISCH TABLETAS CAJA"/>
    <n v="31308162"/>
    <s v="MIRIAM YUDNERY BARRIOS"/>
    <x v="9"/>
    <x v="5"/>
  </r>
  <r>
    <x v="9"/>
    <x v="4"/>
    <n v="2"/>
    <n v="1"/>
    <s v="890.303.208-5"/>
    <s v="CC"/>
    <n v="34505107"/>
    <s v="Contributivo"/>
    <n v="287977"/>
    <n v="941425"/>
    <n v="2"/>
    <n v="1"/>
    <s v="L-LEUCINA L-ISOVALINA LVAL NA"/>
    <s v="POL"/>
    <s v="NA"/>
    <m/>
    <n v="24"/>
    <s v="62265.00"/>
    <n v="1494360"/>
    <s v="0.00"/>
    <n v="0"/>
    <n v="0"/>
    <n v="1494360"/>
    <d v="2025-11-05T00:00:00"/>
    <s v="A"/>
    <d v="2025-11-05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87977"/>
    <s v="HEPAMENT CLIC MARK INT POLVO CADA UNO"/>
    <n v="53131233"/>
    <s v="ISABEL CRISTINA HORTUA OSPINA"/>
    <x v="9"/>
    <x v="5"/>
  </r>
  <r>
    <x v="9"/>
    <x v="4"/>
    <n v="2"/>
    <n v="1"/>
    <s v="890.303.208-5"/>
    <s v="CC"/>
    <n v="34505107"/>
    <s v="Contributivo"/>
    <n v="287977"/>
    <n v="941425"/>
    <n v="2"/>
    <n v="1"/>
    <s v="L-LEUCINA L-ISOVALINA LVAL NA"/>
    <s v="POL"/>
    <s v="NA"/>
    <m/>
    <n v="18"/>
    <s v="62265.00"/>
    <n v="1120770"/>
    <s v="0.00"/>
    <n v="0"/>
    <n v="0"/>
    <n v="1120770"/>
    <d v="2025-11-14T00:00:00"/>
    <s v="A"/>
    <d v="2025-11-14T00:00:00"/>
    <s v="K746"/>
    <n v="1143859377"/>
    <s v="BLANCA CECILIA URRUTIA MOSQUERA"/>
    <s v="MEDICO GENERAL"/>
    <s v="SENA-EVENTO"/>
    <x v="1"/>
    <n v="11012"/>
    <n v="41803"/>
    <x v="9"/>
    <x v="1"/>
    <s v="LUZ MARINA"/>
    <s v="ESCOBAR -"/>
    <n v="287977"/>
    <s v="HEPAMENT CLIC MARK INT POLVO CADA UNO"/>
    <n v="31308162"/>
    <s v="MIRIAM YUDNERY BARRIOS"/>
    <x v="9"/>
    <x v="5"/>
  </r>
  <r>
    <x v="10"/>
    <x v="0"/>
    <n v="2"/>
    <n v="1"/>
    <s v="890.303.208-5"/>
    <s v="CC"/>
    <n v="29304897"/>
    <s v="Contributivo"/>
    <s v="00013874-02"/>
    <n v="949525"/>
    <n v="0"/>
    <n v="1"/>
    <s v="ALPRAZOLAM 0.25 mg"/>
    <s v="TAB"/>
    <s v="0.25 mg"/>
    <m/>
    <n v="60"/>
    <s v="2458.00"/>
    <n v="147480"/>
    <s v="0.00"/>
    <n v="0"/>
    <n v="0"/>
    <n v="147480"/>
    <d v="2025-10-23T00:00:00"/>
    <s v="A"/>
    <d v="2025-10-23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129669"/>
    <s v="XANAX 25MG TABLETAS"/>
    <n v="53131233"/>
    <s v="ISABEL CRISTINA HORTUA OSPINA"/>
    <x v="10"/>
    <x v="0"/>
  </r>
  <r>
    <x v="10"/>
    <x v="0"/>
    <n v="2"/>
    <n v="1"/>
    <s v="890.303.208-5"/>
    <s v="CC"/>
    <n v="29304897"/>
    <s v="Contributivo"/>
    <s v="19999309-08"/>
    <n v="949525"/>
    <n v="1"/>
    <n v="1"/>
    <s v="ESZOPICLONA 3 mg"/>
    <s v="TAB"/>
    <s v="3 mg"/>
    <m/>
    <n v="28"/>
    <s v="2053.00"/>
    <n v="57484"/>
    <s v="0.00"/>
    <n v="0"/>
    <n v="0"/>
    <n v="57484"/>
    <d v="2025-10-23T00:00:00"/>
    <s v="A"/>
    <d v="2025-10-23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246289"/>
    <s v="ISOKLON 3MG TAB RECUBIERTAS"/>
    <n v="53131233"/>
    <s v="ISABEL CRISTINA HORTUA OSPINA"/>
    <x v="10"/>
    <x v="0"/>
  </r>
  <r>
    <x v="10"/>
    <x v="0"/>
    <n v="2"/>
    <n v="1"/>
    <s v="890.303.208-5"/>
    <s v="CC"/>
    <n v="29304897"/>
    <s v="Contributivo"/>
    <s v="20052424-06"/>
    <n v="949525"/>
    <n v="2"/>
    <n v="1"/>
    <s v="MIRTAZAPINA 30 mg"/>
    <s v="TAB"/>
    <s v="30 mg"/>
    <m/>
    <n v="30"/>
    <s v="543.00"/>
    <n v="16290"/>
    <s v="0.00"/>
    <n v="0"/>
    <n v="0"/>
    <n v="16290"/>
    <d v="2025-10-23T00:00:00"/>
    <s v="A"/>
    <d v="2025-10-23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276127"/>
    <s v="MIRTAZAPINA 30M HUMAX INT TABLETAS CADA UNO"/>
    <n v="53131233"/>
    <s v="ISABEL CRISTINA HORTUA OSPINA"/>
    <x v="10"/>
    <x v="0"/>
  </r>
  <r>
    <x v="10"/>
    <x v="0"/>
    <n v="2"/>
    <n v="1"/>
    <s v="890.303.208-5"/>
    <s v="CC"/>
    <n v="29304897"/>
    <s v="Contributivo"/>
    <s v="00050227-04"/>
    <n v="949525"/>
    <n v="0"/>
    <n v="1"/>
    <s v="AMLODIPINO 10 mg"/>
    <s v="TAB"/>
    <s v="10 mg"/>
    <m/>
    <n v="30"/>
    <s v="213.00"/>
    <n v="6390"/>
    <s v="0.00"/>
    <n v="0"/>
    <n v="0"/>
    <n v="6390"/>
    <d v="2025-10-23T00:00:00"/>
    <s v="A"/>
    <d v="2025-10-23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296876"/>
    <s v="AMLODIPINO 10MG TECNOQUI INT TABLETA 10MG CADA UN"/>
    <n v="53131233"/>
    <s v="ISABEL CRISTINA HORTUA OSPINA"/>
    <x v="10"/>
    <x v="0"/>
  </r>
  <r>
    <x v="10"/>
    <x v="0"/>
    <n v="2"/>
    <n v="1"/>
    <s v="890.303.208-5"/>
    <s v="CC"/>
    <n v="29304897"/>
    <s v="Contributivo"/>
    <s v="19931135-04"/>
    <n v="949525"/>
    <n v="1"/>
    <n v="1"/>
    <s v="KETOCONAZOL 2 % (g/100 mL)"/>
    <s v="SHAMP"/>
    <s v="2 % (g/100 mL)"/>
    <m/>
    <n v="1"/>
    <s v="125116.00"/>
    <n v="125116"/>
    <s v="0.00"/>
    <n v="0"/>
    <n v="0"/>
    <n v="125116"/>
    <d v="2025-11-06T00:00:00"/>
    <s v="A"/>
    <d v="2025-11-06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3281"/>
    <s v="KETOMED 2GR100ML SHAMPOO"/>
    <n v="53131233"/>
    <s v="ISABEL CRISTINA HORTUA OSPINA"/>
    <x v="10"/>
    <x v="0"/>
  </r>
  <r>
    <x v="10"/>
    <x v="0"/>
    <n v="2"/>
    <n v="1"/>
    <s v="890.303.208-5"/>
    <s v="CC"/>
    <n v="29304897"/>
    <s v="Contributivo"/>
    <s v="19931135-04"/>
    <n v="949525"/>
    <n v="1"/>
    <n v="1"/>
    <s v="KETOCONAZOL 2 % (g/100 mL)"/>
    <s v="SHAMP"/>
    <s v="2 % (g/100 mL)"/>
    <m/>
    <n v="1"/>
    <s v="125116.00"/>
    <n v="125116"/>
    <s v="0.00"/>
    <n v="0"/>
    <n v="0"/>
    <n v="125116"/>
    <d v="2025-11-06T00:00:00"/>
    <s v="A"/>
    <d v="2025-11-06T00:00:00"/>
    <s v="F412"/>
    <n v="1143859377"/>
    <s v="BLANCA CECILIA URRUTIA MOSQUERA"/>
    <s v="MEDICO GENERAL"/>
    <s v="SENA-EVENTO"/>
    <x v="1"/>
    <n v="11012"/>
    <n v="41819"/>
    <x v="10"/>
    <x v="1"/>
    <s v="LUZ ALICIA"/>
    <s v="LEMUS DE FIERRO"/>
    <n v="3281"/>
    <s v="KETOMED 2GR100ML SHAMPOO"/>
    <n v="53131233"/>
    <s v="ISABEL CRISTINA HORTUA OSPINA"/>
    <x v="10"/>
    <x v="0"/>
  </r>
  <r>
    <x v="11"/>
    <x v="5"/>
    <n v="2"/>
    <n v="1"/>
    <s v="890.303.208-5"/>
    <s v="CC"/>
    <n v="27947760"/>
    <s v="Contributivo"/>
    <s v="19928029-02"/>
    <n v="962925"/>
    <n v="1"/>
    <n v="1"/>
    <s v="ALPRAZOLAM 0.5 mg"/>
    <s v="TAB"/>
    <s v="0.5 mg"/>
    <m/>
    <n v="60"/>
    <s v="2944.00"/>
    <n v="176640"/>
    <s v="0.00"/>
    <n v="0"/>
    <n v="0"/>
    <n v="17664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129658"/>
    <s v="XANAX 05MG TABLETA"/>
    <n v="53131233"/>
    <s v="ISABEL CRISTINA HORTUA OSPINA"/>
    <x v="11"/>
    <x v="6"/>
  </r>
  <r>
    <x v="11"/>
    <x v="5"/>
    <n v="2"/>
    <n v="1"/>
    <s v="890.303.208-5"/>
    <s v="CC"/>
    <n v="27947760"/>
    <s v="Contributivo"/>
    <s v="20004233-02"/>
    <n v="962925"/>
    <n v="2"/>
    <n v="1"/>
    <s v="METFORMINA 1000 mg"/>
    <s v="TAB LPR"/>
    <s v="1000 mg"/>
    <m/>
    <n v="30"/>
    <s v="4034.00"/>
    <n v="121020"/>
    <s v="0.00"/>
    <n v="0"/>
    <n v="0"/>
    <n v="12102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267335"/>
    <s v="GLUCOPHAGE XR 1000MG TABLETAS LIB PROL"/>
    <n v="53131233"/>
    <s v="ISABEL CRISTINA HORTUA OSPINA"/>
    <x v="11"/>
    <x v="6"/>
  </r>
  <r>
    <x v="11"/>
    <x v="5"/>
    <n v="2"/>
    <n v="1"/>
    <s v="890.303.208-5"/>
    <s v="CC"/>
    <n v="27947760"/>
    <s v="Contributivo"/>
    <s v="20023511-03"/>
    <n v="962925"/>
    <n v="2"/>
    <n v="1"/>
    <s v="LINAGLIPTINA 5 mg"/>
    <s v="TAB"/>
    <s v="5 mg"/>
    <m/>
    <n v="30"/>
    <s v="4430.00"/>
    <n v="132900"/>
    <s v="0.00"/>
    <n v="0"/>
    <n v="0"/>
    <n v="13290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222437"/>
    <s v="TRAYENTA 5MG TABLETAS"/>
    <n v="53131233"/>
    <s v="ISABEL CRISTINA HORTUA OSPINA"/>
    <x v="11"/>
    <x v="6"/>
  </r>
  <r>
    <x v="11"/>
    <x v="5"/>
    <n v="2"/>
    <n v="1"/>
    <s v="890.303.208-5"/>
    <s v="CC"/>
    <n v="27947760"/>
    <s v="Contributivo"/>
    <s v="20037932-03"/>
    <n v="9629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239041"/>
    <s v="ROSUVAX E 1020 GARMISCH TABLETAS RECUBI CAJA"/>
    <n v="53131233"/>
    <s v="ISABEL CRISTINA HORTUA OSPINA"/>
    <x v="11"/>
    <x v="6"/>
  </r>
  <r>
    <x v="11"/>
    <x v="5"/>
    <n v="2"/>
    <n v="1"/>
    <s v="890.303.208-5"/>
    <s v="CC"/>
    <n v="27947760"/>
    <s v="Contributivo"/>
    <s v="19908244-19"/>
    <n v="962925"/>
    <n v="1"/>
    <n v="1"/>
    <s v="CLONIXINATO DE LISINA - CICLOBENZAPRINA 125 mg - 5 mg"/>
    <s v="TAB"/>
    <s v="125 mg - 5 mg"/>
    <m/>
    <n v="50"/>
    <s v="1698.00"/>
    <n v="84900"/>
    <s v="0.00"/>
    <n v="0"/>
    <n v="0"/>
    <n v="8490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197903"/>
    <s v="DORIXINA RELAX TABLETAS"/>
    <n v="53131233"/>
    <s v="ISABEL CRISTINA HORTUA OSPINA"/>
    <x v="11"/>
    <x v="6"/>
  </r>
  <r>
    <x v="11"/>
    <x v="5"/>
    <n v="2"/>
    <n v="1"/>
    <s v="890.303.208-5"/>
    <s v="CC"/>
    <n v="27947760"/>
    <s v="Contributivo"/>
    <s v="19914681-01"/>
    <n v="962925"/>
    <n v="1"/>
    <n v="1"/>
    <s v="CELECOXIB 200 mg"/>
    <s v="CAP"/>
    <s v="200 mg"/>
    <m/>
    <n v="30"/>
    <s v="470.00"/>
    <n v="14100"/>
    <s v="0.00"/>
    <n v="0"/>
    <n v="0"/>
    <n v="14100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211309"/>
    <s v="CELECOXIB 200MG CAPSULAS"/>
    <n v="53131233"/>
    <s v="ISABEL CRISTINA HORTUA OSPINA"/>
    <x v="11"/>
    <x v="6"/>
  </r>
  <r>
    <x v="11"/>
    <x v="5"/>
    <n v="2"/>
    <n v="1"/>
    <s v="890.303.208-5"/>
    <s v="CC"/>
    <n v="27947760"/>
    <s v="Contributivo"/>
    <s v="19947216-03"/>
    <n v="962925"/>
    <n v="1"/>
    <n v="1"/>
    <s v="LATANOPROST 50 mcg/mL"/>
    <s v="SOL OFT"/>
    <s v="50 mcg/mL"/>
    <m/>
    <n v="1"/>
    <s v="18534.00"/>
    <n v="18534"/>
    <s v="0.00"/>
    <n v="0"/>
    <n v="0"/>
    <n v="18534"/>
    <d v="2025-10-28T00:00:00"/>
    <s v="A"/>
    <d v="2025-10-28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162874"/>
    <s v="LATANOX 50MCGML SOLUCION OFTALMICA"/>
    <n v="53131233"/>
    <s v="ISABEL CRISTINA HORTUA OSPINA"/>
    <x v="11"/>
    <x v="6"/>
  </r>
  <r>
    <x v="11"/>
    <x v="5"/>
    <n v="2"/>
    <n v="1"/>
    <s v="890.303.208-5"/>
    <s v="CC"/>
    <n v="27947760"/>
    <s v="Contributivo"/>
    <s v="19908244-19"/>
    <n v="962925"/>
    <n v="1"/>
    <n v="1"/>
    <s v="CLONIXINATO DE LISINA - CICLOBENZAPRINA 125 mg - 5 mg"/>
    <s v="TAB"/>
    <s v="125 mg - 5 mg"/>
    <m/>
    <n v="10"/>
    <s v="1698.00"/>
    <n v="16980"/>
    <s v="0.00"/>
    <n v="0"/>
    <n v="0"/>
    <n v="16980"/>
    <d v="2025-10-31T00:00:00"/>
    <s v="A"/>
    <d v="2025-10-31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197903"/>
    <s v="DORIXINA RELAX TABLETAS"/>
    <n v="53131233"/>
    <s v="ISABEL CRISTINA HORTUA OSPINA"/>
    <x v="11"/>
    <x v="6"/>
  </r>
  <r>
    <x v="11"/>
    <x v="5"/>
    <n v="2"/>
    <n v="1"/>
    <s v="890.303.208-5"/>
    <s v="CC"/>
    <n v="27947760"/>
    <s v="Contributivo"/>
    <n v="287698"/>
    <n v="962925"/>
    <n v="2"/>
    <n v="1"/>
    <s v="AGUJA PEN BD ULTRA-FINE 32G X 4 mm"/>
    <s v="NA"/>
    <s v="32G X 4 mm"/>
    <m/>
    <n v="60"/>
    <s v="1200.00"/>
    <n v="60504"/>
    <s v="19.00"/>
    <n v="11496"/>
    <n v="0"/>
    <n v="72000"/>
    <d v="2025-11-05T00:00:00"/>
    <s v="A"/>
    <d v="2025-11-05T00:00:00"/>
    <s v="F412"/>
    <n v="91256338"/>
    <s v="ANDRES MAURICIO JACOME"/>
    <s v="MEDICINA GENERAL"/>
    <s v="SENA-EVENTO"/>
    <x v="1"/>
    <n v="11012"/>
    <n v="41907"/>
    <x v="11"/>
    <x v="1"/>
    <s v="JULIA AMIRA"/>
    <s v="HERNANDEZ ORDO?"/>
    <n v="287698"/>
    <s v="AGUJA UF EASYFL BECTON DICKINSO AGUJA P32GX4MM CA"/>
    <n v="53131233"/>
    <s v="ISABEL CRISTINA HORTUA OSPINA"/>
    <x v="11"/>
    <x v="6"/>
  </r>
  <r>
    <x v="12"/>
    <x v="6"/>
    <n v="2"/>
    <n v="1"/>
    <s v="890.303.208-5"/>
    <s v="CC"/>
    <n v="31133955"/>
    <s v="Contributivo"/>
    <s v="19927923-06"/>
    <n v="972425"/>
    <n v="1"/>
    <n v="1"/>
    <s v="METOPROLOL SUCCINATO 25 mg"/>
    <s v="TAB LPR"/>
    <s v="25 mg"/>
    <m/>
    <n v="30"/>
    <s v="308.00"/>
    <n v="9240"/>
    <s v="0.00"/>
    <n v="0"/>
    <n v="0"/>
    <n v="9240"/>
    <d v="2025-10-29T00:00:00"/>
    <s v="A"/>
    <d v="2025-10-29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223652"/>
    <s v="BETALOC ZOC 25MG TABLETAS"/>
    <n v="1006181588"/>
    <s v="DAYANA CAICEDO RODRIGUEZ"/>
    <x v="12"/>
    <x v="7"/>
  </r>
  <r>
    <x v="12"/>
    <x v="6"/>
    <n v="2"/>
    <n v="1"/>
    <s v="890.303.208-5"/>
    <s v="CC"/>
    <n v="31133955"/>
    <s v="Contributivo"/>
    <s v="20052598-02"/>
    <n v="972425"/>
    <n v="2"/>
    <n v="1"/>
    <s v="HIDROSMINA 200 mg"/>
    <s v="CAP"/>
    <s v="200 mg"/>
    <m/>
    <n v="30"/>
    <s v="662.00"/>
    <n v="19860"/>
    <s v="0.00"/>
    <n v="0"/>
    <n v="0"/>
    <n v="19860"/>
    <d v="2025-10-29T00:00:00"/>
    <s v="A"/>
    <d v="2025-10-29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247918"/>
    <s v="VENOSMIL 200MG CAPSULA"/>
    <n v="1006181588"/>
    <s v="DAYANA CAICEDO RODRIGUEZ"/>
    <x v="12"/>
    <x v="7"/>
  </r>
  <r>
    <x v="12"/>
    <x v="6"/>
    <n v="2"/>
    <n v="1"/>
    <s v="890.303.208-5"/>
    <s v="CC"/>
    <n v="31133955"/>
    <s v="Contributivo"/>
    <s v="19994556-03"/>
    <n v="972425"/>
    <n v="1"/>
    <n v="1"/>
    <s v="ROSUVASTATINA 40 mg"/>
    <s v="TAB"/>
    <s v="40 mg"/>
    <m/>
    <n v="10"/>
    <s v="30829.00"/>
    <n v="308290"/>
    <s v="0.00"/>
    <n v="0"/>
    <n v="0"/>
    <n v="308290"/>
    <d v="2025-10-29T00:00:00"/>
    <s v="A"/>
    <d v="2025-10-29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267405"/>
    <s v="CARDIOMAX 40MG TABLETA RECUBIERTA"/>
    <n v="1006181588"/>
    <s v="DAYANA CAICEDO RODRIGUEZ"/>
    <x v="12"/>
    <x v="7"/>
  </r>
  <r>
    <x v="12"/>
    <x v="6"/>
    <n v="2"/>
    <n v="1"/>
    <s v="890.303.208-5"/>
    <s v="CC"/>
    <n v="31133955"/>
    <s v="Contributivo"/>
    <s v="19901852-02"/>
    <n v="972425"/>
    <n v="1"/>
    <n v="1"/>
    <s v="TELMISARTAN 80 mg"/>
    <s v="TAB"/>
    <s v="80 mg"/>
    <m/>
    <n v="28"/>
    <s v="1043.00"/>
    <n v="29204"/>
    <s v="0.00"/>
    <n v="0"/>
    <n v="0"/>
    <n v="29204"/>
    <d v="2025-10-29T00:00:00"/>
    <s v="A"/>
    <d v="2025-10-29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155849"/>
    <s v="MICARDIS 80MG TABLETAS"/>
    <n v="1006181588"/>
    <s v="DAYANA CAICEDO RODRIGUEZ"/>
    <x v="12"/>
    <x v="7"/>
  </r>
  <r>
    <x v="12"/>
    <x v="6"/>
    <n v="2"/>
    <n v="1"/>
    <s v="890.303.208-5"/>
    <s v="CC"/>
    <n v="31133955"/>
    <s v="Contributivo"/>
    <s v="19949930-24"/>
    <n v="972425"/>
    <n v="1"/>
    <n v="1"/>
    <s v="ESCITALOPRAM 10 mg"/>
    <s v="TAB"/>
    <s v="10 mg"/>
    <m/>
    <n v="30"/>
    <s v="11192.00"/>
    <n v="335760"/>
    <s v="0.00"/>
    <n v="0"/>
    <n v="0"/>
    <n v="335760"/>
    <d v="2025-10-30T00:00:00"/>
    <s v="A"/>
    <d v="2025-10-30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89480"/>
    <s v="IPRAN ESCITALOPRAM 10 MG TAB"/>
    <n v="1006181588"/>
    <s v="DAYANA CAICEDO RODRIGUEZ"/>
    <x v="12"/>
    <x v="7"/>
  </r>
  <r>
    <x v="12"/>
    <x v="6"/>
    <n v="2"/>
    <n v="1"/>
    <s v="890.303.208-5"/>
    <s v="CC"/>
    <n v="31133955"/>
    <s v="Contributivo"/>
    <s v="19994556-03"/>
    <n v="972425"/>
    <n v="1"/>
    <n v="1"/>
    <s v="ROSUVASTATINA 40 mg"/>
    <s v="TAB"/>
    <s v="40 mg"/>
    <m/>
    <n v="20"/>
    <s v="30829.00"/>
    <n v="616580"/>
    <s v="0.00"/>
    <n v="0"/>
    <n v="0"/>
    <n v="616580"/>
    <d v="2025-10-31T00:00:00"/>
    <s v="A"/>
    <d v="2025-10-31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267405"/>
    <s v="CARDIOMAX 40MG TABLETA RECUBIERTA"/>
    <n v="1006181588"/>
    <s v="DAYANA CAICEDO RODRIGUEZ"/>
    <x v="12"/>
    <x v="7"/>
  </r>
  <r>
    <x v="12"/>
    <x v="6"/>
    <n v="2"/>
    <n v="1"/>
    <s v="890.303.208-5"/>
    <s v="CC"/>
    <n v="31133955"/>
    <s v="Contributivo"/>
    <s v="19935648-01"/>
    <n v="972425"/>
    <n v="1"/>
    <n v="1"/>
    <s v="LANREOTIDA 90 g/0.3 mL"/>
    <s v="SOL INY"/>
    <s v="90 g/0.3 mL"/>
    <m/>
    <n v="1"/>
    <s v="2900000.00"/>
    <n v="2900000"/>
    <s v="0.00"/>
    <n v="0"/>
    <n v="0"/>
    <n v="2900000"/>
    <d v="2025-11-07T00:00:00"/>
    <s v="A"/>
    <d v="2025-11-07T00:00:00"/>
    <s v="I10X"/>
    <n v="1151959367"/>
    <s v="JUAN DAVID DIAZ RENDON"/>
    <s v="MEDICO GENERAL"/>
    <s v="SENA-EVENTO"/>
    <x v="1"/>
    <n v="11012"/>
    <n v="41918"/>
    <x v="12"/>
    <x v="1"/>
    <s v="GERTRUDIS"/>
    <s v="RESTREPO PANESS"/>
    <n v="176007"/>
    <s v="SOMATULINE 90MG SANOFI AVENTIS SOLU INYECTABLE AMP"/>
    <n v="1006181588"/>
    <s v="DAYANA CAICEDO RODRIGUEZ"/>
    <x v="12"/>
    <x v="7"/>
  </r>
  <r>
    <x v="13"/>
    <x v="7"/>
    <n v="2"/>
    <n v="1"/>
    <s v="890.303.208-5"/>
    <s v="CC"/>
    <n v="16672542"/>
    <s v="Contributivo"/>
    <n v="888079"/>
    <n v="967325"/>
    <n v="8"/>
    <n v="1"/>
    <s v="EN CASA MAS SEGURO NA"/>
    <s v="NA"/>
    <s v="NA"/>
    <m/>
    <n v="1"/>
    <s v="6630.00"/>
    <n v="5571"/>
    <s v="19.00"/>
    <n v="1059"/>
    <n v="0"/>
    <n v="6630"/>
    <d v="2025-10-29T00:00:00"/>
    <s v="A"/>
    <d v="2025-10-29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888079"/>
    <s v="SERVICIO D0MICILIO"/>
    <n v="53131233"/>
    <s v="ISABEL CRISTINA HORTUA OSPINA"/>
    <x v="13"/>
    <x v="8"/>
  </r>
  <r>
    <x v="13"/>
    <x v="7"/>
    <n v="2"/>
    <n v="1"/>
    <s v="890.303.208-5"/>
    <s v="CC"/>
    <n v="16672542"/>
    <s v="Contributivo"/>
    <s v="20018219-01"/>
    <n v="967325"/>
    <n v="2"/>
    <n v="1"/>
    <s v="CARBOXIMETILCELULOSA SODICA 10 mg/mL"/>
    <s v="SOL OFT"/>
    <s v="10 mg/mL"/>
    <m/>
    <n v="1"/>
    <s v="87818.00"/>
    <n v="87818"/>
    <s v="0.00"/>
    <n v="0"/>
    <n v="0"/>
    <n v="87818"/>
    <d v="2025-10-29T00:00:00"/>
    <s v="A"/>
    <d v="2025-10-29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250720"/>
    <s v="CARMELUB TEARSG SOLN OFTAL 1"/>
    <n v="53131233"/>
    <s v="ISABEL CRISTINA HORTUA OSPINA"/>
    <x v="13"/>
    <x v="8"/>
  </r>
  <r>
    <x v="13"/>
    <x v="7"/>
    <n v="2"/>
    <n v="1"/>
    <s v="890.303.208-5"/>
    <s v="CC"/>
    <n v="16672542"/>
    <s v="Contributivo"/>
    <s v="00033661-03"/>
    <n v="967325"/>
    <n v="0"/>
    <n v="1"/>
    <s v="CLORURO DE SODIO - CLORURO DE POTASIO  37.5 mg/mL -12.5 mg/mL"/>
    <s v="SOL OFT"/>
    <s v="37.5 mg/mL -12.5 mg/mL"/>
    <m/>
    <n v="1"/>
    <s v="99166.00"/>
    <n v="99166"/>
    <s v="0.00"/>
    <n v="0"/>
    <n v="0"/>
    <n v="99166"/>
    <d v="2025-10-29T00:00:00"/>
    <s v="A"/>
    <d v="2025-10-29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32726"/>
    <s v="HIPERTONICA 5ML SOLUCION OFTALMOQUIMICA"/>
    <n v="53131233"/>
    <s v="ISABEL CRISTINA HORTUA OSPINA"/>
    <x v="13"/>
    <x v="8"/>
  </r>
  <r>
    <x v="13"/>
    <x v="7"/>
    <n v="2"/>
    <n v="1"/>
    <s v="890.303.208-5"/>
    <s v="CC"/>
    <n v="16672542"/>
    <s v="Contributivo"/>
    <s v="19982087-01"/>
    <n v="967325"/>
    <n v="1"/>
    <n v="1"/>
    <s v="PREDNISOLONA 10 mg/mL"/>
    <s v="SUSP OF"/>
    <s v="10 mg/mL"/>
    <m/>
    <n v="1"/>
    <s v="70497.00"/>
    <n v="70497"/>
    <s v="0.00"/>
    <n v="0"/>
    <n v="0"/>
    <n v="70497"/>
    <d v="2025-10-29T00:00:00"/>
    <s v="A"/>
    <d v="2025-10-29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177413"/>
    <s v="CORTIOFAL 1 SUSPENSION OFTALMICA"/>
    <n v="53131233"/>
    <s v="ISABEL CRISTINA HORTUA OSPINA"/>
    <x v="13"/>
    <x v="8"/>
  </r>
  <r>
    <x v="13"/>
    <x v="7"/>
    <n v="2"/>
    <n v="1"/>
    <s v="890.303.208-5"/>
    <s v="CC"/>
    <n v="16672542"/>
    <s v="Contributivo"/>
    <s v="19947216-03"/>
    <n v="967325"/>
    <n v="1"/>
    <n v="1"/>
    <s v="LATANOPROST 50 mcg/mL"/>
    <s v="SOL OFT"/>
    <s v="50 mcg/mL"/>
    <m/>
    <n v="1"/>
    <s v="18534.00"/>
    <n v="18534"/>
    <s v="0.00"/>
    <n v="0"/>
    <n v="0"/>
    <n v="18534"/>
    <d v="2025-10-29T00:00:00"/>
    <s v="A"/>
    <d v="2025-10-29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162874"/>
    <s v="LATANOX 50MCGML SOLUCION OFTALMICA"/>
    <n v="53131233"/>
    <s v="ISABEL CRISTINA HORTUA OSPINA"/>
    <x v="13"/>
    <x v="8"/>
  </r>
  <r>
    <x v="13"/>
    <x v="7"/>
    <n v="2"/>
    <n v="1"/>
    <s v="890.303.208-5"/>
    <s v="CC"/>
    <n v="16672542"/>
    <s v="Contributivo"/>
    <s v="20110165-01"/>
    <n v="967325"/>
    <n v="2"/>
    <n v="1"/>
    <s v="DORZOLAMIDA - BRIMONIDINA - TIMOLOL 20 mg - 2 mg - 5 mg "/>
    <s v="SOL OFT"/>
    <s v="20 mg - 2 mg - 5 mg "/>
    <m/>
    <n v="1"/>
    <s v="66415.00"/>
    <n v="66415"/>
    <s v="0.00"/>
    <n v="0"/>
    <n v="0"/>
    <n v="66415"/>
    <d v="2025-11-04T00:00:00"/>
    <s v="A"/>
    <d v="2025-11-04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276964"/>
    <s v="KRITANTEK OFTEN SOPHIA INT SLN OFTA FRASCO"/>
    <n v="53131233"/>
    <s v="ISABEL CRISTINA HORTUA OSPINA"/>
    <x v="13"/>
    <x v="8"/>
  </r>
  <r>
    <x v="13"/>
    <x v="7"/>
    <n v="2"/>
    <n v="1"/>
    <s v="890.303.208-5"/>
    <s v="CC"/>
    <n v="16672542"/>
    <s v="Contributivo"/>
    <s v="00094321-01"/>
    <n v="967325"/>
    <n v="0"/>
    <n v="1"/>
    <s v="ATROPINA SULFATO 1 %"/>
    <s v="SOL OFT"/>
    <n v="0.01"/>
    <m/>
    <n v="1"/>
    <s v="41805.00"/>
    <n v="41805"/>
    <s v="0.00"/>
    <n v="0"/>
    <n v="0"/>
    <n v="41805"/>
    <d v="2025-11-04T00:00:00"/>
    <s v="A"/>
    <d v="2025-11-04T00:00:00"/>
    <s v="H409"/>
    <n v="1143859377"/>
    <s v="BLANCA CECILIA URRUTIA MOSQUERA"/>
    <s v="MEDICO GENERAL"/>
    <s v="SENA-EVENTO"/>
    <x v="1"/>
    <n v="11012"/>
    <n v="41920"/>
    <x v="13"/>
    <x v="1"/>
    <s v="WILLIAM"/>
    <s v="HURTADO RODRIGU"/>
    <n v="1898"/>
    <s v="ISOPTO ATROPINA OFTAL 001  GOTAS  OFTALMICAS"/>
    <n v="53131233"/>
    <s v="ISABEL CRISTINA HORTUA OSPINA"/>
    <x v="13"/>
    <x v="8"/>
  </r>
  <r>
    <x v="14"/>
    <x v="7"/>
    <n v="2"/>
    <n v="1"/>
    <s v="890.303.208-5"/>
    <s v="CC"/>
    <n v="29645600"/>
    <s v="Contributivo"/>
    <s v="20118967-03"/>
    <n v="961625"/>
    <n v="2"/>
    <n v="1"/>
    <s v="VITAMINA D3 (COLECALCIFEROL) 5000 (1) U.I. (mg)"/>
    <s v="CAP"/>
    <s v="5000 (1) U.I. (mg)"/>
    <m/>
    <n v="30"/>
    <s v="2812.00"/>
    <n v="84360"/>
    <s v="0.00"/>
    <n v="0"/>
    <n v="0"/>
    <n v="84360"/>
    <d v="2025-10-29T00:00:00"/>
    <s v="A"/>
    <d v="2025-10-29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286548"/>
    <s v="FARMA D 5000 UI CAPSULA CADA UNO"/>
    <n v="53131233"/>
    <s v="ISABEL CRISTINA HORTUA OSPINA"/>
    <x v="14"/>
    <x v="8"/>
  </r>
  <r>
    <x v="14"/>
    <x v="7"/>
    <n v="2"/>
    <n v="1"/>
    <s v="890.303.208-5"/>
    <s v="CC"/>
    <n v="29645600"/>
    <s v="Contributivo"/>
    <s v="19908192-07"/>
    <n v="961625"/>
    <n v="1"/>
    <n v="1"/>
    <s v="BISOPROLOL 2.5 mg"/>
    <s v="TAB"/>
    <s v="2.5 mg"/>
    <m/>
    <n v="30"/>
    <s v="350.00"/>
    <n v="10500"/>
    <s v="0.00"/>
    <n v="0"/>
    <n v="0"/>
    <n v="10500"/>
    <d v="2025-10-29T00:00:00"/>
    <s v="A"/>
    <d v="2025-10-29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214101"/>
    <s v="CONCOR 25MG TABLETAS"/>
    <n v="53131233"/>
    <s v="ISABEL CRISTINA HORTUA OSPINA"/>
    <x v="14"/>
    <x v="8"/>
  </r>
  <r>
    <x v="14"/>
    <x v="7"/>
    <n v="2"/>
    <n v="1"/>
    <s v="890.303.208-5"/>
    <s v="CC"/>
    <n v="29645600"/>
    <s v="Contributivo"/>
    <s v="19932573-03"/>
    <n v="961625"/>
    <n v="1"/>
    <n v="1"/>
    <s v="SERTRALINA 50 mg"/>
    <s v="TAB"/>
    <s v="50 mg"/>
    <m/>
    <n v="30"/>
    <s v="158.00"/>
    <n v="4740"/>
    <s v="0.00"/>
    <n v="0"/>
    <n v="0"/>
    <n v="4740"/>
    <d v="2025-10-29T00:00:00"/>
    <s v="A"/>
    <d v="2025-10-29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305961"/>
    <s v="SERTRALINA GENFAR INT 50MG TABRECUB CADA UNO"/>
    <n v="53131233"/>
    <s v="ISABEL CRISTINA HORTUA OSPINA"/>
    <x v="14"/>
    <x v="8"/>
  </r>
  <r>
    <x v="14"/>
    <x v="7"/>
    <n v="2"/>
    <n v="1"/>
    <s v="890.303.208-5"/>
    <s v="CC"/>
    <n v="29645600"/>
    <s v="Contributivo"/>
    <s v="20087456-22"/>
    <n v="961625"/>
    <n v="2"/>
    <n v="1"/>
    <s v="ATORVASTATINA 40 mg"/>
    <s v="TAB"/>
    <s v="40 mg"/>
    <m/>
    <n v="30"/>
    <s v="1177.00"/>
    <n v="35310"/>
    <s v="0.00"/>
    <n v="0"/>
    <n v="0"/>
    <n v="35310"/>
    <d v="2025-10-29T00:00:00"/>
    <s v="A"/>
    <d v="2025-10-29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282229"/>
    <s v="ATORVASTATINA 40MG  TQ INT TABLETAS CADA UNO"/>
    <n v="53131233"/>
    <s v="ISABEL CRISTINA HORTUA OSPINA"/>
    <x v="14"/>
    <x v="8"/>
  </r>
  <r>
    <x v="14"/>
    <x v="7"/>
    <n v="2"/>
    <n v="1"/>
    <s v="890.303.208-5"/>
    <s v="CC"/>
    <n v="29645600"/>
    <s v="Contributivo"/>
    <s v="20073329-01"/>
    <n v="961625"/>
    <n v="2"/>
    <n v="1"/>
    <s v="OLANZAPINA 5 mg"/>
    <s v="TAB DIS"/>
    <s v="5 mg"/>
    <m/>
    <n v="30"/>
    <s v="1557.00"/>
    <n v="46710"/>
    <s v="0.00"/>
    <n v="0"/>
    <n v="0"/>
    <n v="46710"/>
    <d v="2025-10-29T00:00:00"/>
    <s v="A"/>
    <d v="2025-10-29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312239"/>
    <s v="OLANZAPINA 5MG TECNOQUIMICAS TAB ORODISPERSA CAJA"/>
    <n v="53131233"/>
    <s v="ISABEL CRISTINA HORTUA OSPINA"/>
    <x v="14"/>
    <x v="8"/>
  </r>
  <r>
    <x v="14"/>
    <x v="7"/>
    <n v="2"/>
    <n v="1"/>
    <s v="890.303.208-5"/>
    <s v="CC"/>
    <n v="29645600"/>
    <s v="Contributivo"/>
    <s v="19954848-02"/>
    <n v="961625"/>
    <n v="1"/>
    <n v="1"/>
    <s v="GALANTAMINA 8 mg"/>
    <s v="CLP"/>
    <s v="8 mg"/>
    <m/>
    <n v="21"/>
    <s v="2554.00"/>
    <n v="53634"/>
    <s v="0.00"/>
    <n v="0"/>
    <n v="0"/>
    <n v="53634"/>
    <d v="2025-10-31T00:00:00"/>
    <s v="A"/>
    <d v="2025-10-31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127955"/>
    <s v="REMINYL ER 8MG  CAPSULAS"/>
    <n v="53131233"/>
    <s v="ISABEL CRISTINA HORTUA OSPINA"/>
    <x v="14"/>
    <x v="8"/>
  </r>
  <r>
    <x v="14"/>
    <x v="7"/>
    <n v="2"/>
    <n v="1"/>
    <s v="890.303.208-5"/>
    <s v="CC"/>
    <n v="29645600"/>
    <s v="Contributivo"/>
    <s v="01983281-03"/>
    <n v="961625"/>
    <n v="0"/>
    <n v="1"/>
    <s v="ACIDO ACETILSALICILICO 100 mg"/>
    <s v="TLR"/>
    <s v="100 mg"/>
    <m/>
    <n v="30"/>
    <s v="2322.00"/>
    <n v="69660"/>
    <s v="0.00"/>
    <n v="0"/>
    <n v="0"/>
    <n v="69660"/>
    <d v="2025-11-04T00:00:00"/>
    <s v="A"/>
    <d v="2025-11-04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118102"/>
    <s v="CARDIOASPIR 100MG TABLETA"/>
    <n v="53131233"/>
    <s v="ISABEL CRISTINA HORTUA OSPINA"/>
    <x v="14"/>
    <x v="8"/>
  </r>
  <r>
    <x v="14"/>
    <x v="7"/>
    <n v="2"/>
    <n v="1"/>
    <s v="890.303.208-5"/>
    <s v="CC"/>
    <n v="29645600"/>
    <s v="Contributivo"/>
    <n v="888079"/>
    <n v="9616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888079"/>
    <s v="SERVICIO D0MICILIO"/>
    <n v="53131233"/>
    <s v="ISABEL CRISTINA HORTUA OSPINA"/>
    <x v="14"/>
    <x v="8"/>
  </r>
  <r>
    <x v="14"/>
    <x v="7"/>
    <n v="2"/>
    <n v="1"/>
    <s v="890.303.208-5"/>
    <s v="CC"/>
    <n v="29645600"/>
    <s v="Contributivo"/>
    <s v="19954848-02"/>
    <n v="961625"/>
    <n v="1"/>
    <n v="1"/>
    <s v="GALANTAMINA 8 mg"/>
    <s v="CLP"/>
    <s v="8 mg"/>
    <m/>
    <n v="7"/>
    <s v="2554.00"/>
    <n v="17878"/>
    <s v="0.00"/>
    <n v="0"/>
    <n v="0"/>
    <n v="17878"/>
    <d v="2025-11-04T00:00:00"/>
    <s v="A"/>
    <d v="2025-11-04T00:00:00"/>
    <s v="I10X"/>
    <n v="1143859377"/>
    <s v="BLANCA CECILIA URRUTIA MOSQUERA"/>
    <s v="MEDICO GENERAL"/>
    <s v="SENA-EVENTO"/>
    <x v="1"/>
    <n v="11012"/>
    <n v="41923"/>
    <x v="14"/>
    <x v="1"/>
    <s v="UBALDINA"/>
    <s v="GRANADOS LOZANO"/>
    <n v="127955"/>
    <s v="REMINYL ER 8MG  CAPSULAS"/>
    <n v="53131233"/>
    <s v="ISABEL CRISTINA HORTUA OSPINA"/>
    <x v="14"/>
    <x v="8"/>
  </r>
  <r>
    <x v="15"/>
    <x v="5"/>
    <n v="2"/>
    <n v="1"/>
    <s v="890.303.208-5"/>
    <s v="CC"/>
    <n v="31138416"/>
    <s v="Contributivo"/>
    <s v="19984620-01"/>
    <n v="978025"/>
    <n v="1"/>
    <n v="1"/>
    <s v="PREDNISOLONA - FENILEFRINA  10 mg/mL - 1.2 mg/mL (1 % - 0."/>
    <s v="SUSP OF"/>
    <s v="10 mg/mL - 1.2 mg/mL (1 % - 0."/>
    <m/>
    <n v="1"/>
    <s v="85209.00"/>
    <n v="85209"/>
    <s v="0.00"/>
    <n v="0"/>
    <n v="0"/>
    <n v="85209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177412"/>
    <s v="CORTIOFTAL F GT SUSPENSION OFTALMICA"/>
    <n v="6097884"/>
    <s v="LUIS EDUARDO PINEDA VANEGAS"/>
    <x v="15"/>
    <x v="6"/>
  </r>
  <r>
    <x v="15"/>
    <x v="5"/>
    <n v="2"/>
    <n v="1"/>
    <s v="890.303.208-5"/>
    <s v="CC"/>
    <n v="31138416"/>
    <s v="Contributivo"/>
    <s v="19986156-01"/>
    <n v="978025"/>
    <n v="1"/>
    <n v="1"/>
    <s v="FLUTICASONA FUROATO 27.5 mcg/0.05 mL"/>
    <s v="SUSP NA"/>
    <s v="27.5 mcg/0.05 mL"/>
    <m/>
    <n v="1"/>
    <s v="29469.00"/>
    <n v="29469"/>
    <s v="0.00"/>
    <n v="0"/>
    <n v="0"/>
    <n v="29469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160967"/>
    <s v="AVAMYS SPRAY SUEPNSION NASAL"/>
    <n v="6097884"/>
    <s v="LUIS EDUARDO PINEDA VANEGAS"/>
    <x v="15"/>
    <x v="6"/>
  </r>
  <r>
    <x v="15"/>
    <x v="5"/>
    <n v="2"/>
    <n v="1"/>
    <s v="890.303.208-5"/>
    <s v="CC"/>
    <n v="31138416"/>
    <s v="Contributivo"/>
    <s v="00025941-05"/>
    <n v="978025"/>
    <n v="0"/>
    <n v="1"/>
    <s v="CLOTRIMAZOL - DEXAMETASONA - NEOMICINA 1 % - 0.04 % - 0.5 %"/>
    <s v="CRE TOP"/>
    <s v="1 % - 0.04 % - 0.5 %"/>
    <m/>
    <n v="1"/>
    <s v="36223.00"/>
    <n v="36223"/>
    <s v="0.00"/>
    <n v="0"/>
    <n v="0"/>
    <n v="36223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150"/>
    <s v="BAYCUTENN 20GR CREMA TOPICA"/>
    <n v="6097884"/>
    <s v="LUIS EDUARDO PINEDA VANEGAS"/>
    <x v="15"/>
    <x v="6"/>
  </r>
  <r>
    <x v="15"/>
    <x v="5"/>
    <n v="2"/>
    <n v="1"/>
    <s v="890.303.208-5"/>
    <s v="CC"/>
    <n v="31138416"/>
    <s v="Contributivo"/>
    <s v="01983281-03"/>
    <n v="978025"/>
    <n v="0"/>
    <n v="1"/>
    <s v="ACIDO ACETILSALICILICO 100 mg"/>
    <s v="TLR"/>
    <s v="100 mg"/>
    <m/>
    <n v="30"/>
    <s v="2322.00"/>
    <n v="69660"/>
    <s v="0.00"/>
    <n v="0"/>
    <n v="0"/>
    <n v="69660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48562"/>
    <s v="CARDIOASPIRINA 100MG TABLETAS"/>
    <n v="6097884"/>
    <s v="LUIS EDUARDO PINEDA VANEGAS"/>
    <x v="15"/>
    <x v="6"/>
  </r>
  <r>
    <x v="15"/>
    <x v="5"/>
    <n v="2"/>
    <n v="1"/>
    <s v="890.303.208-5"/>
    <s v="CC"/>
    <n v="31138416"/>
    <s v="Contributivo"/>
    <s v="20062574-03"/>
    <n v="9780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47482"/>
    <s v="CALTRATE PLUS M TABLETAS"/>
    <n v="6097884"/>
    <s v="LUIS EDUARDO PINEDA VANEGAS"/>
    <x v="15"/>
    <x v="6"/>
  </r>
  <r>
    <x v="15"/>
    <x v="5"/>
    <n v="2"/>
    <n v="1"/>
    <s v="890.303.208-5"/>
    <s v="CC"/>
    <n v="31138416"/>
    <s v="Contributivo"/>
    <s v="20070604-03"/>
    <n v="978025"/>
    <n v="2"/>
    <n v="1"/>
    <s v="OMEPRAZOL 20 mg"/>
    <s v="CAP"/>
    <s v="20 mg"/>
    <m/>
    <n v="14"/>
    <s v="968.00"/>
    <n v="13552"/>
    <s v="0.00"/>
    <n v="0"/>
    <n v="0"/>
    <n v="13552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52697"/>
    <s v="GENOPRAZOL 20MG GENOMMA LAB CAPSULA CAJA"/>
    <n v="6097884"/>
    <s v="LUIS EDUARDO PINEDA VANEGAS"/>
    <x v="15"/>
    <x v="6"/>
  </r>
  <r>
    <x v="15"/>
    <x v="5"/>
    <n v="2"/>
    <n v="1"/>
    <s v="890.303.208-5"/>
    <s v="CC"/>
    <n v="31138416"/>
    <s v="Contributivo"/>
    <s v="20138398-05"/>
    <n v="978025"/>
    <n v="2"/>
    <n v="1"/>
    <s v="ACETAMINOFEN 500 mg"/>
    <s v="TAB"/>
    <s v="500 mg"/>
    <m/>
    <n v="60"/>
    <s v="782.00"/>
    <n v="46920"/>
    <s v="0.00"/>
    <n v="0"/>
    <n v="0"/>
    <n v="46920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316305"/>
    <s v="DOLEX AVANZADO HALEON 500MG TABLETA BLISTER"/>
    <n v="6097884"/>
    <s v="LUIS EDUARDO PINEDA VANEGAS"/>
    <x v="15"/>
    <x v="6"/>
  </r>
  <r>
    <x v="15"/>
    <x v="5"/>
    <n v="2"/>
    <n v="1"/>
    <s v="890.303.208-5"/>
    <s v="CC"/>
    <n v="31138416"/>
    <s v="Contributivo"/>
    <s v="20047756-03"/>
    <n v="978025"/>
    <n v="2"/>
    <n v="1"/>
    <s v="HIALURONATO DE SODIO 4 mg/mL"/>
    <s v="SOL OFT"/>
    <s v="4 mg/mL"/>
    <m/>
    <n v="1"/>
    <s v="69605.00"/>
    <n v="69605"/>
    <s v="0.00"/>
    <n v="0"/>
    <n v="0"/>
    <n v="69605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88996"/>
    <s v="HIALTEARS 41 ESPEC OFT  INT SOLU 4MG1ML FRASCO"/>
    <n v="6097884"/>
    <s v="LUIS EDUARDO PINEDA VANEGAS"/>
    <x v="15"/>
    <x v="6"/>
  </r>
  <r>
    <x v="15"/>
    <x v="5"/>
    <n v="2"/>
    <n v="1"/>
    <s v="890.303.208-5"/>
    <s v="CC"/>
    <n v="31138416"/>
    <s v="Contributivo"/>
    <s v="00020600-06"/>
    <n v="978025"/>
    <n v="0"/>
    <n v="1"/>
    <s v="PREDNISOLONA 5 mg"/>
    <s v="TAB"/>
    <s v="5 mg"/>
    <m/>
    <n v="30"/>
    <s v="116.00"/>
    <n v="3480"/>
    <s v="0.00"/>
    <n v="0"/>
    <n v="0"/>
    <n v="3480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96875"/>
    <s v="PREDNISOLONA TECNOQUIMIC INT TABLETA 5MG CADA UNO"/>
    <n v="6097884"/>
    <s v="LUIS EDUARDO PINEDA VANEGAS"/>
    <x v="15"/>
    <x v="6"/>
  </r>
  <r>
    <x v="15"/>
    <x v="5"/>
    <n v="2"/>
    <n v="1"/>
    <s v="890.303.208-5"/>
    <s v="CC"/>
    <n v="31138416"/>
    <s v="Contributivo"/>
    <s v="00213259-01"/>
    <n v="978025"/>
    <n v="0"/>
    <n v="1"/>
    <s v="VITAMINA B1 (TIAMINA) - VITAMINA B6 (PIRIDOXINA) - VITAMINA  100 mg - 50 mg - 10 mcg"/>
    <s v="SOL INY"/>
    <s v="100 mg - 50 mg - 10 mcg"/>
    <m/>
    <n v="1"/>
    <s v="50697.00"/>
    <n v="50697"/>
    <s v="0.00"/>
    <n v="0"/>
    <n v="0"/>
    <n v="50697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62749"/>
    <s v="BEDOYECTA TRI 1 SOLUCION INYECT"/>
    <n v="6097884"/>
    <s v="LUIS EDUARDO PINEDA VANEGAS"/>
    <x v="15"/>
    <x v="6"/>
  </r>
  <r>
    <x v="15"/>
    <x v="5"/>
    <n v="2"/>
    <n v="1"/>
    <s v="890.303.208-5"/>
    <s v="CC"/>
    <n v="31138416"/>
    <s v="Contributivo"/>
    <s v="19932994-04"/>
    <n v="978025"/>
    <n v="1"/>
    <n v="1"/>
    <s v="ALGINATO DE SODIO 2.5 %"/>
    <s v="SUSP OR"/>
    <s v="2.5 %"/>
    <m/>
    <n v="1"/>
    <s v="89722.00"/>
    <n v="89722"/>
    <s v="0.00"/>
    <n v="0"/>
    <n v="0"/>
    <n v="89722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44310"/>
    <s v="REFLUFIN CEREZA 25GR SUSP ORAL"/>
    <n v="6097884"/>
    <s v="LUIS EDUARDO PINEDA VANEGAS"/>
    <x v="15"/>
    <x v="6"/>
  </r>
  <r>
    <x v="15"/>
    <x v="5"/>
    <n v="2"/>
    <n v="1"/>
    <s v="890.303.208-5"/>
    <s v="CC"/>
    <n v="31138416"/>
    <s v="Contributivo"/>
    <s v="20104115-04"/>
    <n v="978025"/>
    <n v="2"/>
    <n v="1"/>
    <s v="VITAMINA D3 (COLECALCIFEROL) 700"/>
    <s v="TAB"/>
    <n v="700"/>
    <m/>
    <n v="8"/>
    <s v="1191.00"/>
    <n v="9528"/>
    <s v="0.00"/>
    <n v="0"/>
    <n v="0"/>
    <n v="9528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75046"/>
    <s v="DEFEROL 7000UI CAPSULA BLANDA"/>
    <n v="6097884"/>
    <s v="LUIS EDUARDO PINEDA VANEGAS"/>
    <x v="15"/>
    <x v="6"/>
  </r>
  <r>
    <x v="15"/>
    <x v="5"/>
    <n v="2"/>
    <n v="1"/>
    <s v="890.303.208-5"/>
    <s v="CC"/>
    <n v="31138416"/>
    <s v="Contributivo"/>
    <s v="19942300-01"/>
    <n v="978025"/>
    <n v="1"/>
    <n v="1"/>
    <s v="LEVOCETIRIZINA 5 mg"/>
    <s v="CAP"/>
    <s v="5 mg"/>
    <m/>
    <n v="30"/>
    <s v="607.00"/>
    <n v="18210"/>
    <s v="0.00"/>
    <n v="0"/>
    <n v="0"/>
    <n v="18210"/>
    <d v="2025-10-30T00:00:00"/>
    <s v="A"/>
    <d v="2025-10-30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69304"/>
    <s v="LEVOTREX 5MG CAPSULA BLANDA CADA UNO"/>
    <n v="6097884"/>
    <s v="LUIS EDUARDO PINEDA VANEGAS"/>
    <x v="15"/>
    <x v="6"/>
  </r>
  <r>
    <x v="15"/>
    <x v="5"/>
    <n v="2"/>
    <n v="1"/>
    <s v="890.303.208-5"/>
    <s v="CC"/>
    <n v="31138416"/>
    <s v="Contributivo"/>
    <s v="20070604-03"/>
    <n v="978025"/>
    <n v="2"/>
    <n v="1"/>
    <s v="OMEPRAZOL 20 mg"/>
    <s v="CAP"/>
    <s v="20 mg"/>
    <m/>
    <n v="14"/>
    <s v="968.00"/>
    <n v="13552"/>
    <s v="0.00"/>
    <n v="0"/>
    <n v="0"/>
    <n v="13552"/>
    <d v="2025-11-05T00:00:00"/>
    <s v="A"/>
    <d v="2025-11-05T00:00:00"/>
    <s v="I10X"/>
    <n v="91256338"/>
    <s v="ANDRES MAURICIO JACOME"/>
    <s v="MEDICINA GENERAL"/>
    <s v="SENA-EVENTO"/>
    <x v="1"/>
    <n v="11012"/>
    <n v="41930"/>
    <x v="15"/>
    <x v="1"/>
    <s v="MARIA ESPERANZA"/>
    <s v="BEJARANO SANABR"/>
    <n v="252697"/>
    <s v="GENOPRAZOL 20MG GENOMMA LAB CAPSULA CAJA"/>
    <n v="6097884"/>
    <s v="LUIS EDUARDO PINEDA VANEGAS"/>
    <x v="15"/>
    <x v="6"/>
  </r>
  <r>
    <x v="16"/>
    <x v="7"/>
    <n v="2"/>
    <n v="1"/>
    <s v="890.303.208-5"/>
    <s v="CC"/>
    <n v="34544662"/>
    <s v="Contributivo"/>
    <s v="20020145-08"/>
    <n v="981725"/>
    <n v="2"/>
    <n v="1"/>
    <s v="NITAZOXANIDA 500 mg "/>
    <s v="TAB"/>
    <s v="500 mg "/>
    <m/>
    <n v="6"/>
    <s v="5320.00"/>
    <n v="31920"/>
    <s v="0.00"/>
    <n v="0"/>
    <n v="0"/>
    <n v="31920"/>
    <d v="2025-11-01T00:00:00"/>
    <s v="A"/>
    <d v="2025-11-01T00:00:00"/>
    <s v="K30X"/>
    <n v="1151959367"/>
    <s v="JUAN DAVID DIAZ RENDON"/>
    <s v="MEDICO GENERAL"/>
    <s v="SENA-EVENTO"/>
    <x v="1"/>
    <n v="11012"/>
    <n v="41971"/>
    <x v="16"/>
    <x v="1"/>
    <s v="DORIS PIEDAD"/>
    <s v="BOLANOS BOLANOS"/>
    <n v="211653"/>
    <s v="NITAZOXANIDA TABLETAS 500MG CAJA"/>
    <n v="53131233"/>
    <s v="ISABEL CRISTINA HORTUA OSPINA"/>
    <x v="16"/>
    <x v="8"/>
  </r>
  <r>
    <x v="16"/>
    <x v="7"/>
    <n v="2"/>
    <n v="1"/>
    <s v="890.303.208-5"/>
    <s v="CC"/>
    <n v="34544662"/>
    <s v="Contributivo"/>
    <s v="00216523-01"/>
    <n v="981725"/>
    <n v="0"/>
    <n v="1"/>
    <s v="LANSOPRAZOL 30 mg"/>
    <s v="CLP"/>
    <s v="30 mg"/>
    <m/>
    <n v="28"/>
    <s v="711.00"/>
    <n v="19908"/>
    <s v="0.00"/>
    <n v="0"/>
    <n v="0"/>
    <n v="19908"/>
    <d v="2025-11-01T00:00:00"/>
    <s v="A"/>
    <d v="2025-11-01T00:00:00"/>
    <s v="K30X"/>
    <n v="1151959367"/>
    <s v="JUAN DAVID DIAZ RENDON"/>
    <s v="MEDICO GENERAL"/>
    <s v="SENA-EVENTO"/>
    <x v="1"/>
    <n v="11012"/>
    <n v="41971"/>
    <x v="16"/>
    <x v="1"/>
    <s v="DORIS PIEDAD"/>
    <s v="BOLANOS BOLANOS"/>
    <n v="162657"/>
    <s v="LANSOPRAZOL 30MG CAPSULAS"/>
    <n v="53131233"/>
    <s v="ISABEL CRISTINA HORTUA OSPINA"/>
    <x v="16"/>
    <x v="8"/>
  </r>
  <r>
    <x v="16"/>
    <x v="7"/>
    <n v="2"/>
    <n v="1"/>
    <s v="890.303.208-5"/>
    <s v="CC"/>
    <n v="34544662"/>
    <s v="Contributivo"/>
    <n v="888079"/>
    <n v="9817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K30X"/>
    <n v="1151959367"/>
    <s v="JUAN DAVID DIAZ RENDON"/>
    <s v="MEDICO GENERAL"/>
    <s v="SENA-EVENTO"/>
    <x v="1"/>
    <n v="11012"/>
    <n v="41971"/>
    <x v="16"/>
    <x v="1"/>
    <s v="DORIS PIEDAD"/>
    <s v="BOLANOS BOLANOS"/>
    <n v="888079"/>
    <s v="SERVICIO D0MICILIO"/>
    <n v="53131233"/>
    <s v="ISABEL CRISTINA HORTUA OSPINA"/>
    <x v="16"/>
    <x v="8"/>
  </r>
  <r>
    <x v="17"/>
    <x v="8"/>
    <n v="2"/>
    <n v="1"/>
    <s v="890.303.208-5"/>
    <s v="CC"/>
    <n v="31279315"/>
    <s v="Contributivo"/>
    <s v="19999309-08"/>
    <n v="982625"/>
    <n v="1"/>
    <n v="1"/>
    <s v="ESZOPICLONA 3 mg"/>
    <s v="TAB"/>
    <s v="3 mg"/>
    <m/>
    <n v="28"/>
    <s v="2053.00"/>
    <n v="57484"/>
    <s v="0.00"/>
    <n v="0"/>
    <n v="0"/>
    <n v="57484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46289"/>
    <s v="ISOKLON 3MG TAB RECUBIERTAS"/>
    <n v="53131233"/>
    <s v="ISABEL CRISTINA HORTUA OSPINA"/>
    <x v="17"/>
    <x v="9"/>
  </r>
  <r>
    <x v="17"/>
    <x v="8"/>
    <n v="2"/>
    <n v="1"/>
    <s v="890.303.208-5"/>
    <s v="CC"/>
    <n v="31279315"/>
    <s v="Contributivo"/>
    <s v="19933626-02"/>
    <n v="982625"/>
    <n v="1"/>
    <n v="1"/>
    <s v="ACIDO POLIACRILICO (CARBOMERO) 2 mg/10 g"/>
    <s v="GELOFT"/>
    <s v="2 mg/10 g"/>
    <m/>
    <n v="2"/>
    <s v="23850.00"/>
    <n v="47700"/>
    <s v="0.00"/>
    <n v="0"/>
    <n v="0"/>
    <n v="4770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10769"/>
    <s v="ACRYLARM 2MG GEL OFTALMICO"/>
    <n v="53131233"/>
    <s v="ISABEL CRISTINA HORTUA OSPINA"/>
    <x v="17"/>
    <x v="9"/>
  </r>
  <r>
    <x v="17"/>
    <x v="8"/>
    <n v="2"/>
    <n v="1"/>
    <s v="890.303.208-5"/>
    <s v="CC"/>
    <n v="31279315"/>
    <s v="Contributivo"/>
    <s v="19906457-04"/>
    <n v="982625"/>
    <n v="1"/>
    <n v="1"/>
    <s v="ACETAMINOFEN - FENILEFRINA - CLORFENIRAMINA 500 mg - 5 mg - 2 mg"/>
    <s v="TAB"/>
    <s v="500 mg - 5 mg - 2 mg"/>
    <m/>
    <n v="12"/>
    <s v="1504.00"/>
    <n v="18048"/>
    <s v="0.00"/>
    <n v="0"/>
    <n v="0"/>
    <n v="18048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64007"/>
    <s v="DOLEX GRIPA TABLETAS"/>
    <n v="53131233"/>
    <s v="ISABEL CRISTINA HORTUA OSPINA"/>
    <x v="17"/>
    <x v="9"/>
  </r>
  <r>
    <x v="17"/>
    <x v="8"/>
    <n v="2"/>
    <n v="1"/>
    <s v="890.303.208-5"/>
    <s v="CC"/>
    <n v="31279315"/>
    <s v="Contributivo"/>
    <s v="19927154-05"/>
    <n v="982625"/>
    <n v="1"/>
    <n v="1"/>
    <s v="METOTREXATO 2.5 mg"/>
    <s v="TAB"/>
    <s v="2.5 mg"/>
    <m/>
    <n v="40"/>
    <s v="523.00"/>
    <n v="20920"/>
    <s v="0.00"/>
    <n v="0"/>
    <n v="0"/>
    <n v="2092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190888"/>
    <s v="METOTREXATO 25MG TABLETAS"/>
    <n v="53131233"/>
    <s v="ISABEL CRISTINA HORTUA OSPINA"/>
    <x v="17"/>
    <x v="9"/>
  </r>
  <r>
    <x v="17"/>
    <x v="8"/>
    <n v="2"/>
    <n v="1"/>
    <s v="890.303.208-5"/>
    <s v="CC"/>
    <n v="31279315"/>
    <s v="Contributivo"/>
    <n v="229226"/>
    <n v="982625"/>
    <n v="2"/>
    <n v="1"/>
    <s v="VITAMINA C (ACIDO ASCORBICO) - ZINC NA"/>
    <s v="TAB"/>
    <s v="NA"/>
    <m/>
    <n v="30"/>
    <s v="5800.00"/>
    <n v="146218"/>
    <s v="19.00"/>
    <n v="27782"/>
    <n v="0"/>
    <n v="17400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29226"/>
    <s v="VITA C  ZINC TABLETAS MASTICABLES"/>
    <n v="53131233"/>
    <s v="ISABEL CRISTINA HORTUA OSPINA"/>
    <x v="17"/>
    <x v="9"/>
  </r>
  <r>
    <x v="17"/>
    <x v="8"/>
    <n v="2"/>
    <n v="1"/>
    <s v="890.303.208-5"/>
    <s v="CC"/>
    <n v="31279315"/>
    <s v="Contributivo"/>
    <s v="19908845-04"/>
    <n v="982625"/>
    <n v="1"/>
    <n v="1"/>
    <s v="ACIDO FOLICO (VITAMINA B9) 1 mg"/>
    <s v="TAB"/>
    <s v="1 mg"/>
    <m/>
    <n v="30"/>
    <s v="26.00"/>
    <n v="780"/>
    <s v="0.00"/>
    <n v="0"/>
    <n v="0"/>
    <n v="78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59721"/>
    <s v="ACIDO FOLIC 1MG TABLETAS"/>
    <n v="53131233"/>
    <s v="ISABEL CRISTINA HORTUA OSPINA"/>
    <x v="17"/>
    <x v="9"/>
  </r>
  <r>
    <x v="17"/>
    <x v="8"/>
    <n v="2"/>
    <n v="1"/>
    <s v="890.303.208-5"/>
    <s v="CC"/>
    <n v="31279315"/>
    <s v="Contributivo"/>
    <s v="19942155-11"/>
    <n v="982625"/>
    <n v="1"/>
    <n v="1"/>
    <s v="VITAMINA E (ALFA TOCOFEROL) 400 mg (400 U.I.) "/>
    <s v="CAP"/>
    <s v="400 mg (400 U.I.) "/>
    <m/>
    <n v="30"/>
    <s v="636.00"/>
    <n v="19080"/>
    <s v="0.00"/>
    <n v="0"/>
    <n v="0"/>
    <n v="1908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22541"/>
    <s v="VITA E 400UI CAPSULAS"/>
    <n v="53131233"/>
    <s v="ISABEL CRISTINA HORTUA OSPINA"/>
    <x v="17"/>
    <x v="9"/>
  </r>
  <r>
    <x v="17"/>
    <x v="8"/>
    <n v="2"/>
    <n v="1"/>
    <s v="890.303.208-5"/>
    <s v="CC"/>
    <n v="31279315"/>
    <s v="Contributivo"/>
    <s v="19931073-02"/>
    <n v="982625"/>
    <n v="1"/>
    <n v="1"/>
    <s v="ZOFENOPRIL CALCICO 30MG"/>
    <s v="TAB"/>
    <s v="30MG"/>
    <m/>
    <n v="28"/>
    <s v="6302.00"/>
    <n v="176456"/>
    <s v="0.00"/>
    <n v="0"/>
    <n v="0"/>
    <n v="176456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77002"/>
    <s v="BIFRIL 30MG MENARINI TABLETAS CAJA"/>
    <n v="53131233"/>
    <s v="ISABEL CRISTINA HORTUA OSPINA"/>
    <x v="17"/>
    <x v="9"/>
  </r>
  <r>
    <x v="17"/>
    <x v="8"/>
    <n v="2"/>
    <n v="1"/>
    <s v="890.303.208-5"/>
    <s v="CC"/>
    <n v="31279315"/>
    <s v="Contributivo"/>
    <s v="00052806-05"/>
    <n v="982625"/>
    <n v="0"/>
    <n v="1"/>
    <s v="AMLODIPINO 5 mg"/>
    <s v="TAB"/>
    <s v="5 mg"/>
    <m/>
    <n v="30"/>
    <s v="8841.00"/>
    <n v="265230"/>
    <s v="0.00"/>
    <n v="0"/>
    <n v="0"/>
    <n v="26523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129543"/>
    <s v="NORVAS 5MG TABLETAS"/>
    <n v="53131233"/>
    <s v="ISABEL CRISTINA HORTUA OSPINA"/>
    <x v="17"/>
    <x v="9"/>
  </r>
  <r>
    <x v="17"/>
    <x v="8"/>
    <n v="2"/>
    <n v="1"/>
    <s v="890.303.208-5"/>
    <s v="CC"/>
    <n v="31279315"/>
    <s v="Contributivo"/>
    <s v="20062635-12"/>
    <n v="982625"/>
    <n v="2"/>
    <n v="1"/>
    <s v="HIDROCLOROTIAZIDA 12.5_x0009_mg"/>
    <s v="TAB"/>
    <s v="12.5_x0009_mg"/>
    <m/>
    <n v="30"/>
    <s v="138.00"/>
    <n v="4140"/>
    <s v="0.00"/>
    <n v="0"/>
    <n v="0"/>
    <n v="414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85890"/>
    <s v="HIDROCLOROTIAZI TECNOQUIMIC INT TABLETA 125MG CAD"/>
    <n v="53131233"/>
    <s v="ISABEL CRISTINA HORTUA OSPINA"/>
    <x v="17"/>
    <x v="9"/>
  </r>
  <r>
    <x v="17"/>
    <x v="8"/>
    <n v="2"/>
    <n v="1"/>
    <s v="890.303.208-5"/>
    <s v="CC"/>
    <n v="31279315"/>
    <s v="Contributivo"/>
    <s v="19998174-06"/>
    <n v="9826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90377"/>
    <s v="FLEXTRIL C MSM NOVAMED INT P150012001400 CADA UN"/>
    <n v="53131233"/>
    <s v="ISABEL CRISTINA HORTUA OSPINA"/>
    <x v="17"/>
    <x v="9"/>
  </r>
  <r>
    <x v="17"/>
    <x v="8"/>
    <n v="2"/>
    <n v="1"/>
    <s v="890.303.208-5"/>
    <s v="CC"/>
    <n v="31279315"/>
    <s v="Contributivo"/>
    <s v="20030113-06"/>
    <n v="982625"/>
    <n v="2"/>
    <n v="1"/>
    <s v="ESOMEPRAZOL 20 mg"/>
    <s v="CAP"/>
    <s v="20 mg"/>
    <m/>
    <n v="28"/>
    <s v="5097.00"/>
    <n v="142716"/>
    <s v="0.00"/>
    <n v="0"/>
    <n v="0"/>
    <n v="142716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16082"/>
    <s v="ESOMED 20MG CAPSULAS"/>
    <n v="53131233"/>
    <s v="ISABEL CRISTINA HORTUA OSPINA"/>
    <x v="17"/>
    <x v="9"/>
  </r>
  <r>
    <x v="17"/>
    <x v="8"/>
    <n v="2"/>
    <n v="1"/>
    <s v="890.303.208-5"/>
    <s v="CC"/>
    <n v="31279315"/>
    <s v="Contributivo"/>
    <s v="20011348-02"/>
    <n v="9826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47480"/>
    <s v="CALTRATE 600D TABLETAS"/>
    <n v="53131233"/>
    <s v="ISABEL CRISTINA HORTUA OSPINA"/>
    <x v="17"/>
    <x v="9"/>
  </r>
  <r>
    <x v="17"/>
    <x v="8"/>
    <n v="2"/>
    <n v="1"/>
    <s v="890.303.208-5"/>
    <s v="CC"/>
    <n v="31279315"/>
    <s v="Contributivo"/>
    <s v="19931073-02"/>
    <n v="982625"/>
    <n v="1"/>
    <n v="1"/>
    <s v="ZOFENOPRIL CALCICO 30MG"/>
    <s v="TAB"/>
    <s v="30MG"/>
    <m/>
    <n v="28"/>
    <s v="6302.00"/>
    <n v="176456"/>
    <s v="0.00"/>
    <n v="0"/>
    <n v="0"/>
    <n v="176456"/>
    <d v="2025-11-01T00:00:00"/>
    <s v="A"/>
    <d v="2025-11-01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77002"/>
    <s v="BIFRIL 30MG MENARINI TABLETAS CAJA"/>
    <n v="53131233"/>
    <s v="ISABEL CRISTINA HORTUA OSPINA"/>
    <x v="17"/>
    <x v="9"/>
  </r>
  <r>
    <x v="17"/>
    <x v="8"/>
    <n v="2"/>
    <n v="1"/>
    <s v="890.303.208-5"/>
    <s v="CC"/>
    <n v="31279315"/>
    <s v="Contributivo"/>
    <n v="888079"/>
    <n v="9826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888079"/>
    <s v="SERVICIO D0MICILIO"/>
    <n v="53131233"/>
    <s v="ISABEL CRISTINA HORTUA OSPINA"/>
    <x v="17"/>
    <x v="9"/>
  </r>
  <r>
    <x v="17"/>
    <x v="8"/>
    <n v="2"/>
    <n v="1"/>
    <s v="890.303.208-5"/>
    <s v="CC"/>
    <n v="31279315"/>
    <s v="Contributivo"/>
    <s v="20100573-03"/>
    <n v="982625"/>
    <n v="2"/>
    <n v="1"/>
    <s v="TOFACITINIB  11MG"/>
    <s v="TAB"/>
    <s v="11MG"/>
    <m/>
    <n v="60"/>
    <s v="122457.00"/>
    <n v="7347420"/>
    <s v="0.00"/>
    <n v="0"/>
    <n v="0"/>
    <n v="7347420"/>
    <d v="2025-11-12T00:00:00"/>
    <s v="A"/>
    <d v="2025-11-12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296775"/>
    <s v="XELJANZ XR 11MG PFIZER INT TABLIB MOD FRASCO"/>
    <n v="53131233"/>
    <s v="ISABEL CRISTINA HORTUA OSPINA"/>
    <x v="17"/>
    <x v="9"/>
  </r>
  <r>
    <x v="17"/>
    <x v="8"/>
    <n v="2"/>
    <n v="1"/>
    <s v="890.303.208-5"/>
    <s v="CC"/>
    <n v="31279315"/>
    <s v="Contributivo"/>
    <s v="19919354-03"/>
    <n v="982625"/>
    <n v="1"/>
    <n v="1"/>
    <s v="PILOCARPINA 5 mg"/>
    <s v="TAB"/>
    <s v="5 mg"/>
    <m/>
    <n v="60"/>
    <s v="4330.00"/>
    <n v="259800"/>
    <s v="0.00"/>
    <n v="0"/>
    <n v="0"/>
    <n v="259800"/>
    <d v="2025-11-12T00:00:00"/>
    <s v="A"/>
    <d v="2025-11-12T00:00:00"/>
    <s v="J00X"/>
    <n v="1151959367"/>
    <s v="JUAN DAVID DIAZ RENDON"/>
    <s v="MEDICO GENERAL"/>
    <s v="SENA-EVENTO"/>
    <x v="1"/>
    <n v="11012"/>
    <n v="41972"/>
    <x v="17"/>
    <x v="1"/>
    <s v="ROSMIRA"/>
    <s v="VERNAZA DE BORJ"/>
    <n v="156072"/>
    <s v="SALAGEN 5MG TABLETAS"/>
    <n v="53131233"/>
    <s v="ISABEL CRISTINA HORTUA OSPINA"/>
    <x v="17"/>
    <x v="9"/>
  </r>
  <r>
    <x v="18"/>
    <x v="9"/>
    <n v="2"/>
    <n v="1"/>
    <s v="890.303.208-5"/>
    <s v="CC"/>
    <n v="6105850"/>
    <s v="Contributivo"/>
    <s v="19953202-07"/>
    <n v="976125"/>
    <n v="1"/>
    <n v="1"/>
    <s v="PREGABALINA 75 mg"/>
    <s v="CAP"/>
    <s v="75 mg"/>
    <m/>
    <n v="30"/>
    <s v="1667.00"/>
    <n v="50010"/>
    <s v="0.00"/>
    <n v="0"/>
    <n v="0"/>
    <n v="50010"/>
    <d v="2025-11-01T00:00:00"/>
    <s v="A"/>
    <d v="2025-11-01T00:00:00"/>
    <s v="Z719"/>
    <n v="1151959367"/>
    <s v="JUAN DAVID DIAZ RENDON"/>
    <s v="MEDICO GENERAL"/>
    <s v="SENA-EVENTO"/>
    <x v="1"/>
    <n v="11012"/>
    <n v="41973"/>
    <x v="18"/>
    <x v="1"/>
    <s v="EDILMER"/>
    <s v="PRIETO PEREZ"/>
    <n v="246323"/>
    <s v="LYRICA 75 MG CAPSULAS"/>
    <n v="53131233"/>
    <s v="ISABEL CRISTINA HORTUA OSPINA"/>
    <x v="18"/>
    <x v="9"/>
  </r>
  <r>
    <x v="18"/>
    <x v="9"/>
    <n v="2"/>
    <n v="1"/>
    <s v="890.303.208-5"/>
    <s v="CC"/>
    <n v="6105850"/>
    <s v="Contributivo"/>
    <s v="20072221-03"/>
    <n v="976125"/>
    <n v="2"/>
    <n v="1"/>
    <s v="NAPROXENO - TIOCOLCHICOSIDO 250 mg - 4 mg"/>
    <s v="TAB"/>
    <s v="250 mg - 4 mg"/>
    <m/>
    <n v="14"/>
    <s v="5746.00"/>
    <n v="80444"/>
    <s v="0.00"/>
    <n v="0"/>
    <n v="0"/>
    <n v="80444"/>
    <d v="2025-11-01T00:00:00"/>
    <s v="A"/>
    <d v="2025-11-01T00:00:00"/>
    <s v="Z719"/>
    <n v="1151959367"/>
    <s v="JUAN DAVID DIAZ RENDON"/>
    <s v="MEDICO GENERAL"/>
    <s v="SENA-EVENTO"/>
    <x v="1"/>
    <n v="11012"/>
    <n v="41973"/>
    <x v="18"/>
    <x v="1"/>
    <s v="EDILMER"/>
    <s v="PRIETO PEREZ"/>
    <n v="253347"/>
    <s v="FLEXIMAX NAP TAB REC 2504MG"/>
    <n v="53131233"/>
    <s v="ISABEL CRISTINA HORTUA OSPINA"/>
    <x v="18"/>
    <x v="9"/>
  </r>
  <r>
    <x v="18"/>
    <x v="9"/>
    <n v="2"/>
    <n v="1"/>
    <s v="890.303.208-5"/>
    <s v="CC"/>
    <n v="6105850"/>
    <s v="Contributivo"/>
    <s v="00227297-05"/>
    <n v="976125"/>
    <n v="0"/>
    <n v="1"/>
    <s v="DICLOFENACO 1 % (1.16 g)"/>
    <s v="GELTOP"/>
    <s v="1 % (1.16 g)"/>
    <m/>
    <n v="1"/>
    <s v="47134.00"/>
    <n v="47134"/>
    <s v="0.00"/>
    <n v="0"/>
    <n v="0"/>
    <n v="47134"/>
    <d v="2025-11-01T00:00:00"/>
    <s v="A"/>
    <d v="2025-11-01T00:00:00"/>
    <s v="Z719"/>
    <n v="1151959367"/>
    <s v="JUAN DAVID DIAZ RENDON"/>
    <s v="MEDICO GENERAL"/>
    <s v="SENA-EVENTO"/>
    <x v="1"/>
    <n v="11012"/>
    <n v="41973"/>
    <x v="18"/>
    <x v="1"/>
    <s v="EDILMER"/>
    <s v="PRIETO PEREZ"/>
    <n v="227"/>
    <s v="VOLTAREN EMULGL 30GR GEL TOPICA"/>
    <n v="53131233"/>
    <s v="ISABEL CRISTINA HORTUA OSPINA"/>
    <x v="18"/>
    <x v="9"/>
  </r>
  <r>
    <x v="19"/>
    <x v="9"/>
    <n v="2"/>
    <n v="1"/>
    <s v="890.303.208-5"/>
    <s v="CC"/>
    <n v="31324001"/>
    <s v="Contributivo"/>
    <s v="19983141-04"/>
    <n v="967525"/>
    <n v="1"/>
    <n v="1"/>
    <s v="ACIDO TRANEXAMICO 500 mg"/>
    <s v="TAB"/>
    <s v="500 mg"/>
    <m/>
    <n v="30"/>
    <s v="4428.00"/>
    <n v="132840"/>
    <s v="0.00"/>
    <n v="0"/>
    <n v="0"/>
    <n v="132840"/>
    <d v="2025-11-01T00:00:00"/>
    <s v="A"/>
    <d v="2025-11-01T00:00:00"/>
    <s v="N926"/>
    <n v="1143859377"/>
    <s v="BLANCA CECILIA URRUTIA MOSQUERA"/>
    <s v="MEDICO GENERAL"/>
    <s v="SENA-EVENTO"/>
    <x v="1"/>
    <n v="11012"/>
    <n v="41974"/>
    <x v="19"/>
    <x v="1"/>
    <s v="DIANA CAROLINA"/>
    <s v="LUGO SARRIA"/>
    <n v="56085"/>
    <s v="TRANEXAM 500MG TABLETAS"/>
    <n v="53131233"/>
    <s v="ISABEL CRISTINA HORTUA OSPINA"/>
    <x v="19"/>
    <x v="9"/>
  </r>
  <r>
    <x v="20"/>
    <x v="5"/>
    <n v="2"/>
    <n v="1"/>
    <s v="890.303.208-5"/>
    <s v="CC"/>
    <n v="29343636"/>
    <s v="Contributivo"/>
    <s v="20083126-06"/>
    <n v="978525"/>
    <n v="2"/>
    <n v="1"/>
    <s v="ACETAMINOFEN - TIOCOLCHICOSIDO 325 - 4 mg - mg"/>
    <s v="TAB"/>
    <s v="325 - 4 mg - mg"/>
    <m/>
    <n v="14"/>
    <s v="5372.00"/>
    <n v="75208"/>
    <s v="0.00"/>
    <n v="0"/>
    <n v="0"/>
    <n v="75208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74905"/>
    <s v="FLEXIMAX ACE TAB REC 3254MG"/>
    <n v="53131233"/>
    <s v="ISABEL CRISTINA HORTUA OSPINA"/>
    <x v="20"/>
    <x v="6"/>
  </r>
  <r>
    <x v="20"/>
    <x v="5"/>
    <n v="2"/>
    <n v="1"/>
    <s v="890.303.208-5"/>
    <s v="CC"/>
    <n v="29343636"/>
    <s v="Contributivo"/>
    <s v="19973061-04"/>
    <n v="978525"/>
    <n v="1"/>
    <n v="1"/>
    <s v="ESPIRONOLACTONA 25 mg"/>
    <s v="TAB"/>
    <s v="25 mg"/>
    <m/>
    <n v="30"/>
    <s v="138.00"/>
    <n v="4140"/>
    <s v="0.00"/>
    <n v="0"/>
    <n v="0"/>
    <n v="414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196428"/>
    <s v="ESPIRONOLACTONA 25MG TABLETAS"/>
    <n v="53131233"/>
    <s v="ISABEL CRISTINA HORTUA OSPINA"/>
    <x v="20"/>
    <x v="6"/>
  </r>
  <r>
    <x v="20"/>
    <x v="5"/>
    <n v="2"/>
    <n v="1"/>
    <s v="890.303.208-5"/>
    <s v="CC"/>
    <n v="29343636"/>
    <s v="Contributivo"/>
    <s v="20056956-03"/>
    <n v="978525"/>
    <n v="2"/>
    <n v="1"/>
    <s v="APIXABAN 5 mg"/>
    <s v="TAB"/>
    <s v="5 mg"/>
    <m/>
    <n v="60"/>
    <s v="3384.00"/>
    <n v="203040"/>
    <s v="0.00"/>
    <n v="0"/>
    <n v="0"/>
    <n v="20304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53082"/>
    <s v="ELIQUIS 5MG TABLETAS"/>
    <n v="53131233"/>
    <s v="ISABEL CRISTINA HORTUA OSPINA"/>
    <x v="20"/>
    <x v="6"/>
  </r>
  <r>
    <x v="20"/>
    <x v="5"/>
    <n v="2"/>
    <n v="1"/>
    <s v="890.303.208-5"/>
    <s v="CC"/>
    <n v="29343636"/>
    <s v="Contributivo"/>
    <s v="19908192-07"/>
    <n v="978525"/>
    <n v="1"/>
    <n v="1"/>
    <s v="BISOPROLOL 2.5 mg"/>
    <s v="TAB"/>
    <s v="2.5 mg"/>
    <m/>
    <n v="30"/>
    <s v="350.00"/>
    <n v="10500"/>
    <s v="0.00"/>
    <n v="0"/>
    <n v="0"/>
    <n v="1050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14101"/>
    <s v="CONCOR 25MG TABLETAS"/>
    <n v="53131233"/>
    <s v="ISABEL CRISTINA HORTUA OSPINA"/>
    <x v="20"/>
    <x v="6"/>
  </r>
  <r>
    <x v="20"/>
    <x v="5"/>
    <n v="2"/>
    <n v="1"/>
    <s v="890.303.208-5"/>
    <s v="CC"/>
    <n v="29343636"/>
    <s v="Contributivo"/>
    <s v="20038780-01"/>
    <n v="978525"/>
    <n v="2"/>
    <n v="1"/>
    <s v="POLIETILENGLICOL 3350 100 g"/>
    <s v="POL SOL"/>
    <s v="100 g"/>
    <m/>
    <n v="1"/>
    <s v="85995.00"/>
    <n v="85995"/>
    <s v="0.00"/>
    <n v="0"/>
    <n v="0"/>
    <n v="85995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20003"/>
    <s v="EVALAX 100GR POLVO SOLUCION ORAL"/>
    <n v="53131233"/>
    <s v="ISABEL CRISTINA HORTUA OSPINA"/>
    <x v="20"/>
    <x v="6"/>
  </r>
  <r>
    <x v="20"/>
    <x v="5"/>
    <n v="2"/>
    <n v="1"/>
    <s v="890.303.208-5"/>
    <s v="CC"/>
    <n v="29343636"/>
    <s v="Contributivo"/>
    <s v="20071641-11"/>
    <n v="978525"/>
    <n v="2"/>
    <n v="1"/>
    <s v="FLURBIPROFENO 8.75 mg"/>
    <s v="TAB"/>
    <s v="8.75 mg"/>
    <m/>
    <n v="16"/>
    <s v="2482.00"/>
    <n v="39712"/>
    <s v="0.00"/>
    <n v="0"/>
    <n v="0"/>
    <n v="39712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67718"/>
    <s v="STREPSILS INTEN RECKITT TAB SMIEL Y LIMO CAJA"/>
    <n v="53131233"/>
    <s v="ISABEL CRISTINA HORTUA OSPINA"/>
    <x v="20"/>
    <x v="6"/>
  </r>
  <r>
    <x v="20"/>
    <x v="5"/>
    <n v="2"/>
    <n v="1"/>
    <s v="890.303.208-5"/>
    <s v="CC"/>
    <n v="29343636"/>
    <s v="Contributivo"/>
    <s v="20138398-05"/>
    <n v="978525"/>
    <n v="2"/>
    <n v="1"/>
    <s v="ACETAMINOFEN 500 mg"/>
    <s v="TAB"/>
    <s v="500 mg"/>
    <m/>
    <n v="60"/>
    <s v="782.00"/>
    <n v="46920"/>
    <s v="0.00"/>
    <n v="0"/>
    <n v="0"/>
    <n v="4692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316305"/>
    <s v="DOLEX AVANZADO HALEON 500MG TABLETA BLISTER"/>
    <n v="53131233"/>
    <s v="ISABEL CRISTINA HORTUA OSPINA"/>
    <x v="20"/>
    <x v="6"/>
  </r>
  <r>
    <x v="20"/>
    <x v="5"/>
    <n v="2"/>
    <n v="1"/>
    <s v="890.303.208-5"/>
    <s v="CC"/>
    <n v="29343636"/>
    <s v="Contributivo"/>
    <s v="20104380-03"/>
    <n v="978525"/>
    <n v="2"/>
    <n v="1"/>
    <s v="ACIDO TIOCTICO (ACIDO ALFA LIPOICO) 600 mg"/>
    <s v="TAB"/>
    <s v="600 mg"/>
    <m/>
    <n v="30"/>
    <s v="4470.00"/>
    <n v="134100"/>
    <s v="0.00"/>
    <n v="0"/>
    <n v="0"/>
    <n v="13410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74735"/>
    <s v="LIPOTIC 600MG  TABLETA RECUBIESA"/>
    <n v="53131233"/>
    <s v="ISABEL CRISTINA HORTUA OSPINA"/>
    <x v="20"/>
    <x v="6"/>
  </r>
  <r>
    <x v="20"/>
    <x v="5"/>
    <n v="2"/>
    <n v="1"/>
    <s v="890.303.208-5"/>
    <s v="CC"/>
    <n v="29343636"/>
    <s v="Contributivo"/>
    <s v="00017135-01"/>
    <n v="978525"/>
    <n v="0"/>
    <n v="1"/>
    <s v="TRAZODONA 50 mg"/>
    <s v="TAB"/>
    <s v="50 mg"/>
    <m/>
    <n v="30"/>
    <s v="107.00"/>
    <n v="3210"/>
    <s v="0.00"/>
    <n v="0"/>
    <n v="0"/>
    <n v="3210"/>
    <d v="2025-11-01T00:00:00"/>
    <s v="A"/>
    <d v="2025-11-01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50943"/>
    <s v="TRAZODONA 50MG INT TABLETAS CADA UNO"/>
    <n v="53131233"/>
    <s v="ISABEL CRISTINA HORTUA OSPINA"/>
    <x v="20"/>
    <x v="6"/>
  </r>
  <r>
    <x v="20"/>
    <x v="5"/>
    <n v="2"/>
    <n v="1"/>
    <s v="890.303.208-5"/>
    <s v="CC"/>
    <n v="29343636"/>
    <s v="Contributivo"/>
    <s v="20003175-05"/>
    <n v="978525"/>
    <n v="2"/>
    <n v="1"/>
    <s v="LOSARTAN 50 mg"/>
    <s v="TAB"/>
    <s v="50 mg"/>
    <m/>
    <n v="60"/>
    <s v="9439.00"/>
    <n v="566340"/>
    <s v="0.00"/>
    <n v="0"/>
    <n v="0"/>
    <n v="566340"/>
    <d v="2025-11-05T00:00:00"/>
    <s v="A"/>
    <d v="2025-11-05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173719"/>
    <s v="SATOREN 50MG TABLETAS"/>
    <n v="53131233"/>
    <s v="ISABEL CRISTINA HORTUA OSPINA"/>
    <x v="20"/>
    <x v="6"/>
  </r>
  <r>
    <x v="20"/>
    <x v="5"/>
    <n v="2"/>
    <n v="1"/>
    <s v="890.303.208-5"/>
    <s v="CC"/>
    <n v="29343636"/>
    <s v="Contributivo"/>
    <s v="20038780-01"/>
    <n v="978525"/>
    <n v="2"/>
    <n v="1"/>
    <s v="POLIETILENGLICOL 3350 100 g"/>
    <s v="POL SOL"/>
    <s v="100 g"/>
    <m/>
    <n v="2"/>
    <s v="85995.00"/>
    <n v="171990"/>
    <s v="0.00"/>
    <n v="0"/>
    <n v="0"/>
    <n v="171990"/>
    <d v="2025-11-05T00:00:00"/>
    <s v="A"/>
    <d v="2025-11-05T00:00:00"/>
    <s v="E559"/>
    <n v="1151959367"/>
    <s v="JUAN DAVID DIAZ RENDON"/>
    <s v="MEDICO GENERAL"/>
    <s v="SENA-EVENTO"/>
    <x v="1"/>
    <n v="11012"/>
    <n v="41975"/>
    <x v="20"/>
    <x v="1"/>
    <s v="AMANDA"/>
    <s v="MELENDEZ MOLINA"/>
    <n v="220003"/>
    <s v="EVALAX 100GR POLVO SOLUCION ORAL"/>
    <n v="53131233"/>
    <s v="ISABEL CRISTINA HORTUA OSPINA"/>
    <x v="20"/>
    <x v="6"/>
  </r>
  <r>
    <x v="21"/>
    <x v="9"/>
    <n v="2"/>
    <n v="1"/>
    <s v="890.303.208-5"/>
    <s v="CC"/>
    <n v="41614906"/>
    <s v="Contributivo"/>
    <s v="20068196-04"/>
    <s v="976325."/>
    <n v="2"/>
    <n v="1"/>
    <s v="CAFEINA - IBUPROFENO - ACETAMINOFEN 65 mg - 400 mg - 250 mg"/>
    <s v="TAB"/>
    <s v="65 mg - 400 mg - 250 mg"/>
    <m/>
    <n v="8"/>
    <s v="1774.00"/>
    <n v="14192"/>
    <s v="0.00"/>
    <n v="0"/>
    <n v="0"/>
    <n v="14192"/>
    <d v="2025-11-01T00:00:00"/>
    <s v="A"/>
    <d v="2025-11-01T00:00:00"/>
    <s v="I10X"/>
    <n v="1151959367"/>
    <s v="JUAN DAVID DIAZ RENDON"/>
    <s v="MEDICO GENERAL"/>
    <s v="SENA-EVENTO"/>
    <x v="1"/>
    <n v="11012"/>
    <n v="41976"/>
    <x v="21"/>
    <x v="1"/>
    <s v="RUBIELA"/>
    <s v="PEREZ GIRON"/>
    <n v="251532"/>
    <s v="IBUFLASH MIGRAN CAPSULA LIQUIDA"/>
    <n v="53131233"/>
    <s v="ISABEL CRISTINA HORTUA OSPINA"/>
    <x v="21"/>
    <x v="9"/>
  </r>
  <r>
    <x v="21"/>
    <x v="9"/>
    <n v="2"/>
    <n v="1"/>
    <s v="890.303.208-5"/>
    <s v="CC"/>
    <n v="41614906"/>
    <s v="Contributivo"/>
    <s v="19956673-06"/>
    <s v="976325."/>
    <n v="1"/>
    <n v="1"/>
    <s v="CARBOXIMETILCELULOSA SODICA 10 mg/mL"/>
    <s v="SOL OFT"/>
    <s v="10 mg/mL"/>
    <m/>
    <n v="1"/>
    <s v="13888.00"/>
    <n v="13888"/>
    <s v="0.00"/>
    <n v="0"/>
    <n v="0"/>
    <n v="13888"/>
    <d v="2025-11-01T00:00:00"/>
    <s v="A"/>
    <d v="2025-11-01T00:00:00"/>
    <s v="I10X"/>
    <n v="1151959367"/>
    <s v="JUAN DAVID DIAZ RENDON"/>
    <s v="MEDICO GENERAL"/>
    <s v="SENA-EVENTO"/>
    <x v="1"/>
    <n v="11012"/>
    <n v="41976"/>
    <x v="21"/>
    <x v="1"/>
    <s v="RUBIELA"/>
    <s v="PEREZ GIRON"/>
    <n v="247628"/>
    <s v="FREEGEN 1 SOL OFTALMICA"/>
    <n v="53131233"/>
    <s v="ISABEL CRISTINA HORTUA OSPINA"/>
    <x v="21"/>
    <x v="9"/>
  </r>
  <r>
    <x v="21"/>
    <x v="9"/>
    <n v="2"/>
    <n v="1"/>
    <s v="890.303.208-5"/>
    <s v="CC"/>
    <n v="41614906"/>
    <s v="Contributivo"/>
    <s v="20083126-06"/>
    <s v="976325."/>
    <n v="2"/>
    <n v="1"/>
    <s v="ACETAMINOFEN - TIOCOLCHICOSIDO 325 - 4 mg - mg"/>
    <s v="TAB"/>
    <s v="325 - 4 mg - mg"/>
    <m/>
    <n v="14"/>
    <s v="5372.00"/>
    <n v="75208"/>
    <s v="0.00"/>
    <n v="0"/>
    <n v="0"/>
    <n v="75208"/>
    <d v="2025-11-01T00:00:00"/>
    <s v="A"/>
    <d v="2025-11-01T00:00:00"/>
    <s v="I10X"/>
    <n v="1151959367"/>
    <s v="JUAN DAVID DIAZ RENDON"/>
    <s v="MEDICO GENERAL"/>
    <s v="SENA-EVENTO"/>
    <x v="1"/>
    <n v="11012"/>
    <n v="41976"/>
    <x v="21"/>
    <x v="1"/>
    <s v="RUBIELA"/>
    <s v="PEREZ GIRON"/>
    <n v="274905"/>
    <s v="FLEXIMAX ACE TAB REC 3254MG"/>
    <n v="53131233"/>
    <s v="ISABEL CRISTINA HORTUA OSPINA"/>
    <x v="21"/>
    <x v="9"/>
  </r>
  <r>
    <x v="21"/>
    <x v="9"/>
    <n v="2"/>
    <n v="1"/>
    <s v="890.303.208-5"/>
    <s v="CC"/>
    <n v="41614906"/>
    <s v="Contributivo"/>
    <s v="20027038-03"/>
    <s v="976325.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1T00:00:00"/>
    <s v="A"/>
    <d v="2025-11-01T00:00:00"/>
    <s v="I10X"/>
    <n v="1151959367"/>
    <s v="JUAN DAVID DIAZ RENDON"/>
    <s v="MEDICO GENERAL"/>
    <s v="SENA-EVENTO"/>
    <x v="1"/>
    <n v="11012"/>
    <n v="41976"/>
    <x v="21"/>
    <x v="1"/>
    <s v="RUBIELA"/>
    <s v="PEREZ GIRON"/>
    <n v="238602"/>
    <s v="GAVISCON DOBLE ACCION SUSPENSION ORAL"/>
    <n v="53131233"/>
    <s v="ISABEL CRISTINA HORTUA OSPINA"/>
    <x v="21"/>
    <x v="9"/>
  </r>
  <r>
    <x v="21"/>
    <x v="9"/>
    <n v="2"/>
    <n v="1"/>
    <s v="890.303.208-5"/>
    <s v="CC"/>
    <n v="41614906"/>
    <s v="Contributivo"/>
    <s v="20052598-02"/>
    <s v="976325."/>
    <n v="2"/>
    <n v="1"/>
    <s v="HIDROSMINA 200 mg"/>
    <s v="CAP"/>
    <s v="200 mg"/>
    <m/>
    <n v="30"/>
    <s v="662.00"/>
    <n v="19860"/>
    <s v="0.00"/>
    <n v="0"/>
    <n v="0"/>
    <n v="19860"/>
    <d v="2025-11-01T00:00:00"/>
    <s v="A"/>
    <d v="2025-11-01T00:00:00"/>
    <s v="I10X"/>
    <n v="1151959367"/>
    <s v="JUAN DAVID DIAZ RENDON"/>
    <s v="MEDICO GENERAL"/>
    <s v="SENA-EVENTO"/>
    <x v="1"/>
    <n v="11012"/>
    <n v="41976"/>
    <x v="21"/>
    <x v="1"/>
    <s v="RUBIELA"/>
    <s v="PEREZ GIRON"/>
    <n v="247918"/>
    <s v="VENOSMIL 200MG CAPSULA"/>
    <n v="53131233"/>
    <s v="ISABEL CRISTINA HORTUA OSPINA"/>
    <x v="21"/>
    <x v="9"/>
  </r>
  <r>
    <x v="22"/>
    <x v="7"/>
    <n v="2"/>
    <n v="1"/>
    <s v="890.303.208-5"/>
    <s v="CC"/>
    <n v="20925514"/>
    <s v="Contributivo"/>
    <s v="00031462-02"/>
    <n v="986325"/>
    <n v="0"/>
    <n v="1"/>
    <s v="PICOSULFATO SODICO 5 mg"/>
    <s v="CAP"/>
    <s v="5 mg"/>
    <m/>
    <n v="20"/>
    <s v="1413.00"/>
    <n v="28260"/>
    <s v="0.00"/>
    <n v="0"/>
    <n v="0"/>
    <n v="28260"/>
    <d v="2025-11-04T00:00:00"/>
    <s v="A"/>
    <d v="2025-11-04T00:00:00"/>
    <s v="K590"/>
    <n v="1143859377"/>
    <s v="BLANCA CECILIA URRUTIA MOSQUERA"/>
    <s v="MEDICO GENERAL"/>
    <s v="SENA-EVENTO"/>
    <x v="1"/>
    <n v="11012"/>
    <n v="41978"/>
    <x v="22"/>
    <x v="1"/>
    <s v="LUZ MARINA"/>
    <s v="COLMENARES QUIN"/>
    <n v="159874"/>
    <s v="DULCOLAX BISACODILO 5 MG TAB"/>
    <n v="1006181588"/>
    <s v="DAYANA CAICEDO RODRIGUEZ"/>
    <x v="22"/>
    <x v="8"/>
  </r>
  <r>
    <x v="22"/>
    <x v="7"/>
    <n v="2"/>
    <n v="1"/>
    <s v="890.303.208-5"/>
    <s v="CC"/>
    <n v="20925514"/>
    <s v="Contributivo"/>
    <s v="20126621-02"/>
    <n v="986325"/>
    <n v="2"/>
    <n v="1"/>
    <s v="POLIETILENGLICOL 3350 100 g"/>
    <s v="POL SOL"/>
    <s v="100 g"/>
    <m/>
    <n v="36"/>
    <s v="9125.00"/>
    <n v="328500"/>
    <s v="0.00"/>
    <n v="0"/>
    <n v="0"/>
    <n v="328500"/>
    <d v="2025-11-04T00:00:00"/>
    <s v="A"/>
    <d v="2025-11-04T00:00:00"/>
    <s v="K590"/>
    <n v="1143859377"/>
    <s v="BLANCA CECILIA URRUTIA MOSQUERA"/>
    <s v="MEDICO GENERAL"/>
    <s v="SENA-EVENTO"/>
    <x v="1"/>
    <n v="11012"/>
    <n v="41978"/>
    <x v="22"/>
    <x v="1"/>
    <s v="LUZ MARINA"/>
    <s v="COLMENARES QUIN"/>
    <n v="254942"/>
    <s v="PEG POLIET 3350 POLVO SOBRE"/>
    <n v="1006181588"/>
    <s v="DAYANA CAICEDO RODRIGUEZ"/>
    <x v="22"/>
    <x v="8"/>
  </r>
  <r>
    <x v="22"/>
    <x v="7"/>
    <n v="2"/>
    <n v="1"/>
    <s v="890.303.208-5"/>
    <s v="CC"/>
    <n v="20925514"/>
    <s v="Contributivo"/>
    <s v="20104115-04"/>
    <n v="986325"/>
    <n v="2"/>
    <n v="1"/>
    <s v="VITAMINA D3 (COLECALCIFEROL) 700"/>
    <s v="TAB"/>
    <n v="700"/>
    <m/>
    <n v="4"/>
    <s v="1191.00"/>
    <n v="4764"/>
    <s v="0.00"/>
    <n v="0"/>
    <n v="0"/>
    <n v="4764"/>
    <d v="2025-11-04T00:00:00"/>
    <s v="A"/>
    <d v="2025-11-04T00:00:00"/>
    <s v="K590"/>
    <n v="1143859377"/>
    <s v="BLANCA CECILIA URRUTIA MOSQUERA"/>
    <s v="MEDICO GENERAL"/>
    <s v="SENA-EVENTO"/>
    <x v="1"/>
    <n v="11012"/>
    <n v="41978"/>
    <x v="22"/>
    <x v="1"/>
    <s v="LUZ MARINA"/>
    <s v="COLMENARES QUIN"/>
    <n v="275046"/>
    <s v="DEFEROL 7000UI CAPSULA BLANDA"/>
    <n v="1006181588"/>
    <s v="DAYANA CAICEDO RODRIGUEZ"/>
    <x v="22"/>
    <x v="8"/>
  </r>
  <r>
    <x v="23"/>
    <x v="8"/>
    <n v="2"/>
    <n v="1"/>
    <s v="890.303.208-5"/>
    <s v="CC"/>
    <n v="31145476"/>
    <s v="Contributivo"/>
    <s v="20062937-08"/>
    <n v="986025"/>
    <n v="2"/>
    <n v="1"/>
    <s v="VITAMINA D3 (COLECALCIFEROL) 2000 (2)"/>
    <s v="TAB"/>
    <s v="2000 (2)"/>
    <m/>
    <n v="60"/>
    <s v="409.00"/>
    <n v="24540"/>
    <s v="0.00"/>
    <n v="0"/>
    <n v="0"/>
    <n v="24540"/>
    <d v="2025-11-04T00:00:00"/>
    <s v="A"/>
    <d v="2025-11-04T00:00:00"/>
    <s v="I10X"/>
    <n v="1151959367"/>
    <s v="JUAN DAVID DIAZ RENDON"/>
    <s v="MEDICO GENERAL"/>
    <s v="SENA-EVENTO"/>
    <x v="1"/>
    <n v="11012"/>
    <n v="41979"/>
    <x v="23"/>
    <x v="1"/>
    <s v="ANABOLENA"/>
    <s v="AROS DE TASCON"/>
    <n v="300243"/>
    <s v="FARMA D 2000UI CAPSULA FRASCO"/>
    <n v="1006181588"/>
    <s v="DAYANA CAICEDO RODRIGUEZ"/>
    <x v="23"/>
    <x v="9"/>
  </r>
  <r>
    <x v="23"/>
    <x v="8"/>
    <n v="2"/>
    <n v="1"/>
    <s v="890.303.208-5"/>
    <s v="CC"/>
    <n v="31145476"/>
    <s v="Contributivo"/>
    <s v="20016430-01"/>
    <n v="986025"/>
    <n v="2"/>
    <n v="1"/>
    <s v="ROSUVASTATINA 20 mg"/>
    <s v="TAB"/>
    <s v="20 mg"/>
    <m/>
    <n v="28"/>
    <s v="288.00"/>
    <n v="8064"/>
    <s v="0.00"/>
    <n v="0"/>
    <n v="0"/>
    <n v="8064"/>
    <d v="2025-11-04T00:00:00"/>
    <s v="A"/>
    <d v="2025-11-04T00:00:00"/>
    <s v="I10X"/>
    <n v="1151959367"/>
    <s v="JUAN DAVID DIAZ RENDON"/>
    <s v="MEDICO GENERAL"/>
    <s v="SENA-EVENTO"/>
    <x v="1"/>
    <n v="11012"/>
    <n v="41979"/>
    <x v="23"/>
    <x v="1"/>
    <s v="ANABOLENA"/>
    <s v="AROS DE TASCON"/>
    <n v="237491"/>
    <s v="ROSUVASTATI 20MG TABLETAS RECUBIERTAS"/>
    <n v="1006181588"/>
    <s v="DAYANA CAICEDO RODRIGUEZ"/>
    <x v="23"/>
    <x v="9"/>
  </r>
  <r>
    <x v="23"/>
    <x v="8"/>
    <n v="2"/>
    <n v="1"/>
    <s v="890.303.208-5"/>
    <s v="CC"/>
    <n v="31145476"/>
    <s v="Contributivo"/>
    <s v="20003175-05"/>
    <n v="986025"/>
    <n v="2"/>
    <n v="1"/>
    <s v="LOSARTAN 50 mg"/>
    <s v="TAB"/>
    <s v="50 mg"/>
    <m/>
    <n v="60"/>
    <s v="9439.00"/>
    <n v="566340"/>
    <s v="0.00"/>
    <n v="0"/>
    <n v="0"/>
    <n v="566340"/>
    <d v="2025-11-12T00:00:00"/>
    <s v="A"/>
    <d v="2025-11-12T00:00:00"/>
    <s v="I10X"/>
    <n v="1151959367"/>
    <s v="JUAN DAVID DIAZ RENDON"/>
    <s v="MEDICO GENERAL"/>
    <s v="SENA-EVENTO"/>
    <x v="1"/>
    <n v="11012"/>
    <n v="41979"/>
    <x v="23"/>
    <x v="1"/>
    <s v="ANABOLENA"/>
    <s v="AROS DE TASCON"/>
    <n v="173719"/>
    <s v="SATOREN 50MG TABLETAS"/>
    <n v="1006181588"/>
    <s v="DAYANA CAICEDO RODRIGUEZ"/>
    <x v="23"/>
    <x v="9"/>
  </r>
  <r>
    <x v="24"/>
    <x v="7"/>
    <n v="2"/>
    <n v="1"/>
    <s v="890.303.208-5"/>
    <s v="CC"/>
    <n v="31137060"/>
    <s v="Contributivo"/>
    <s v="20088450-03"/>
    <n v="957425"/>
    <n v="2"/>
    <n v="1"/>
    <s v="VORTIOXETINA 10MG"/>
    <s v="TAB"/>
    <s v="10MG"/>
    <m/>
    <n v="14"/>
    <s v="3673.00"/>
    <n v="51422"/>
    <s v="0.00"/>
    <n v="0"/>
    <n v="0"/>
    <n v="51422"/>
    <d v="2025-11-04T00:00:00"/>
    <s v="A"/>
    <d v="2025-11-04T00:00:00"/>
    <s v="H028"/>
    <n v="1151959367"/>
    <s v="JUAN DAVID DIAZ RENDON"/>
    <s v="MEDICO GENERAL"/>
    <s v="SENA-EVENTO"/>
    <x v="1"/>
    <n v="11012"/>
    <n v="41980"/>
    <x v="24"/>
    <x v="2"/>
    <s v="TERESA"/>
    <s v="GUZMAN DE GUZMA"/>
    <n v="264294"/>
    <s v="BRINTELLIX 10MG TABLETA RECUBIE"/>
    <n v="1116234593"/>
    <s v="YEIMY LORENA GOMEZ MESA"/>
    <x v="24"/>
    <x v="8"/>
  </r>
  <r>
    <x v="24"/>
    <x v="7"/>
    <n v="2"/>
    <n v="1"/>
    <s v="890.303.208-5"/>
    <s v="CC"/>
    <n v="31137060"/>
    <s v="Contributivo"/>
    <s v="19931060-01"/>
    <n v="957425"/>
    <n v="1"/>
    <n v="1"/>
    <s v="FLUOROMETALONA 1 mg/mL"/>
    <s v="SUSP OF"/>
    <s v="1 mg/mL"/>
    <m/>
    <n v="1"/>
    <s v="60687.00"/>
    <n v="60687"/>
    <s v="0.00"/>
    <n v="0"/>
    <n v="0"/>
    <n v="60687"/>
    <d v="2025-11-04T00:00:00"/>
    <s v="A"/>
    <d v="2025-11-04T00:00:00"/>
    <s v="H028"/>
    <n v="1151959367"/>
    <s v="JUAN DAVID DIAZ RENDON"/>
    <s v="MEDICO GENERAL"/>
    <s v="SENA-EVENTO"/>
    <x v="1"/>
    <n v="11012"/>
    <n v="41980"/>
    <x v="24"/>
    <x v="2"/>
    <s v="TERESA"/>
    <s v="GUZMAN DE GUZMA"/>
    <n v="84921"/>
    <s v="FLUOROMETALONA 1 SUSPENSION OFTALM"/>
    <n v="1116234593"/>
    <s v="YEIMY LORENA GOMEZ MESA"/>
    <x v="24"/>
    <x v="8"/>
  </r>
  <r>
    <x v="24"/>
    <x v="7"/>
    <n v="2"/>
    <n v="1"/>
    <s v="890.303.208-5"/>
    <s v="CC"/>
    <n v="31137060"/>
    <s v="Contributivo"/>
    <s v="19934541-01"/>
    <n v="9574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4T00:00:00"/>
    <s v="A"/>
    <d v="2025-11-04T00:00:00"/>
    <s v="H028"/>
    <n v="1151959367"/>
    <s v="JUAN DAVID DIAZ RENDON"/>
    <s v="MEDICO GENERAL"/>
    <s v="SENA-EVENTO"/>
    <x v="1"/>
    <n v="11012"/>
    <n v="41980"/>
    <x v="24"/>
    <x v="2"/>
    <s v="TERESA"/>
    <s v="GUZMAN DE GUZMA"/>
    <n v="247626"/>
    <s v="FREEGEN 15ML SOL OFT"/>
    <n v="1116234593"/>
    <s v="YEIMY LORENA GOMEZ MESA"/>
    <x v="24"/>
    <x v="8"/>
  </r>
  <r>
    <x v="25"/>
    <x v="7"/>
    <n v="2"/>
    <n v="1"/>
    <s v="890.303.208-5"/>
    <s v="CC"/>
    <n v="30270045"/>
    <s v="Contributivo"/>
    <s v="00043442-02"/>
    <n v="958425"/>
    <n v="0"/>
    <n v="1"/>
    <s v="HIDROXIDO DE ALUMINIO - HIDROXIDO DE MAGNESIO - SIMETICONA ( 4 g/100 mL - 4 g/100 mL - 0.4 "/>
    <s v="SUSP OR"/>
    <s v="4 g/100 mL - 4 g/100 mL - 0.4 "/>
    <m/>
    <n v="6"/>
    <s v="13364.00"/>
    <n v="80184"/>
    <s v="0.00"/>
    <n v="0"/>
    <n v="0"/>
    <n v="80184"/>
    <d v="2025-11-04T00:00:00"/>
    <s v="A"/>
    <d v="2025-11-04T00:00:00"/>
    <s v="Z719"/>
    <n v="1143859377"/>
    <s v="BLANCA CECILIA URRUTIA MOSQUERA"/>
    <s v="MEDICO GENERAL"/>
    <s v="SENA-EVENTO"/>
    <x v="1"/>
    <n v="11012"/>
    <n v="41981"/>
    <x v="25"/>
    <x v="1"/>
    <s v="DIONICIA DENICE"/>
    <s v="ANGULO RIOS"/>
    <n v="75415"/>
    <s v="ANTIACIDO MK 150ML SUSPENSION"/>
    <n v="31308162"/>
    <s v="MIRIAM YUDNERY BARRIOS"/>
    <x v="25"/>
    <x v="8"/>
  </r>
  <r>
    <x v="26"/>
    <x v="7"/>
    <n v="2"/>
    <n v="1"/>
    <s v="890.303.208-5"/>
    <s v="CC"/>
    <n v="38856327"/>
    <s v="Contributivo"/>
    <n v="305192"/>
    <n v="967625"/>
    <n v="3"/>
    <n v="1"/>
    <s v="OXIDO DE MAGNESIO 400 mg"/>
    <s v="TAB"/>
    <s v="400 mg"/>
    <m/>
    <n v="100"/>
    <s v="525.00"/>
    <n v="44118"/>
    <s v="19.00"/>
    <n v="8382"/>
    <n v="0"/>
    <n v="52500"/>
    <d v="2025-11-04T00:00:00"/>
    <s v="A"/>
    <d v="2025-11-04T00:00:00"/>
    <s v="E213"/>
    <n v="91256338"/>
    <s v="ANDRES MAURICIO JACOME"/>
    <s v="MEDICINA GENERAL"/>
    <s v="SENA-EVENTO"/>
    <x v="1"/>
    <n v="11012"/>
    <n v="41984"/>
    <x v="26"/>
    <x v="1"/>
    <s v="BLANCA LIGIA"/>
    <s v="CASTA?O CANO"/>
    <n v="305192"/>
    <s v="SUPER MAGNESIUM HEALTHY AMERICA 400MG CAPSULA FRAS"/>
    <n v="53131233"/>
    <s v="ISABEL CRISTINA HORTUA OSPINA"/>
    <x v="26"/>
    <x v="8"/>
  </r>
  <r>
    <x v="27"/>
    <x v="7"/>
    <n v="2"/>
    <n v="1"/>
    <s v="890.303.208-5"/>
    <s v="CC"/>
    <n v="1114837257"/>
    <s v="Contributivo"/>
    <s v="20082013-03"/>
    <n v="923625"/>
    <n v="2"/>
    <n v="1"/>
    <s v="IVERMECTINA 0.1 (0.1)"/>
    <s v="TAB"/>
    <s v="0.1 (0.1)"/>
    <m/>
    <n v="1"/>
    <s v="188194.00"/>
    <n v="188194"/>
    <s v="0.00"/>
    <n v="0"/>
    <n v="0"/>
    <n v="188194"/>
    <d v="2025-11-04T00:00:00"/>
    <s v="A"/>
    <d v="2025-11-04T00:00:00"/>
    <s v="L709"/>
    <n v="91256338"/>
    <s v="ANDRES MAURICIO JACOME"/>
    <s v="MEDICINA GENERAL"/>
    <s v="SENA-EVENTO"/>
    <x v="1"/>
    <n v="11012"/>
    <n v="41986"/>
    <x v="27"/>
    <x v="1"/>
    <s v="MARIA ISABEL"/>
    <s v="ALDANA CARRANZA"/>
    <n v="262167"/>
    <s v="SOOLANTRA 1 30GR CREMA TOPICA TUBO COLAP"/>
    <n v="53131233"/>
    <s v="ISABEL CRISTINA HORTUA OSPINA"/>
    <x v="27"/>
    <x v="8"/>
  </r>
  <r>
    <x v="27"/>
    <x v="7"/>
    <n v="2"/>
    <n v="1"/>
    <s v="890.303.208-5"/>
    <s v="CC"/>
    <n v="1114837257"/>
    <s v="Contributivo"/>
    <s v="20033133-02"/>
    <n v="923625"/>
    <n v="2"/>
    <n v="1"/>
    <s v="ACIDO AZELAICO 15 %"/>
    <s v="GELTOP"/>
    <n v="0.15"/>
    <m/>
    <n v="1"/>
    <s v="122020.00"/>
    <n v="122020"/>
    <s v="0.00"/>
    <n v="0"/>
    <n v="0"/>
    <n v="122020"/>
    <d v="2025-11-04T00:00:00"/>
    <s v="A"/>
    <d v="2025-11-04T00:00:00"/>
    <s v="L709"/>
    <n v="91256338"/>
    <s v="ANDRES MAURICIO JACOME"/>
    <s v="MEDICINA GENERAL"/>
    <s v="SENA-EVENTO"/>
    <x v="1"/>
    <n v="11012"/>
    <n v="41986"/>
    <x v="27"/>
    <x v="1"/>
    <s v="MARIA ISABEL"/>
    <s v="ALDANA CARRANZA"/>
    <n v="230513"/>
    <s v="ROZELAIC 15 GEL TOPICO"/>
    <n v="53131233"/>
    <s v="ISABEL CRISTINA HORTUA OSPINA"/>
    <x v="27"/>
    <x v="8"/>
  </r>
  <r>
    <x v="27"/>
    <x v="7"/>
    <n v="2"/>
    <n v="1"/>
    <s v="890.303.208-5"/>
    <s v="CC"/>
    <n v="1114837257"/>
    <s v="Contributivo"/>
    <s v="20173007-01"/>
    <n v="923625"/>
    <n v="2"/>
    <n v="1"/>
    <s v="PEROXIDO DE BENZOILO - ADAPALENO 2.5 - 0.3"/>
    <s v="TAB"/>
    <s v="2.5 - 0.3"/>
    <m/>
    <n v="1"/>
    <s v="128403.00"/>
    <n v="128403"/>
    <s v="0.00"/>
    <n v="0"/>
    <n v="0"/>
    <n v="128403"/>
    <d v="2025-11-04T00:00:00"/>
    <s v="A"/>
    <d v="2025-11-04T00:00:00"/>
    <s v="L709"/>
    <n v="91256338"/>
    <s v="ANDRES MAURICIO JACOME"/>
    <s v="MEDICINA GENERAL"/>
    <s v="SENA-EVENTO"/>
    <x v="1"/>
    <n v="11012"/>
    <n v="41986"/>
    <x v="27"/>
    <x v="1"/>
    <s v="MARIA ISABEL"/>
    <s v="ALDANA CARRANZA"/>
    <n v="303461"/>
    <s v="ZUDENINA PB MEGALABS FORTE0325GEL TUBO"/>
    <n v="53131233"/>
    <s v="ISABEL CRISTINA HORTUA OSPINA"/>
    <x v="27"/>
    <x v="8"/>
  </r>
  <r>
    <x v="28"/>
    <x v="4"/>
    <n v="2"/>
    <n v="1"/>
    <s v="890.303.208-5"/>
    <s v="CC"/>
    <n v="66656716"/>
    <s v="Contributivo"/>
    <s v="00226463-02"/>
    <n v="974125"/>
    <n v="0"/>
    <n v="1"/>
    <s v="CLONIXINATO DE LISINA - ERGOTAMINA 125 mg - 1 mg"/>
    <s v="TAB"/>
    <s v="125 mg - 1 mg"/>
    <m/>
    <n v="10"/>
    <s v="3254.00"/>
    <n v="32540"/>
    <s v="0.00"/>
    <n v="0"/>
    <n v="0"/>
    <n v="32540"/>
    <d v="2025-11-04T00:00:00"/>
    <s v="A"/>
    <d v="2025-11-04T00:00:00"/>
    <s v="F510"/>
    <n v="91256338"/>
    <s v="ANDRES MAURICIO JACOME"/>
    <s v="MEDICINA GENERAL"/>
    <s v="SENA-EVENTO"/>
    <x v="1"/>
    <n v="11012"/>
    <n v="41996"/>
    <x v="28"/>
    <x v="1"/>
    <s v="LUZ ANGELA"/>
    <s v="CARRANZA CHAGUE"/>
    <n v="173615"/>
    <s v="MIGRADORIXINA 1251MG TABLETAS"/>
    <n v="31308162"/>
    <s v="MIRIAM YUDNERY BARRIOS"/>
    <x v="28"/>
    <x v="5"/>
  </r>
  <r>
    <x v="28"/>
    <x v="4"/>
    <n v="2"/>
    <n v="1"/>
    <s v="890.303.208-5"/>
    <s v="CC"/>
    <n v="66656716"/>
    <s v="Contributivo"/>
    <s v="00226463-02"/>
    <n v="974125"/>
    <n v="0"/>
    <n v="1"/>
    <s v="CLONIXINATO DE LISINA - ERGOTAMINA 125 mg - 1 mg"/>
    <s v="TAB"/>
    <s v="125 mg - 1 mg"/>
    <m/>
    <n v="10"/>
    <s v="3254.00"/>
    <n v="32540"/>
    <s v="0.00"/>
    <n v="0"/>
    <n v="0"/>
    <n v="32540"/>
    <d v="2025-11-14T00:00:00"/>
    <s v="A"/>
    <d v="2025-11-14T00:00:00"/>
    <s v="F510"/>
    <n v="91256338"/>
    <s v="ANDRES MAURICIO JACOME"/>
    <s v="MEDICINA GENERAL"/>
    <s v="SENA-EVENTO"/>
    <x v="1"/>
    <n v="11012"/>
    <n v="41996"/>
    <x v="28"/>
    <x v="1"/>
    <s v="LUZ ANGELA"/>
    <s v="CARRANZA CHAGUE"/>
    <n v="173615"/>
    <s v="MIGRADORIXINA 1251MG TABLETAS"/>
    <n v="31308162"/>
    <s v="MIRIAM YUDNERY BARRIOS"/>
    <x v="28"/>
    <x v="5"/>
  </r>
  <r>
    <x v="28"/>
    <x v="4"/>
    <n v="2"/>
    <n v="1"/>
    <s v="890.303.208-5"/>
    <s v="CC"/>
    <n v="66656716"/>
    <s v="Contributivo"/>
    <s v="20070927-04"/>
    <n v="974125"/>
    <n v="2"/>
    <n v="1"/>
    <s v="MELATONINA 2"/>
    <s v="TAB"/>
    <n v="2"/>
    <m/>
    <n v="30"/>
    <s v="9436.00"/>
    <n v="283080"/>
    <s v="0.00"/>
    <n v="0"/>
    <n v="0"/>
    <n v="283080"/>
    <d v="2025-11-14T00:00:00"/>
    <s v="A"/>
    <d v="2025-11-14T00:00:00"/>
    <s v="F510"/>
    <n v="91256338"/>
    <s v="ANDRES MAURICIO JACOME"/>
    <s v="MEDICINA GENERAL"/>
    <s v="SENA-EVENTO"/>
    <x v="1"/>
    <n v="11012"/>
    <n v="41996"/>
    <x v="28"/>
    <x v="1"/>
    <s v="LUZ ANGELA"/>
    <s v="CARRANZA CHAGUE"/>
    <n v="269311"/>
    <s v="CIRCADIN 2MG BIOPAS INT TAB LIB PROLONG CADA UNO"/>
    <n v="31308162"/>
    <s v="MIRIAM YUDNERY BARRIOS"/>
    <x v="28"/>
    <x v="5"/>
  </r>
  <r>
    <x v="29"/>
    <x v="7"/>
    <n v="2"/>
    <n v="1"/>
    <s v="890.303.208-5"/>
    <s v="CC"/>
    <n v="38971701"/>
    <s v="Contributivo"/>
    <s v="19994456-05"/>
    <n v="990025"/>
    <n v="1"/>
    <n v="1"/>
    <s v="ROSUVASTATINA 10 mg"/>
    <s v="TAB"/>
    <s v="10 mg"/>
    <m/>
    <n v="20"/>
    <s v="13729.00"/>
    <n v="274580"/>
    <s v="0.00"/>
    <n v="0"/>
    <n v="0"/>
    <n v="27458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176143"/>
    <s v="CARDIOMAX 10MG TABLETAS"/>
    <n v="31308162"/>
    <s v="MIRIAM YUDNERY BARRIOS"/>
    <x v="29"/>
    <x v="8"/>
  </r>
  <r>
    <x v="29"/>
    <x v="7"/>
    <n v="2"/>
    <n v="1"/>
    <s v="890.303.208-5"/>
    <s v="CC"/>
    <n v="38971701"/>
    <s v="Contributivo"/>
    <s v="20168919-02"/>
    <n v="9900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311021"/>
    <s v="GASTROFAST ADVA TECNOQUIMIC INT SUSPENSION ORAL FR"/>
    <n v="31308162"/>
    <s v="MIRIAM YUDNERY BARRIOS"/>
    <x v="29"/>
    <x v="8"/>
  </r>
  <r>
    <x v="29"/>
    <x v="7"/>
    <n v="2"/>
    <n v="1"/>
    <s v="890.303.208-5"/>
    <s v="CC"/>
    <n v="38971701"/>
    <s v="Contributivo"/>
    <s v="19908192-07"/>
    <n v="990025"/>
    <n v="1"/>
    <n v="1"/>
    <s v="BISOPROLOL 2.5 mg"/>
    <s v="TAB"/>
    <s v="2.5 mg"/>
    <m/>
    <n v="30"/>
    <s v="350.00"/>
    <n v="10500"/>
    <s v="0.00"/>
    <n v="0"/>
    <n v="0"/>
    <n v="1050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214101"/>
    <s v="CONCOR 25MG TABLETAS"/>
    <n v="31308162"/>
    <s v="MIRIAM YUDNERY BARRIOS"/>
    <x v="29"/>
    <x v="8"/>
  </r>
  <r>
    <x v="29"/>
    <x v="7"/>
    <n v="2"/>
    <n v="1"/>
    <s v="890.303.208-5"/>
    <s v="CC"/>
    <n v="38971701"/>
    <s v="Contributivo"/>
    <s v="20029235-10"/>
    <n v="990025"/>
    <n v="2"/>
    <n v="1"/>
    <s v="RIVAROXABAN 20 mg"/>
    <s v="TAB"/>
    <s v="20 mg"/>
    <m/>
    <n v="30"/>
    <s v="7432.00"/>
    <n v="222960"/>
    <s v="0.00"/>
    <n v="0"/>
    <n v="0"/>
    <n v="22296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303108"/>
    <s v="XARELTO 20MG BAYER    INT COMPRIMIDO RECU CADA UNO"/>
    <n v="31308162"/>
    <s v="MIRIAM YUDNERY BARRIOS"/>
    <x v="29"/>
    <x v="8"/>
  </r>
  <r>
    <x v="29"/>
    <x v="7"/>
    <n v="2"/>
    <n v="1"/>
    <s v="890.303.208-5"/>
    <s v="CC"/>
    <n v="38971701"/>
    <s v="Contributivo"/>
    <s v="20023734-06"/>
    <n v="990025"/>
    <n v="2"/>
    <n v="1"/>
    <s v="OLMESARTAN 40 mg"/>
    <s v="TAB"/>
    <s v="40 mg"/>
    <m/>
    <n v="28"/>
    <s v="1782.00"/>
    <n v="49896"/>
    <s v="0.00"/>
    <n v="0"/>
    <n v="0"/>
    <n v="49896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210674"/>
    <s v="ILTUX 40MG TABLETAS"/>
    <n v="31308162"/>
    <s v="MIRIAM YUDNERY BARRIOS"/>
    <x v="29"/>
    <x v="8"/>
  </r>
  <r>
    <x v="29"/>
    <x v="7"/>
    <n v="2"/>
    <n v="1"/>
    <s v="890.303.208-5"/>
    <s v="CC"/>
    <n v="38971701"/>
    <s v="Contributivo"/>
    <s v="20138398-05"/>
    <n v="990025"/>
    <n v="2"/>
    <n v="1"/>
    <s v="ACETAMINOFEN 500 mg"/>
    <s v="TAB"/>
    <s v="500 mg"/>
    <m/>
    <n v="40"/>
    <s v="782.00"/>
    <n v="31280"/>
    <s v="0.00"/>
    <n v="0"/>
    <n v="0"/>
    <n v="3128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316305"/>
    <s v="DOLEX AVANZADO HALEON 500MG TABLETA BLISTER"/>
    <n v="31308162"/>
    <s v="MIRIAM YUDNERY BARRIOS"/>
    <x v="29"/>
    <x v="8"/>
  </r>
  <r>
    <x v="29"/>
    <x v="7"/>
    <n v="2"/>
    <n v="1"/>
    <s v="890.303.208-5"/>
    <s v="CC"/>
    <n v="38971701"/>
    <s v="Contributivo"/>
    <s v="00045820-04"/>
    <n v="990025"/>
    <n v="0"/>
    <n v="1"/>
    <s v="PROPAFENONA 150 mg"/>
    <s v="TAB"/>
    <s v="150 mg"/>
    <m/>
    <n v="60"/>
    <s v="7818.00"/>
    <n v="469080"/>
    <s v="0.00"/>
    <n v="0"/>
    <n v="0"/>
    <n v="46908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1444"/>
    <s v="RYTMONORM 150MG ABBOTT AGOTADO TABLETAS CAJA"/>
    <n v="31308162"/>
    <s v="MIRIAM YUDNERY BARRIOS"/>
    <x v="29"/>
    <x v="8"/>
  </r>
  <r>
    <x v="29"/>
    <x v="7"/>
    <n v="2"/>
    <n v="1"/>
    <s v="890.303.208-5"/>
    <s v="CC"/>
    <n v="38971701"/>
    <s v="Contributivo"/>
    <s v="19994205-08"/>
    <n v="990025"/>
    <n v="1"/>
    <n v="1"/>
    <s v="BETAHISTINA 24 mg"/>
    <s v="TAB"/>
    <s v="24 mg"/>
    <m/>
    <n v="20"/>
    <s v="5074.00"/>
    <n v="101480"/>
    <s v="0.00"/>
    <n v="0"/>
    <n v="0"/>
    <n v="101480"/>
    <d v="2025-11-04T00:00:00"/>
    <s v="A"/>
    <d v="2025-11-04T00:00:00"/>
    <s v="H813"/>
    <n v="91256338"/>
    <s v="ANDRES MAURICIO JACOME"/>
    <s v="MEDICINA GENERAL"/>
    <s v="SENA-EVENTO"/>
    <x v="1"/>
    <n v="11012"/>
    <n v="41998"/>
    <x v="29"/>
    <x v="1"/>
    <s v="BETTY"/>
    <s v="LOPEZ DE THORNE"/>
    <n v="316473"/>
    <s v="BETASERC 24MG ABBOTT INT TABLETA CADA UNO"/>
    <n v="31308162"/>
    <s v="MIRIAM YUDNERY BARRIOS"/>
    <x v="29"/>
    <x v="8"/>
  </r>
  <r>
    <x v="30"/>
    <x v="5"/>
    <n v="2"/>
    <n v="1"/>
    <s v="890.303.208-5"/>
    <s v="CC"/>
    <n v="31275034"/>
    <s v="Contributivo"/>
    <s v="20023909-01"/>
    <n v="979325"/>
    <n v="2"/>
    <n v="1"/>
    <s v="AZATIOPRINA 50 mg"/>
    <s v="TAB"/>
    <s v="50 mg"/>
    <m/>
    <n v="30"/>
    <s v="327.00"/>
    <n v="9810"/>
    <s v="0.00"/>
    <n v="0"/>
    <n v="0"/>
    <n v="9810"/>
    <d v="2025-11-05T00:00:00"/>
    <s v="A"/>
    <d v="2025-11-05T00:00:00"/>
    <s v="D689"/>
    <n v="1143859377"/>
    <s v="BLANCA CECILIA URRUTIA MOSQUERA"/>
    <s v="MEDICO GENERAL"/>
    <s v="SENA-EVENTO"/>
    <x v="1"/>
    <n v="11012"/>
    <n v="41999"/>
    <x v="30"/>
    <x v="1"/>
    <s v="LUCILA FANNY"/>
    <s v="GUIDO DE BETANC"/>
    <n v="245264"/>
    <s v="AZATIOPRINA 50 MG TABLETAS"/>
    <n v="6097884"/>
    <s v="LUIS EDUARDO PINEDA VANEGAS"/>
    <x v="30"/>
    <x v="6"/>
  </r>
  <r>
    <x v="31"/>
    <x v="5"/>
    <n v="2"/>
    <n v="1"/>
    <s v="890.303.208-5"/>
    <s v="TI"/>
    <n v="1109686666"/>
    <s v="Contributivo"/>
    <s v="00054532-03"/>
    <n v="965225"/>
    <n v="0"/>
    <n v="1"/>
    <s v="TRIMETOPRIM - SULFAMETOXAZOL 1.6 % - 8 % (80 mg/5 mL - 400 "/>
    <s v="SUSP OR"/>
    <s v="1.6 % - 8 % (80 mg/5 mL - 400 "/>
    <m/>
    <n v="1"/>
    <s v="99223.00"/>
    <n v="99223"/>
    <s v="0.00"/>
    <n v="0"/>
    <n v="0"/>
    <n v="99223"/>
    <d v="2025-11-05T00:00:00"/>
    <s v="A"/>
    <d v="2025-11-05T00:00:00"/>
    <s v="N512"/>
    <n v="1143859377"/>
    <s v="BLANCA CECILIA URRUTIA MOSQUERA"/>
    <s v="MEDICO GENERAL"/>
    <s v="SENA-EVENTO"/>
    <x v="1"/>
    <n v="11012"/>
    <n v="42000"/>
    <x v="31"/>
    <x v="1"/>
    <s v="MATIAS"/>
    <s v="OSPINA ANGEL"/>
    <n v="103493"/>
    <s v="BACTRIM F 100ML SUSP ORAL"/>
    <n v="6097884"/>
    <s v="LUIS EDUARDO PINEDA VANEGAS"/>
    <x v="31"/>
    <x v="6"/>
  </r>
  <r>
    <x v="32"/>
    <x v="5"/>
    <n v="2"/>
    <n v="1"/>
    <s v="890.303.208-5"/>
    <s v="CC"/>
    <n v="31910929"/>
    <s v="Contributivo"/>
    <s v="20029977-04"/>
    <n v="991925"/>
    <n v="2"/>
    <n v="1"/>
    <s v="PROPILENGLICOL 6 mg/mL"/>
    <s v="SOL OFT"/>
    <s v="6 mg/mL"/>
    <m/>
    <n v="1"/>
    <s v="83055.00"/>
    <n v="83055"/>
    <s v="0.00"/>
    <n v="0"/>
    <n v="0"/>
    <n v="83055"/>
    <d v="2025-11-05T00:00:00"/>
    <s v="A"/>
    <d v="2025-11-05T00:00:00"/>
    <s v="M652"/>
    <n v="1143859377"/>
    <s v="BLANCA CECILIA URRUTIA MOSQUERA"/>
    <s v="MEDICO GENERAL"/>
    <s v="SENA-EVENTO"/>
    <x v="1"/>
    <n v="11012"/>
    <n v="42001"/>
    <x v="32"/>
    <x v="1"/>
    <s v="MARIA INES"/>
    <s v="URREA NINO"/>
    <n v="253386"/>
    <s v="SYSTANE BALANCE SOLUCION OFTALM"/>
    <n v="6097884"/>
    <s v="LUIS EDUARDO PINEDA VANEGAS"/>
    <x v="32"/>
    <x v="6"/>
  </r>
  <r>
    <x v="32"/>
    <x v="5"/>
    <n v="2"/>
    <n v="1"/>
    <s v="890.303.208-5"/>
    <s v="CC"/>
    <n v="31910929"/>
    <s v="Contributivo"/>
    <s v="20083126-06"/>
    <n v="991925"/>
    <n v="2"/>
    <n v="1"/>
    <s v="ACETAMINOFEN - TIOCOLCHICOSIDO 325 - 4 mg - mg"/>
    <s v="TAB"/>
    <s v="325 - 4 mg - mg"/>
    <m/>
    <n v="14"/>
    <s v="5372.00"/>
    <n v="75208"/>
    <s v="0.00"/>
    <n v="0"/>
    <n v="0"/>
    <n v="75208"/>
    <d v="2025-11-05T00:00:00"/>
    <s v="A"/>
    <d v="2025-11-05T00:00:00"/>
    <s v="M652"/>
    <n v="1143859377"/>
    <s v="BLANCA CECILIA URRUTIA MOSQUERA"/>
    <s v="MEDICO GENERAL"/>
    <s v="SENA-EVENTO"/>
    <x v="1"/>
    <n v="11012"/>
    <n v="42001"/>
    <x v="32"/>
    <x v="1"/>
    <s v="MARIA INES"/>
    <s v="URREA NINO"/>
    <n v="255786"/>
    <s v="FLEXIMAX ACE TABLETA RECUBIERTA"/>
    <n v="6097884"/>
    <s v="LUIS EDUARDO PINEDA VANEGAS"/>
    <x v="32"/>
    <x v="6"/>
  </r>
  <r>
    <x v="32"/>
    <x v="5"/>
    <n v="2"/>
    <n v="1"/>
    <s v="890.303.208-5"/>
    <s v="CC"/>
    <n v="31910929"/>
    <s v="Contributivo"/>
    <s v="19977789-03"/>
    <n v="991925"/>
    <n v="1"/>
    <n v="1"/>
    <s v="VALSARTAN - AMLODIPINO  160 mg - 5 mg"/>
    <s v="TAB"/>
    <s v="160 mg - 5 mg"/>
    <m/>
    <n v="28"/>
    <s v="1859.00"/>
    <n v="52052"/>
    <s v="0.00"/>
    <n v="0"/>
    <n v="0"/>
    <n v="52052"/>
    <d v="2025-11-05T00:00:00"/>
    <s v="A"/>
    <d v="2025-11-05T00:00:00"/>
    <s v="M652"/>
    <n v="1143859377"/>
    <s v="BLANCA CECILIA URRUTIA MOSQUERA"/>
    <s v="MEDICO GENERAL"/>
    <s v="SENA-EVENTO"/>
    <x v="1"/>
    <n v="11012"/>
    <n v="42001"/>
    <x v="32"/>
    <x v="1"/>
    <s v="MARIA INES"/>
    <s v="URREA NINO"/>
    <n v="208462"/>
    <s v="EXFORGE 5160MG TABLETAS"/>
    <n v="6097884"/>
    <s v="LUIS EDUARDO PINEDA VANEGAS"/>
    <x v="32"/>
    <x v="6"/>
  </r>
  <r>
    <x v="33"/>
    <x v="5"/>
    <n v="2"/>
    <n v="1"/>
    <s v="890.303.208-5"/>
    <s v="CC"/>
    <n v="34599039"/>
    <s v="Contributivo"/>
    <s v="19902126-01"/>
    <n v="975825"/>
    <n v="1"/>
    <n v="1"/>
    <s v="ESTROGENOS CONJUGADOS 0.625 mg"/>
    <s v="TAB"/>
    <s v="0.625 mg"/>
    <m/>
    <n v="28"/>
    <s v="1005.00"/>
    <n v="28140"/>
    <s v="0.00"/>
    <n v="0"/>
    <n v="0"/>
    <n v="2814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59803"/>
    <s v="ESTERMAX 0625MG TABLETAS"/>
    <n v="6097884"/>
    <s v="LUIS EDUARDO PINEDA VANEGAS"/>
    <x v="33"/>
    <x v="6"/>
  </r>
  <r>
    <x v="33"/>
    <x v="5"/>
    <n v="2"/>
    <n v="1"/>
    <s v="890.303.208-5"/>
    <s v="CC"/>
    <n v="34599039"/>
    <s v="Contributivo"/>
    <s v="00047547-01"/>
    <n v="975825"/>
    <n v="0"/>
    <n v="1"/>
    <s v="FLUOXETINA 20 mg"/>
    <s v="CAP"/>
    <s v="20 mg"/>
    <m/>
    <n v="30"/>
    <s v="206.00"/>
    <n v="6180"/>
    <s v="0.00"/>
    <n v="0"/>
    <n v="0"/>
    <n v="618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309748"/>
    <s v="FLUOXETINA 20MG CAPSULAS CADA UNO"/>
    <n v="6097884"/>
    <s v="LUIS EDUARDO PINEDA VANEGAS"/>
    <x v="33"/>
    <x v="6"/>
  </r>
  <r>
    <x v="33"/>
    <x v="5"/>
    <n v="2"/>
    <n v="1"/>
    <s v="890.303.208-5"/>
    <s v="CC"/>
    <n v="34599039"/>
    <s v="Contributivo"/>
    <s v="19940333-05"/>
    <n v="975825"/>
    <n v="1"/>
    <n v="1"/>
    <s v="NITAZOXANIDA 500 mg "/>
    <s v="TAB"/>
    <s v="500 mg "/>
    <m/>
    <n v="6"/>
    <s v="24470.00"/>
    <n v="146820"/>
    <s v="0.00"/>
    <n v="0"/>
    <n v="0"/>
    <n v="14682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113319"/>
    <s v="CELECTAN 500MG TABLETAS"/>
    <n v="6097884"/>
    <s v="LUIS EDUARDO PINEDA VANEGAS"/>
    <x v="33"/>
    <x v="6"/>
  </r>
  <r>
    <x v="33"/>
    <x v="5"/>
    <n v="2"/>
    <n v="1"/>
    <s v="890.303.208-5"/>
    <s v="CC"/>
    <n v="34599039"/>
    <s v="Contributivo"/>
    <s v="00017135-01"/>
    <n v="975825"/>
    <n v="0"/>
    <n v="1"/>
    <s v="TRAZODONA 50 mg"/>
    <s v="TAB"/>
    <s v="50 mg"/>
    <m/>
    <n v="30"/>
    <s v="107.00"/>
    <n v="3210"/>
    <s v="0.00"/>
    <n v="0"/>
    <n v="0"/>
    <n v="321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250943"/>
    <s v="TRAZODONA 50MG INT TABLETAS CADA UNO"/>
    <n v="6097884"/>
    <s v="LUIS EDUARDO PINEDA VANEGAS"/>
    <x v="33"/>
    <x v="6"/>
  </r>
  <r>
    <x v="33"/>
    <x v="5"/>
    <n v="2"/>
    <n v="1"/>
    <s v="890.303.208-5"/>
    <s v="CC"/>
    <n v="34599039"/>
    <s v="Contributivo"/>
    <s v="20027038-03"/>
    <n v="9758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238602"/>
    <s v="GAVISCON DOBLE ACCION SUSPENSION ORAL"/>
    <n v="6097884"/>
    <s v="LUIS EDUARDO PINEDA VANEGAS"/>
    <x v="33"/>
    <x v="6"/>
  </r>
  <r>
    <x v="33"/>
    <x v="5"/>
    <n v="2"/>
    <n v="1"/>
    <s v="890.303.208-5"/>
    <s v="CC"/>
    <n v="34599039"/>
    <s v="Contributivo"/>
    <s v="20136874-01"/>
    <n v="975825"/>
    <n v="2"/>
    <n v="1"/>
    <s v="ETORICOXIB 120 mg"/>
    <s v="TAB"/>
    <s v="120 mg"/>
    <m/>
    <n v="10"/>
    <s v="6476.00"/>
    <n v="64760"/>
    <s v="0.00"/>
    <n v="0"/>
    <n v="0"/>
    <n v="6476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298375"/>
    <s v="DAVINTEX SCANDINAVIA TAB 120MG CAJA"/>
    <n v="6097884"/>
    <s v="LUIS EDUARDO PINEDA VANEGAS"/>
    <x v="33"/>
    <x v="6"/>
  </r>
  <r>
    <x v="33"/>
    <x v="5"/>
    <n v="2"/>
    <n v="1"/>
    <s v="890.303.208-5"/>
    <s v="CC"/>
    <n v="34599039"/>
    <s v="Contributivo"/>
    <s v="20138398-05"/>
    <n v="975825"/>
    <n v="2"/>
    <n v="1"/>
    <s v="ACETAMINOFEN 500 mg"/>
    <s v="TAB"/>
    <s v="500 mg"/>
    <m/>
    <n v="30"/>
    <s v="782.00"/>
    <n v="23460"/>
    <s v="0.00"/>
    <n v="0"/>
    <n v="0"/>
    <n v="2346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316305"/>
    <s v="DOLEX AVANZADO HALEON 500MG TABLETA BLISTER"/>
    <n v="6097884"/>
    <s v="LUIS EDUARDO PINEDA VANEGAS"/>
    <x v="33"/>
    <x v="6"/>
  </r>
  <r>
    <x v="33"/>
    <x v="5"/>
    <n v="2"/>
    <n v="1"/>
    <s v="890.303.208-5"/>
    <s v="CC"/>
    <n v="34599039"/>
    <s v="Contributivo"/>
    <s v="19956183-03"/>
    <n v="975825"/>
    <n v="1"/>
    <n v="1"/>
    <s v="TRIMEBUTINA 300 mg"/>
    <s v="TAB"/>
    <s v="300 mg"/>
    <m/>
    <n v="30"/>
    <s v="8295.00"/>
    <n v="248850"/>
    <s v="0.00"/>
    <n v="0"/>
    <n v="0"/>
    <n v="24885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171479"/>
    <s v="COLYPAN LP 300M FARMA DE COLOMB TABLETAS CAJA"/>
    <n v="6097884"/>
    <s v="LUIS EDUARDO PINEDA VANEGAS"/>
    <x v="33"/>
    <x v="6"/>
  </r>
  <r>
    <x v="33"/>
    <x v="5"/>
    <n v="2"/>
    <n v="1"/>
    <s v="890.303.208-5"/>
    <s v="CC"/>
    <n v="34599039"/>
    <s v="Contributivo"/>
    <s v="00036123-04"/>
    <n v="975825"/>
    <n v="0"/>
    <n v="1"/>
    <s v="ENALAPRIL 20 mg"/>
    <s v="TAB"/>
    <s v="20 mg"/>
    <m/>
    <n v="30"/>
    <s v="160.00"/>
    <n v="4800"/>
    <s v="0.00"/>
    <n v="0"/>
    <n v="0"/>
    <n v="480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297000"/>
    <s v="ENALAPRIL 20 MG TECNOQUI INT TABLETA 20MG CADA UN"/>
    <n v="6097884"/>
    <s v="LUIS EDUARDO PINEDA VANEGAS"/>
    <x v="33"/>
    <x v="6"/>
  </r>
  <r>
    <x v="33"/>
    <x v="5"/>
    <n v="2"/>
    <n v="1"/>
    <s v="890.303.208-5"/>
    <s v="CC"/>
    <n v="34599039"/>
    <s v="Contributivo"/>
    <s v="20062574-03"/>
    <n v="9758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1-05T00:00:00"/>
    <s v="A"/>
    <d v="2025-11-05T00:00:00"/>
    <s v="I10X"/>
    <n v="91256338"/>
    <s v="ANDRES MAURICIO JACOME"/>
    <s v="MEDICINA GENERAL"/>
    <s v="SENA-EVENTO"/>
    <x v="1"/>
    <n v="11012"/>
    <n v="42002"/>
    <x v="33"/>
    <x v="1"/>
    <s v="ADRIANA ROCIO"/>
    <s v="CORDOBA -"/>
    <n v="247482"/>
    <s v="CALTRATE PLUS M TABLETAS"/>
    <n v="6097884"/>
    <s v="LUIS EDUARDO PINEDA VANEGAS"/>
    <x v="33"/>
    <x v="6"/>
  </r>
  <r>
    <x v="34"/>
    <x v="5"/>
    <n v="2"/>
    <n v="1"/>
    <s v="890.303.208-5"/>
    <s v="CC"/>
    <n v="31215732"/>
    <s v="Contributivo"/>
    <s v="19999309-08"/>
    <n v="993325"/>
    <n v="1"/>
    <n v="1"/>
    <s v="ESZOPICLONA 3 mg"/>
    <s v="TAB"/>
    <s v="3 mg"/>
    <m/>
    <n v="28"/>
    <s v="2053.00"/>
    <n v="57484"/>
    <s v="0.00"/>
    <n v="0"/>
    <n v="0"/>
    <n v="57484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193135"/>
    <s v="ISOKLON 3MG TABLETAS RECUBIERTAS"/>
    <n v="6097884"/>
    <s v="LUIS EDUARDO PINEDA VANEGAS"/>
    <x v="34"/>
    <x v="6"/>
  </r>
  <r>
    <x v="34"/>
    <x v="5"/>
    <n v="2"/>
    <n v="1"/>
    <s v="890.303.208-5"/>
    <s v="CC"/>
    <n v="31215732"/>
    <s v="Contributivo"/>
    <s v="19992492-01"/>
    <n v="993325"/>
    <n v="1"/>
    <n v="1"/>
    <s v="BECLOMETASONA DIPROPIONATO 250 mcg/dosis"/>
    <s v="AER"/>
    <s v="250 mcg/dosis"/>
    <m/>
    <n v="1"/>
    <s v="11388.00"/>
    <n v="11388"/>
    <s v="0.00"/>
    <n v="0"/>
    <n v="0"/>
    <n v="11388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58513"/>
    <s v="BECLOMETASONA 250MCG INHALADOR BUCAL"/>
    <n v="6097884"/>
    <s v="LUIS EDUARDO PINEDA VANEGAS"/>
    <x v="34"/>
    <x v="6"/>
  </r>
  <r>
    <x v="34"/>
    <x v="5"/>
    <n v="2"/>
    <n v="1"/>
    <s v="890.303.208-5"/>
    <s v="CC"/>
    <n v="31215732"/>
    <s v="Contributivo"/>
    <s v="19999002-02"/>
    <n v="993325"/>
    <n v="1"/>
    <n v="1"/>
    <s v="FUMARATO FERROSO - VITAMINA C (ACIDO ASCORBICO) - ACIDO FOLI 330 mg - 100 mg - 1 mg "/>
    <s v="CAP"/>
    <s v="330 mg - 100 mg - 1 mg "/>
    <m/>
    <n v="30"/>
    <s v="4744.00"/>
    <n v="142320"/>
    <s v="0.00"/>
    <n v="0"/>
    <n v="0"/>
    <n v="142320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83093"/>
    <s v="ANEMIDOX MERCK CAPSULA FRASCO"/>
    <n v="6097884"/>
    <s v="LUIS EDUARDO PINEDA VANEGAS"/>
    <x v="34"/>
    <x v="6"/>
  </r>
  <r>
    <x v="34"/>
    <x v="5"/>
    <n v="2"/>
    <n v="1"/>
    <s v="890.303.208-5"/>
    <s v="CC"/>
    <n v="31215732"/>
    <s v="Contributivo"/>
    <s v="20062937-10"/>
    <n v="993325"/>
    <n v="2"/>
    <n v="1"/>
    <s v="VITAMINA D3 (COLECALCIFEROL) 2000 (2)"/>
    <s v="TAB"/>
    <s v="2000 (2)"/>
    <m/>
    <n v="60"/>
    <s v="1759.00"/>
    <n v="105540"/>
    <s v="0.00"/>
    <n v="0"/>
    <n v="0"/>
    <n v="105540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41763"/>
    <s v="FARMA D 2000UI CAPSULAS"/>
    <n v="6097884"/>
    <s v="LUIS EDUARDO PINEDA VANEGAS"/>
    <x v="34"/>
    <x v="6"/>
  </r>
  <r>
    <x v="34"/>
    <x v="5"/>
    <n v="2"/>
    <n v="1"/>
    <s v="890.303.208-5"/>
    <s v="CC"/>
    <n v="31215732"/>
    <s v="Contributivo"/>
    <s v="19943837-05"/>
    <n v="993325"/>
    <n v="1"/>
    <n v="1"/>
    <s v="FOSFOMICINA 3 g (5.631 g)"/>
    <s v="GRAN"/>
    <s v="3 g (5.631 g)"/>
    <m/>
    <n v="2"/>
    <s v="18377.00"/>
    <n v="36754"/>
    <s v="0.00"/>
    <n v="0"/>
    <n v="0"/>
    <n v="36754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029"/>
    <s v="MONURIL 3GR GRANULADO"/>
    <n v="6097884"/>
    <s v="LUIS EDUARDO PINEDA VANEGAS"/>
    <x v="34"/>
    <x v="6"/>
  </r>
  <r>
    <x v="34"/>
    <x v="5"/>
    <n v="2"/>
    <n v="1"/>
    <s v="890.303.208-5"/>
    <s v="CC"/>
    <n v="31215732"/>
    <s v="Contributivo"/>
    <s v="20062574-04"/>
    <n v="993325"/>
    <n v="2"/>
    <n v="1"/>
    <s v="MULTIVITAMINAS Y MINERALES (CALTRATE PLUS) VARIAS"/>
    <s v="TAB"/>
    <s v="VARIAS"/>
    <m/>
    <n v="60"/>
    <s v="1336.00"/>
    <n v="80160"/>
    <s v="0.00"/>
    <n v="0"/>
    <n v="0"/>
    <n v="80160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47483"/>
    <s v="CALTRATE PLUS M TABLETAS"/>
    <n v="6097884"/>
    <s v="LUIS EDUARDO PINEDA VANEGAS"/>
    <x v="34"/>
    <x v="6"/>
  </r>
  <r>
    <x v="34"/>
    <x v="5"/>
    <n v="2"/>
    <n v="1"/>
    <s v="890.303.208-5"/>
    <s v="CC"/>
    <n v="31215732"/>
    <s v="Contributivo"/>
    <s v="20027038-03"/>
    <n v="9933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38602"/>
    <s v="GAVISCON DOBLE ACCION SUSPENSION ORAL"/>
    <n v="6097884"/>
    <s v="LUIS EDUARDO PINEDA VANEGAS"/>
    <x v="34"/>
    <x v="6"/>
  </r>
  <r>
    <x v="34"/>
    <x v="5"/>
    <n v="2"/>
    <n v="1"/>
    <s v="890.303.208-5"/>
    <s v="CC"/>
    <n v="31215732"/>
    <s v="Contributivo"/>
    <s v="00213259-01"/>
    <n v="993325"/>
    <n v="0"/>
    <n v="1"/>
    <s v="VITAMINA B1 (TIAMINA) - VITAMINA B6 (PIRIDOXINA) - VITAMINA  100 mg - 50 mg - 10 mcg"/>
    <s v="SOL INY"/>
    <s v="100 mg - 50 mg - 10 mcg"/>
    <m/>
    <n v="1"/>
    <s v="50697.00"/>
    <n v="50697"/>
    <s v="0.00"/>
    <n v="0"/>
    <n v="0"/>
    <n v="50697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62749"/>
    <s v="BEDOYECTA TRI 1 SOLUCION INYECT"/>
    <n v="6097884"/>
    <s v="LUIS EDUARDO PINEDA VANEGAS"/>
    <x v="34"/>
    <x v="6"/>
  </r>
  <r>
    <x v="34"/>
    <x v="5"/>
    <n v="2"/>
    <n v="1"/>
    <s v="890.303.208-5"/>
    <s v="CC"/>
    <n v="31215732"/>
    <s v="Contributivo"/>
    <s v="20062574-03"/>
    <n v="9933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47482"/>
    <s v="CALTRATE PLUS M TABLETAS"/>
    <n v="6097884"/>
    <s v="LUIS EDUARDO PINEDA VANEGAS"/>
    <x v="34"/>
    <x v="6"/>
  </r>
  <r>
    <x v="34"/>
    <x v="5"/>
    <n v="2"/>
    <n v="1"/>
    <s v="890.303.208-5"/>
    <s v="CC"/>
    <n v="31215732"/>
    <s v="Contributivo"/>
    <s v="19997491-03"/>
    <n v="993325"/>
    <n v="1"/>
    <n v="1"/>
    <s v="ESTRIOL 0.1 %"/>
    <s v="EMU"/>
    <s v="0.1 %"/>
    <m/>
    <n v="2"/>
    <s v="25498.00"/>
    <n v="50996"/>
    <s v="0.00"/>
    <n v="0"/>
    <n v="0"/>
    <n v="50996"/>
    <d v="2025-11-05T00:00:00"/>
    <s v="A"/>
    <d v="2025-11-05T00:00:00"/>
    <s v="K290"/>
    <n v="1143859377"/>
    <s v="BLANCA CECILIA URRUTIA MOSQUERA"/>
    <s v="MEDICO GENERAL"/>
    <s v="SENA-EVENTO"/>
    <x v="1"/>
    <n v="11012"/>
    <n v="42003"/>
    <x v="34"/>
    <x v="1"/>
    <s v="ROSARIO"/>
    <s v="SALAZAR GOMEZ"/>
    <n v="215953"/>
    <s v="FEMTRIOL 01 CREMA VAGINAL"/>
    <n v="6097884"/>
    <s v="LUIS EDUARDO PINEDA VANEGAS"/>
    <x v="34"/>
    <x v="6"/>
  </r>
  <r>
    <x v="35"/>
    <x v="6"/>
    <n v="2"/>
    <n v="1"/>
    <s v="890.303.208-5"/>
    <s v="CC"/>
    <n v="31923273"/>
    <s v="Contributivo"/>
    <s v="20104115-04"/>
    <n v="995025"/>
    <n v="2"/>
    <n v="1"/>
    <s v="VITAMINA D3 (COLECALCIFEROL) 700"/>
    <s v="TAB"/>
    <n v="700"/>
    <m/>
    <n v="8"/>
    <s v="1191.00"/>
    <n v="9528"/>
    <s v="0.00"/>
    <n v="0"/>
    <n v="0"/>
    <n v="9528"/>
    <d v="2025-11-05T00:00:00"/>
    <s v="A"/>
    <d v="2025-11-05T00:00:00"/>
    <s v="I10X"/>
    <n v="1143859377"/>
    <s v="BLANCA CECILIA URRUTIA MOSQUERA"/>
    <s v="MEDICO GENERAL"/>
    <s v="SENA-EVENTO"/>
    <x v="1"/>
    <n v="11012"/>
    <n v="42004"/>
    <x v="35"/>
    <x v="1"/>
    <s v="MARIA LILIANA"/>
    <s v="CHAMORRO DE REI"/>
    <n v="275046"/>
    <s v="DEFEROL 7000UI CAPSULA BLANDA"/>
    <n v="53131233"/>
    <s v="ISABEL CRISTINA HORTUA OSPINA"/>
    <x v="35"/>
    <x v="7"/>
  </r>
  <r>
    <x v="35"/>
    <x v="6"/>
    <n v="2"/>
    <n v="1"/>
    <s v="890.303.208-5"/>
    <s v="CC"/>
    <n v="31923273"/>
    <s v="Contributivo"/>
    <s v="20016428-01"/>
    <n v="995025"/>
    <n v="2"/>
    <n v="1"/>
    <s v="ROSUVASTATINA 10 mg"/>
    <s v="TAB"/>
    <s v="10 mg"/>
    <m/>
    <n v="28"/>
    <s v="215.00"/>
    <n v="6020"/>
    <s v="0.00"/>
    <n v="0"/>
    <n v="0"/>
    <n v="6020"/>
    <d v="2025-11-05T00:00:00"/>
    <s v="A"/>
    <d v="2025-11-05T00:00:00"/>
    <s v="I10X"/>
    <n v="1143859377"/>
    <s v="BLANCA CECILIA URRUTIA MOSQUERA"/>
    <s v="MEDICO GENERAL"/>
    <s v="SENA-EVENTO"/>
    <x v="1"/>
    <n v="11012"/>
    <n v="42004"/>
    <x v="35"/>
    <x v="1"/>
    <s v="MARIA LILIANA"/>
    <s v="CHAMORRO DE REI"/>
    <n v="237492"/>
    <s v="ROSUVASTATINA 10MG TAB RECUBIERTAS"/>
    <n v="53131233"/>
    <s v="ISABEL CRISTINA HORTUA OSPINA"/>
    <x v="35"/>
    <x v="7"/>
  </r>
  <r>
    <x v="35"/>
    <x v="6"/>
    <n v="2"/>
    <n v="1"/>
    <s v="890.303.208-5"/>
    <s v="CC"/>
    <n v="31923273"/>
    <s v="Contributivo"/>
    <s v="20003175-05"/>
    <n v="995025"/>
    <n v="2"/>
    <n v="1"/>
    <s v="LOSARTAN 50 mg"/>
    <s v="TAB"/>
    <s v="50 mg"/>
    <m/>
    <n v="60"/>
    <s v="9439.00"/>
    <n v="566340"/>
    <s v="0.00"/>
    <n v="0"/>
    <n v="0"/>
    <n v="566340"/>
    <d v="2025-11-07T00:00:00"/>
    <s v="A"/>
    <d v="2025-11-07T00:00:00"/>
    <s v="I10X"/>
    <n v="1143859377"/>
    <s v="BLANCA CECILIA URRUTIA MOSQUERA"/>
    <s v="MEDICO GENERAL"/>
    <s v="SENA-EVENTO"/>
    <x v="1"/>
    <n v="11012"/>
    <n v="42004"/>
    <x v="35"/>
    <x v="1"/>
    <s v="MARIA LILIANA"/>
    <s v="CHAMORRO DE REI"/>
    <n v="173719"/>
    <s v="SATOREN 50MG TABLETAS"/>
    <n v="53131233"/>
    <s v="ISABEL CRISTINA HORTUA OSPINA"/>
    <x v="35"/>
    <x v="7"/>
  </r>
  <r>
    <x v="36"/>
    <x v="6"/>
    <n v="2"/>
    <n v="1"/>
    <s v="890.303.208-5"/>
    <s v="CC"/>
    <n v="29279692"/>
    <s v="Contributivo"/>
    <s v="00027184-05"/>
    <n v="994725"/>
    <n v="0"/>
    <n v="1"/>
    <s v="PANCREATINA - EXTRACTO DE BILIS DE BUEY - SIMETICONA (DIMETI 175 mg - 25 mg - 40 mg - 50 mg"/>
    <s v="TAB"/>
    <s v="175 mg - 25 mg - 40 mg - 50 mg"/>
    <m/>
    <n v="40"/>
    <s v="4166.00"/>
    <n v="166640"/>
    <s v="0.00"/>
    <n v="0"/>
    <n v="0"/>
    <n v="166640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197628"/>
    <s v="STAMYL GRAGEAS"/>
    <n v="53131233"/>
    <s v="ISABEL CRISTINA HORTUA OSPINA"/>
    <x v="36"/>
    <x v="7"/>
  </r>
  <r>
    <x v="36"/>
    <x v="6"/>
    <n v="2"/>
    <n v="1"/>
    <s v="890.303.208-5"/>
    <s v="CC"/>
    <n v="29279692"/>
    <s v="Contributivo"/>
    <s v="19963586-04"/>
    <n v="994725"/>
    <n v="1"/>
    <n v="1"/>
    <s v="PANTOPRAZOL 40 mg"/>
    <s v="TLR"/>
    <s v="40 mg"/>
    <m/>
    <n v="28"/>
    <s v="2678.00"/>
    <n v="74984"/>
    <s v="0.00"/>
    <n v="0"/>
    <n v="0"/>
    <n v="74984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64503"/>
    <s v="SEGREGAM 40MG TABLETA RECUBIE"/>
    <n v="53131233"/>
    <s v="ISABEL CRISTINA HORTUA OSPINA"/>
    <x v="36"/>
    <x v="7"/>
  </r>
  <r>
    <x v="36"/>
    <x v="6"/>
    <n v="2"/>
    <n v="1"/>
    <s v="890.303.208-5"/>
    <s v="CC"/>
    <n v="29279692"/>
    <s v="Contributivo"/>
    <s v="00059606-10"/>
    <n v="994725"/>
    <n v="0"/>
    <n v="1"/>
    <s v="LOSARTAN 50 mg"/>
    <s v="TAB"/>
    <s v="50 mg"/>
    <m/>
    <n v="30"/>
    <s v="14949.00"/>
    <n v="448470"/>
    <s v="0.00"/>
    <n v="0"/>
    <n v="0"/>
    <n v="448470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76051"/>
    <s v="COZAAR 50MG MSD INT TABLETAS CADA UNO"/>
    <n v="53131233"/>
    <s v="ISABEL CRISTINA HORTUA OSPINA"/>
    <x v="36"/>
    <x v="7"/>
  </r>
  <r>
    <x v="36"/>
    <x v="6"/>
    <n v="2"/>
    <n v="1"/>
    <s v="890.303.208-5"/>
    <s v="CC"/>
    <n v="29279692"/>
    <s v="Contributivo"/>
    <s v="19959398-07"/>
    <n v="994725"/>
    <n v="1"/>
    <n v="1"/>
    <s v="ACIDO ACETILSALICILICO 81 mg"/>
    <s v="TLR"/>
    <s v="81 mg"/>
    <m/>
    <n v="30"/>
    <s v="2189.00"/>
    <n v="65670"/>
    <s v="0.00"/>
    <n v="0"/>
    <n v="0"/>
    <n v="65670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53084"/>
    <s v="CARDIOASPIRINA  TAB CUBI 81MG CADA UNO"/>
    <n v="53131233"/>
    <s v="ISABEL CRISTINA HORTUA OSPINA"/>
    <x v="36"/>
    <x v="7"/>
  </r>
  <r>
    <x v="36"/>
    <x v="6"/>
    <n v="2"/>
    <n v="1"/>
    <s v="890.303.208-5"/>
    <s v="CC"/>
    <n v="29279692"/>
    <s v="Contributivo"/>
    <s v="00200541-11"/>
    <n v="994725"/>
    <n v="0"/>
    <n v="1"/>
    <s v="METOPROLOL SUCCINATO 50 mg"/>
    <s v="TAB LPR"/>
    <s v="50 mg"/>
    <m/>
    <n v="30"/>
    <s v="617.00"/>
    <n v="18510"/>
    <s v="0.00"/>
    <n v="0"/>
    <n v="0"/>
    <n v="18510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38729"/>
    <s v="BETALOC ZOK 50MG TABLETAS"/>
    <n v="53131233"/>
    <s v="ISABEL CRISTINA HORTUA OSPINA"/>
    <x v="36"/>
    <x v="7"/>
  </r>
  <r>
    <x v="36"/>
    <x v="6"/>
    <n v="2"/>
    <n v="1"/>
    <s v="890.303.208-5"/>
    <s v="CC"/>
    <n v="29279692"/>
    <s v="Contributivo"/>
    <s v="20007664-02"/>
    <n v="9947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10634"/>
    <s v="SYSTANE ULTRA SOLUCION OFTALMICA"/>
    <n v="53131233"/>
    <s v="ISABEL CRISTINA HORTUA OSPINA"/>
    <x v="36"/>
    <x v="7"/>
  </r>
  <r>
    <x v="36"/>
    <x v="6"/>
    <n v="2"/>
    <n v="1"/>
    <s v="890.303.208-5"/>
    <s v="CC"/>
    <n v="29279692"/>
    <s v="Contributivo"/>
    <s v="20058288-09"/>
    <n v="994725"/>
    <n v="2"/>
    <n v="1"/>
    <s v="DICLOFENACO 2 (2.32)"/>
    <s v="TAB"/>
    <s v="2 (2.32)"/>
    <m/>
    <n v="1"/>
    <s v="93107.00"/>
    <n v="93107"/>
    <s v="0.00"/>
    <n v="0"/>
    <n v="0"/>
    <n v="93107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42837"/>
    <s v="VOLTAREN 100GR EMULGEL FORT GEL"/>
    <n v="53131233"/>
    <s v="ISABEL CRISTINA HORTUA OSPINA"/>
    <x v="36"/>
    <x v="7"/>
  </r>
  <r>
    <x v="36"/>
    <x v="6"/>
    <n v="2"/>
    <n v="1"/>
    <s v="890.303.208-5"/>
    <s v="CC"/>
    <n v="29279692"/>
    <s v="Contributivo"/>
    <s v="20050119-03"/>
    <n v="994725"/>
    <n v="2"/>
    <n v="1"/>
    <s v="TRIMEBUTINA - SIMETICONA (DIMETICONA/DIMETILPOLISILOXANO/MET 200 mg - 120 mg"/>
    <s v="TAB"/>
    <s v="200 mg - 120 mg"/>
    <m/>
    <n v="30"/>
    <s v="6838.00"/>
    <n v="205140"/>
    <s v="0.00"/>
    <n v="0"/>
    <n v="0"/>
    <n v="205140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36342"/>
    <s v="COLYPAN PLUS FARMA TAB REC 200120 CAJA"/>
    <n v="53131233"/>
    <s v="ISABEL CRISTINA HORTUA OSPINA"/>
    <x v="36"/>
    <x v="7"/>
  </r>
  <r>
    <x v="36"/>
    <x v="6"/>
    <n v="2"/>
    <n v="1"/>
    <s v="890.303.208-5"/>
    <s v="CC"/>
    <n v="29279692"/>
    <s v="Contributivo"/>
    <s v="20104115-04"/>
    <n v="994725"/>
    <n v="2"/>
    <n v="1"/>
    <s v="VITAMINA D3 (COLECALCIFEROL) 700"/>
    <s v="TAB"/>
    <n v="700"/>
    <m/>
    <n v="8"/>
    <s v="1191.00"/>
    <n v="9528"/>
    <s v="0.00"/>
    <n v="0"/>
    <n v="0"/>
    <n v="9528"/>
    <d v="2025-11-05T00:00:00"/>
    <s v="A"/>
    <d v="2025-11-05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275046"/>
    <s v="DEFEROL 7000UI CAPSULA BLANDA"/>
    <n v="53131233"/>
    <s v="ISABEL CRISTINA HORTUA OSPINA"/>
    <x v="36"/>
    <x v="7"/>
  </r>
  <r>
    <x v="36"/>
    <x v="6"/>
    <n v="2"/>
    <n v="1"/>
    <s v="890.303.208-5"/>
    <s v="CC"/>
    <n v="29279692"/>
    <s v="Contributivo"/>
    <n v="888079"/>
    <n v="9947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I10X"/>
    <n v="1143859377"/>
    <s v="BLANCA CECILIA URRUTIA MOSQUERA"/>
    <s v="MEDICO GENERAL"/>
    <s v="SENA-EVENTO"/>
    <x v="1"/>
    <n v="11012"/>
    <n v="42005"/>
    <x v="36"/>
    <x v="1"/>
    <s v="DORIS"/>
    <s v="LOZANO BERMUDEZ"/>
    <n v="888079"/>
    <s v="SERVICIO D0MICILIO"/>
    <n v="53131233"/>
    <s v="ISABEL CRISTINA HORTUA OSPINA"/>
    <x v="36"/>
    <x v="7"/>
  </r>
  <r>
    <x v="37"/>
    <x v="5"/>
    <n v="2"/>
    <n v="1"/>
    <s v="890.303.208-5"/>
    <s v="CC"/>
    <n v="23270285"/>
    <s v="Contributivo"/>
    <s v="00206776-12"/>
    <n v="993225"/>
    <n v="0"/>
    <n v="1"/>
    <s v="LEVOTIROXINA 75 mcg"/>
    <s v="TAB"/>
    <s v="75 mcg"/>
    <m/>
    <n v="25"/>
    <s v="378.00"/>
    <n v="9450"/>
    <s v="0.00"/>
    <n v="0"/>
    <n v="0"/>
    <n v="9450"/>
    <d v="2025-11-05T00:00:00"/>
    <s v="A"/>
    <d v="2025-11-05T00:00:00"/>
    <s v="I10X"/>
    <n v="1143859377"/>
    <s v="BLANCA CECILIA URRUTIA MOSQUERA"/>
    <s v="MEDICO GENERAL"/>
    <s v="SENA-EVENTO"/>
    <x v="1"/>
    <n v="11012"/>
    <n v="42006"/>
    <x v="37"/>
    <x v="1"/>
    <s v="ELIZA"/>
    <s v="LANCHEROS DE HU"/>
    <n v="238594"/>
    <s v="EUTHYROX 75MCG TABLETA"/>
    <n v="6097884"/>
    <s v="LUIS EDUARDO PINEDA VANEGAS"/>
    <x v="37"/>
    <x v="6"/>
  </r>
  <r>
    <x v="37"/>
    <x v="5"/>
    <n v="2"/>
    <n v="1"/>
    <s v="890.303.208-5"/>
    <s v="CC"/>
    <n v="23270285"/>
    <s v="Contributivo"/>
    <s v="19976365-11"/>
    <n v="993225"/>
    <n v="1"/>
    <n v="1"/>
    <s v="LEVOTIROXINA 50 mcg"/>
    <s v="TAB"/>
    <s v="50 mcg"/>
    <m/>
    <n v="50"/>
    <s v="124.00"/>
    <n v="6200"/>
    <s v="0.00"/>
    <n v="0"/>
    <n v="0"/>
    <n v="6200"/>
    <d v="2025-11-05T00:00:00"/>
    <s v="A"/>
    <d v="2025-11-05T00:00:00"/>
    <s v="I10X"/>
    <n v="1143859377"/>
    <s v="BLANCA CECILIA URRUTIA MOSQUERA"/>
    <s v="MEDICO GENERAL"/>
    <s v="SENA-EVENTO"/>
    <x v="1"/>
    <n v="11012"/>
    <n v="42006"/>
    <x v="37"/>
    <x v="1"/>
    <s v="ELIZA"/>
    <s v="LANCHEROS DE HU"/>
    <n v="201999"/>
    <s v="EUTHIROX 50MCG TABLETAS"/>
    <n v="6097884"/>
    <s v="LUIS EDUARDO PINEDA VANEGAS"/>
    <x v="37"/>
    <x v="6"/>
  </r>
  <r>
    <x v="37"/>
    <x v="5"/>
    <n v="2"/>
    <n v="1"/>
    <s v="890.303.208-5"/>
    <s v="CC"/>
    <n v="23270285"/>
    <s v="Contributivo"/>
    <s v="00200541-11"/>
    <n v="993225"/>
    <n v="0"/>
    <n v="1"/>
    <s v="METOPROLOL SUCCINATO 50 mg"/>
    <s v="TAB LPR"/>
    <s v="50 mg"/>
    <m/>
    <n v="30"/>
    <s v="617.00"/>
    <n v="18510"/>
    <s v="0.00"/>
    <n v="0"/>
    <n v="0"/>
    <n v="18510"/>
    <d v="2025-11-05T00:00:00"/>
    <s v="A"/>
    <d v="2025-11-05T00:00:00"/>
    <s v="I10X"/>
    <n v="1143859377"/>
    <s v="BLANCA CECILIA URRUTIA MOSQUERA"/>
    <s v="MEDICO GENERAL"/>
    <s v="SENA-EVENTO"/>
    <x v="1"/>
    <n v="11012"/>
    <n v="42006"/>
    <x v="37"/>
    <x v="1"/>
    <s v="ELIZA"/>
    <s v="LANCHEROS DE HU"/>
    <n v="238729"/>
    <s v="BETALOC ZOK 50MG TABLETAS"/>
    <n v="6097884"/>
    <s v="LUIS EDUARDO PINEDA VANEGAS"/>
    <x v="37"/>
    <x v="6"/>
  </r>
  <r>
    <x v="38"/>
    <x v="6"/>
    <n v="2"/>
    <n v="1"/>
    <s v="890.303.208-5"/>
    <s v="CC"/>
    <n v="29343636"/>
    <s v="Contributivo"/>
    <s v="20039245-01"/>
    <n v="996725"/>
    <n v="2"/>
    <n v="1"/>
    <s v="VITAMINA B6 (PIRIDOXINA) - VITAMINA B1 (TIAMINA) - VITAMINA  100 mg/2 mL - 100 mg/2 mL - 10"/>
    <s v="SOL INY"/>
    <s v="100 mg/2 mL - 100 mg/2 mL - 10"/>
    <m/>
    <n v="1"/>
    <s v="42025.00"/>
    <n v="42025"/>
    <s v="0.00"/>
    <n v="0"/>
    <n v="0"/>
    <n v="42025"/>
    <d v="2025-11-05T00:00:00"/>
    <s v="A"/>
    <d v="2025-11-05T00:00:00"/>
    <s v="Z719"/>
    <n v="1143859377"/>
    <s v="BLANCA CECILIA URRUTIA MOSQUERA"/>
    <s v="MEDICO GENERAL"/>
    <s v="SENA-EVENTO"/>
    <x v="1"/>
    <n v="11012"/>
    <n v="42007"/>
    <x v="38"/>
    <x v="1"/>
    <s v="AMANDA"/>
    <s v="MELENDEZ MOLINA"/>
    <n v="226538"/>
    <s v="NEUROBION DC SOLUCION INYECTABLE"/>
    <n v="53131233"/>
    <s v="ISABEL CRISTINA HORTUA OSPINA"/>
    <x v="38"/>
    <x v="7"/>
  </r>
  <r>
    <x v="38"/>
    <x v="6"/>
    <n v="2"/>
    <n v="1"/>
    <s v="890.303.208-5"/>
    <s v="CC"/>
    <n v="29343636"/>
    <s v="Contributivo"/>
    <s v="20104115-04"/>
    <n v="996725"/>
    <n v="2"/>
    <n v="1"/>
    <s v="VITAMINA D3 (COLECALCIFEROL) 700"/>
    <s v="TAB"/>
    <n v="700"/>
    <m/>
    <n v="8"/>
    <s v="1191.00"/>
    <n v="9528"/>
    <s v="0.00"/>
    <n v="0"/>
    <n v="0"/>
    <n v="9528"/>
    <d v="2025-11-05T00:00:00"/>
    <s v="A"/>
    <d v="2025-11-05T00:00:00"/>
    <s v="Z719"/>
    <n v="1143859377"/>
    <s v="BLANCA CECILIA URRUTIA MOSQUERA"/>
    <s v="MEDICO GENERAL"/>
    <s v="SENA-EVENTO"/>
    <x v="1"/>
    <n v="11012"/>
    <n v="42007"/>
    <x v="38"/>
    <x v="1"/>
    <s v="AMANDA"/>
    <s v="MELENDEZ MOLINA"/>
    <n v="275046"/>
    <s v="DEFEROL 7000UI CAPSULA BLANDA"/>
    <n v="53131233"/>
    <s v="ISABEL CRISTINA HORTUA OSPINA"/>
    <x v="38"/>
    <x v="7"/>
  </r>
  <r>
    <x v="38"/>
    <x v="6"/>
    <n v="2"/>
    <n v="1"/>
    <s v="890.303.208-5"/>
    <s v="CC"/>
    <n v="29343636"/>
    <s v="Contributivo"/>
    <n v="888079"/>
    <n v="9967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3859377"/>
    <s v="BLANCA CECILIA URRUTIA MOSQUERA"/>
    <s v="MEDICO GENERAL"/>
    <s v="SENA-EVENTO"/>
    <x v="1"/>
    <n v="11012"/>
    <n v="42007"/>
    <x v="38"/>
    <x v="1"/>
    <s v="AMANDA"/>
    <s v="MELENDEZ MOLINA"/>
    <n v="888079"/>
    <s v="SERVICIO D0MICILIO"/>
    <n v="53131233"/>
    <s v="ISABEL CRISTINA HORTUA OSPINA"/>
    <x v="38"/>
    <x v="7"/>
  </r>
  <r>
    <x v="39"/>
    <x v="6"/>
    <n v="2"/>
    <n v="1"/>
    <s v="890.303.208-5"/>
    <s v="CC"/>
    <n v="12113839"/>
    <s v="Contributivo"/>
    <n v="888079"/>
    <n v="996225"/>
    <n v="8"/>
    <n v="1"/>
    <s v="EN CASA MAS SEGURO NA"/>
    <s v="NA"/>
    <s v="NA"/>
    <m/>
    <n v="1"/>
    <s v="6630.00"/>
    <n v="5571"/>
    <s v="19.00"/>
    <n v="1059"/>
    <n v="0"/>
    <n v="6630"/>
    <d v="2025-11-05T00:00:00"/>
    <s v="A"/>
    <d v="2025-11-05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888079"/>
    <s v="SERVICIO D0MICILIO"/>
    <n v="1006181588"/>
    <s v="DAYANA CAICEDO RODRIGUEZ"/>
    <x v="39"/>
    <x v="7"/>
  </r>
  <r>
    <x v="39"/>
    <x v="6"/>
    <n v="2"/>
    <n v="1"/>
    <s v="890.303.208-5"/>
    <s v="CC"/>
    <n v="12113839"/>
    <s v="Contributivo"/>
    <s v="01983281-03"/>
    <n v="996225"/>
    <n v="0"/>
    <n v="1"/>
    <s v="ACIDO ACETILSALICILICO 100 mg"/>
    <s v="TLR"/>
    <s v="100 mg"/>
    <m/>
    <n v="30"/>
    <s v="2322.00"/>
    <n v="69660"/>
    <s v="0.00"/>
    <n v="0"/>
    <n v="0"/>
    <n v="6966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118102"/>
    <s v="CARDIOASPIR 100MG TABLETA"/>
    <n v="1006181588"/>
    <s v="DAYANA CAICEDO RODRIGUEZ"/>
    <x v="39"/>
    <x v="7"/>
  </r>
  <r>
    <x v="39"/>
    <x v="6"/>
    <n v="2"/>
    <n v="1"/>
    <s v="890.303.208-5"/>
    <s v="CC"/>
    <n v="12113839"/>
    <s v="Contributivo"/>
    <s v="20037932-03"/>
    <n v="9962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39041"/>
    <s v="ROSUVAX E 1020 GARMISCH TABLETAS RECUBI CAJA"/>
    <n v="1006181588"/>
    <s v="DAYANA CAICEDO RODRIGUEZ"/>
    <x v="39"/>
    <x v="7"/>
  </r>
  <r>
    <x v="39"/>
    <x v="6"/>
    <n v="2"/>
    <n v="1"/>
    <s v="890.303.208-5"/>
    <s v="CC"/>
    <n v="12113839"/>
    <s v="Contributivo"/>
    <s v="20017107-03"/>
    <n v="996225"/>
    <n v="2"/>
    <n v="1"/>
    <s v="TELMISARTAN - AMLODIPINO 80 mg - 5 mg "/>
    <s v="TAB"/>
    <s v="80 mg - 5 mg "/>
    <m/>
    <n v="28"/>
    <s v="3047.00"/>
    <n v="85316"/>
    <s v="0.00"/>
    <n v="0"/>
    <n v="0"/>
    <n v="85316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22451"/>
    <s v="MICARDIS AMLO 805MG TABLETAS"/>
    <n v="1006181588"/>
    <s v="DAYANA CAICEDO RODRIGUEZ"/>
    <x v="39"/>
    <x v="7"/>
  </r>
  <r>
    <x v="39"/>
    <x v="6"/>
    <n v="2"/>
    <n v="1"/>
    <s v="890.303.208-5"/>
    <s v="CC"/>
    <n v="12113839"/>
    <s v="Contributivo"/>
    <s v="20138398-05"/>
    <n v="996225"/>
    <n v="2"/>
    <n v="1"/>
    <s v="ACETAMINOFEN 500 mg"/>
    <s v="TAB"/>
    <s v="500 mg"/>
    <m/>
    <n v="30"/>
    <s v="782.00"/>
    <n v="23460"/>
    <s v="0.00"/>
    <n v="0"/>
    <n v="0"/>
    <n v="2346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316305"/>
    <s v="DOLEX AVANZADO HALEON 500MG TABLETA BLISTER"/>
    <n v="1006181588"/>
    <s v="DAYANA CAICEDO RODRIGUEZ"/>
    <x v="39"/>
    <x v="7"/>
  </r>
  <r>
    <x v="39"/>
    <x v="6"/>
    <n v="2"/>
    <n v="1"/>
    <s v="890.303.208-5"/>
    <s v="CC"/>
    <n v="12113839"/>
    <s v="Contributivo"/>
    <s v="20093384-13"/>
    <n v="996225"/>
    <n v="2"/>
    <n v="1"/>
    <s v="ESPIRONOLACTONA 25 mg"/>
    <s v="TAB"/>
    <s v="25 mg"/>
    <m/>
    <n v="30"/>
    <s v="756.00"/>
    <n v="22680"/>
    <s v="0.00"/>
    <n v="0"/>
    <n v="0"/>
    <n v="2268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77242"/>
    <s v="ESPIRONOLACTONA TAB 25MG CAJA"/>
    <n v="1006181588"/>
    <s v="DAYANA CAICEDO RODRIGUEZ"/>
    <x v="39"/>
    <x v="7"/>
  </r>
  <r>
    <x v="39"/>
    <x v="6"/>
    <n v="2"/>
    <n v="1"/>
    <s v="890.303.208-5"/>
    <s v="CC"/>
    <n v="12113839"/>
    <s v="Contributivo"/>
    <s v="20017107-03"/>
    <n v="996225"/>
    <n v="2"/>
    <n v="1"/>
    <s v="TELMISARTAN - AMLODIPINO 80 mg - 5 mg "/>
    <s v="TAB"/>
    <s v="80 mg - 5 mg "/>
    <m/>
    <n v="28"/>
    <s v="3047.00"/>
    <n v="85316"/>
    <s v="0.00"/>
    <n v="0"/>
    <n v="0"/>
    <n v="85316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22451"/>
    <s v="MICARDIS AMLO 805MG TABLETAS"/>
    <n v="1006181588"/>
    <s v="DAYANA CAICEDO RODRIGUEZ"/>
    <x v="39"/>
    <x v="7"/>
  </r>
  <r>
    <x v="39"/>
    <x v="6"/>
    <n v="2"/>
    <n v="1"/>
    <s v="890.303.208-5"/>
    <s v="CC"/>
    <n v="12113839"/>
    <s v="Contributivo"/>
    <s v="20138398-05"/>
    <n v="996225"/>
    <n v="2"/>
    <n v="1"/>
    <s v="ACETAMINOFEN 500 mg"/>
    <s v="TAB"/>
    <s v="500 mg"/>
    <m/>
    <n v="30"/>
    <s v="782.00"/>
    <n v="23460"/>
    <s v="0.00"/>
    <n v="0"/>
    <n v="0"/>
    <n v="2346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316305"/>
    <s v="DOLEX AVANZADO HALEON 500MG TABLETA BLISTER"/>
    <n v="1006181588"/>
    <s v="DAYANA CAICEDO RODRIGUEZ"/>
    <x v="39"/>
    <x v="7"/>
  </r>
  <r>
    <x v="39"/>
    <x v="6"/>
    <n v="2"/>
    <n v="1"/>
    <s v="890.303.208-5"/>
    <s v="CC"/>
    <n v="12113839"/>
    <s v="Contributivo"/>
    <s v="20093384-13"/>
    <n v="996225"/>
    <n v="2"/>
    <n v="1"/>
    <s v="ESPIRONOLACTONA 25 mg"/>
    <s v="TAB"/>
    <s v="25 mg"/>
    <m/>
    <n v="30"/>
    <s v="756.00"/>
    <n v="22680"/>
    <s v="0.00"/>
    <n v="0"/>
    <n v="0"/>
    <n v="2268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77242"/>
    <s v="ESPIRONOLACTONA TAB 25MG CAJA"/>
    <n v="1006181588"/>
    <s v="DAYANA CAICEDO RODRIGUEZ"/>
    <x v="39"/>
    <x v="7"/>
  </r>
  <r>
    <x v="39"/>
    <x v="6"/>
    <n v="2"/>
    <n v="1"/>
    <s v="890.303.208-5"/>
    <s v="CC"/>
    <n v="12113839"/>
    <s v="Contributivo"/>
    <s v="01983281-03"/>
    <n v="996225"/>
    <n v="0"/>
    <n v="1"/>
    <s v="ACIDO ACETILSALICILICO 100 mg"/>
    <s v="TLR"/>
    <s v="100 mg"/>
    <m/>
    <n v="30"/>
    <s v="2322.00"/>
    <n v="69660"/>
    <s v="0.00"/>
    <n v="0"/>
    <n v="0"/>
    <n v="6966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118102"/>
    <s v="CARDIOASPIR 100MG TABLETA"/>
    <n v="1006181588"/>
    <s v="DAYANA CAICEDO RODRIGUEZ"/>
    <x v="39"/>
    <x v="7"/>
  </r>
  <r>
    <x v="39"/>
    <x v="6"/>
    <n v="2"/>
    <n v="1"/>
    <s v="890.303.208-5"/>
    <s v="CC"/>
    <n v="12113839"/>
    <s v="Contributivo"/>
    <s v="20037932-03"/>
    <n v="9962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07T00:00:00"/>
    <s v="A"/>
    <d v="2025-11-07T00:00:00"/>
    <s v="E782"/>
    <n v="91256338"/>
    <s v="ANDRES MAURICIO JACOME"/>
    <s v="MEDICINA GENERAL"/>
    <s v="SENA-EVENTO"/>
    <x v="1"/>
    <n v="11012"/>
    <n v="42008"/>
    <x v="39"/>
    <x v="1"/>
    <s v="MANUEL"/>
    <s v="TRUJILLO ARCOS"/>
    <n v="239041"/>
    <s v="ROSUVAX E 1020 GARMISCH TABLETAS RECUBI CAJA"/>
    <n v="1006181588"/>
    <s v="DAYANA CAICEDO RODRIGUEZ"/>
    <x v="39"/>
    <x v="7"/>
  </r>
  <r>
    <x v="40"/>
    <x v="6"/>
    <n v="2"/>
    <n v="1"/>
    <s v="890.303.208-5"/>
    <s v="CC"/>
    <n v="31275034"/>
    <s v="Contributivo"/>
    <n v="888079"/>
    <n v="996525"/>
    <n v="8"/>
    <n v="1"/>
    <s v="EN CASA MAS SEGURO NA"/>
    <s v="NA"/>
    <s v="NA"/>
    <m/>
    <n v="1"/>
    <s v="6630.00"/>
    <n v="5571"/>
    <s v="19.00"/>
    <n v="1059"/>
    <n v="0"/>
    <n v="6630"/>
    <d v="2025-11-05T00:00:00"/>
    <s v="A"/>
    <d v="2025-11-05T00:00:00"/>
    <s v="Z921"/>
    <n v="1143859377"/>
    <s v="BLANCA CECILIA URRUTIA MOSQUERA"/>
    <s v="MEDICO GENERAL"/>
    <s v="SENA-EVENTO"/>
    <x v="1"/>
    <n v="11012"/>
    <n v="42009"/>
    <x v="40"/>
    <x v="1"/>
    <s v="LUCILA FANNY"/>
    <s v="GUIDO DE BETANC"/>
    <n v="888079"/>
    <s v="SERVICIO D0MICILIO"/>
    <n v="1006181588"/>
    <s v="DAYANA CAICEDO RODRIGUEZ"/>
    <x v="40"/>
    <x v="7"/>
  </r>
  <r>
    <x v="40"/>
    <x v="6"/>
    <n v="2"/>
    <n v="1"/>
    <s v="890.303.208-5"/>
    <s v="CC"/>
    <n v="31275034"/>
    <s v="Contributivo"/>
    <s v="20032093-13"/>
    <n v="996525"/>
    <n v="2"/>
    <n v="1"/>
    <s v="WARFARINA 5 mg "/>
    <s v="TAB"/>
    <s v="5 mg "/>
    <m/>
    <n v="60"/>
    <s v="298.00"/>
    <n v="17880"/>
    <s v="0.00"/>
    <n v="0"/>
    <n v="0"/>
    <n v="17880"/>
    <d v="2025-11-07T00:00:00"/>
    <s v="A"/>
    <d v="2025-11-07T00:00:00"/>
    <s v="Z921"/>
    <n v="1143859377"/>
    <s v="BLANCA CECILIA URRUTIA MOSQUERA"/>
    <s v="MEDICO GENERAL"/>
    <s v="SENA-EVENTO"/>
    <x v="1"/>
    <n v="11012"/>
    <n v="42009"/>
    <x v="40"/>
    <x v="1"/>
    <s v="LUCILA FANNY"/>
    <s v="GUIDO DE BETANC"/>
    <n v="298859"/>
    <s v="WARFARINA 5 MG TECNOQUIMI INT TAB 5MG CADA UNO"/>
    <n v="1006181588"/>
    <s v="DAYANA CAICEDO RODRIGUEZ"/>
    <x v="40"/>
    <x v="7"/>
  </r>
  <r>
    <x v="41"/>
    <x v="10"/>
    <n v="2"/>
    <n v="1"/>
    <s v="890.303.208-5"/>
    <s v="CC"/>
    <n v="32616819"/>
    <s v="Contributivo"/>
    <s v="20083126-06"/>
    <n v="999825"/>
    <n v="2"/>
    <n v="1"/>
    <s v="ACETAMINOFEN - TIOCOLCHICOSIDO 325 - 4 mg - mg"/>
    <s v="TAB"/>
    <s v="325 - 4 mg - mg"/>
    <m/>
    <n v="7"/>
    <s v="5372.00"/>
    <n v="37604"/>
    <s v="0.00"/>
    <n v="0"/>
    <n v="0"/>
    <n v="37604"/>
    <d v="2025-11-06T00:00:00"/>
    <s v="A"/>
    <d v="2025-11-06T00:00:00"/>
    <s v="Z719"/>
    <n v="1151959367"/>
    <s v="JUAN DAVID DIAZ RENDON"/>
    <s v="MEDICO GENERAL"/>
    <s v="SENA-EVENTO"/>
    <x v="1"/>
    <n v="11012"/>
    <n v="42010"/>
    <x v="41"/>
    <x v="1"/>
    <s v="MILDRED"/>
    <s v="DAVILA GONZALEZ"/>
    <n v="274905"/>
    <s v="FLEXIMAX ACE TAB REC 3254MG"/>
    <n v="31308162"/>
    <s v="MIRIAM YUDNERY BARRIOS"/>
    <x v="41"/>
    <x v="10"/>
  </r>
  <r>
    <x v="41"/>
    <x v="10"/>
    <n v="2"/>
    <n v="1"/>
    <s v="890.303.208-5"/>
    <s v="CC"/>
    <n v="32616819"/>
    <s v="Contributivo"/>
    <s v="20058288-09"/>
    <n v="999825"/>
    <n v="2"/>
    <n v="1"/>
    <s v="DICLOFENACO 2 (2.32)"/>
    <s v="TAB"/>
    <s v="2 (2.32)"/>
    <m/>
    <n v="1"/>
    <s v="93107.00"/>
    <n v="93107"/>
    <s v="0.00"/>
    <n v="0"/>
    <n v="0"/>
    <n v="93107"/>
    <d v="2025-11-06T00:00:00"/>
    <s v="A"/>
    <d v="2025-11-06T00:00:00"/>
    <s v="Z719"/>
    <n v="1151959367"/>
    <s v="JUAN DAVID DIAZ RENDON"/>
    <s v="MEDICO GENERAL"/>
    <s v="SENA-EVENTO"/>
    <x v="1"/>
    <n v="11012"/>
    <n v="42010"/>
    <x v="41"/>
    <x v="1"/>
    <s v="MILDRED"/>
    <s v="DAVILA GONZALEZ"/>
    <n v="242837"/>
    <s v="VOLTAREN 100GR EMULGEL FORT GEL"/>
    <n v="31308162"/>
    <s v="MIRIAM YUDNERY BARRIOS"/>
    <x v="41"/>
    <x v="10"/>
  </r>
  <r>
    <x v="41"/>
    <x v="10"/>
    <n v="2"/>
    <n v="1"/>
    <s v="890.303.208-5"/>
    <s v="CC"/>
    <n v="32616819"/>
    <s v="Contributivo"/>
    <s v="20083126-06"/>
    <n v="999825"/>
    <n v="2"/>
    <n v="1"/>
    <s v="ACETAMINOFEN - TIOCOLCHICOSIDO 325 - 4 mg - mg"/>
    <s v="TAB"/>
    <s v="325 - 4 mg - mg"/>
    <m/>
    <n v="7"/>
    <s v="5372.00"/>
    <n v="37604"/>
    <s v="0.00"/>
    <n v="0"/>
    <n v="0"/>
    <n v="37604"/>
    <d v="2025-11-08T00:00:00"/>
    <s v="A"/>
    <d v="2025-11-08T00:00:00"/>
    <s v="Z719"/>
    <n v="1151959367"/>
    <s v="JUAN DAVID DIAZ RENDON"/>
    <s v="MEDICO GENERAL"/>
    <s v="SENA-EVENTO"/>
    <x v="1"/>
    <n v="11012"/>
    <n v="42010"/>
    <x v="41"/>
    <x v="1"/>
    <s v="MILDRED"/>
    <s v="DAVILA GONZALEZ"/>
    <n v="274905"/>
    <s v="FLEXIMAX ACE TAB REC 3254MG"/>
    <n v="31308162"/>
    <s v="MIRIAM YUDNERY BARRIOS"/>
    <x v="41"/>
    <x v="10"/>
  </r>
  <r>
    <x v="42"/>
    <x v="1"/>
    <n v="2"/>
    <n v="1"/>
    <s v="890.303.208-5"/>
    <s v="CC"/>
    <n v="31296382"/>
    <s v="Contributivo"/>
    <s v="19937141-17"/>
    <n v="1000925"/>
    <n v="1"/>
    <n v="1"/>
    <s v="OXAPROZINA 600 mg  "/>
    <s v="TAB"/>
    <s v="600 mg  "/>
    <m/>
    <n v="10"/>
    <s v="4962.00"/>
    <n v="49620"/>
    <s v="0.00"/>
    <n v="0"/>
    <n v="0"/>
    <n v="49620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155193"/>
    <s v="DILOX 600MG TABLETAS"/>
    <n v="31308162"/>
    <s v="MIRIAM YUDNERY BARRIOS"/>
    <x v="42"/>
    <x v="1"/>
  </r>
  <r>
    <x v="42"/>
    <x v="1"/>
    <n v="2"/>
    <n v="1"/>
    <s v="890.303.208-5"/>
    <s v="CC"/>
    <n v="31296382"/>
    <s v="Contributivo"/>
    <s v="19954138-21"/>
    <n v="1000925"/>
    <n v="1"/>
    <n v="1"/>
    <s v="VITAMINA B1 (TIAMINA) 300 mg"/>
    <s v="TAB"/>
    <s v="300 mg"/>
    <m/>
    <n v="30"/>
    <s v="387.00"/>
    <n v="11610"/>
    <s v="0.00"/>
    <n v="0"/>
    <n v="0"/>
    <n v="11610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89590"/>
    <s v="TIAMINA 300MG TABLETAS"/>
    <n v="31308162"/>
    <s v="MIRIAM YUDNERY BARRIOS"/>
    <x v="42"/>
    <x v="1"/>
  </r>
  <r>
    <x v="42"/>
    <x v="1"/>
    <n v="2"/>
    <n v="1"/>
    <s v="890.303.208-5"/>
    <s v="CC"/>
    <n v="31296382"/>
    <s v="Contributivo"/>
    <s v="00206776-12"/>
    <n v="1000925"/>
    <n v="0"/>
    <n v="1"/>
    <s v="LEVOTIROXINA 75 mcg"/>
    <s v="TAB"/>
    <s v="75 mcg"/>
    <m/>
    <n v="50"/>
    <s v="378.00"/>
    <n v="18900"/>
    <s v="0.00"/>
    <n v="0"/>
    <n v="0"/>
    <n v="18900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38594"/>
    <s v="EUTHYROX 75MCG TABLETA"/>
    <n v="31308162"/>
    <s v="MIRIAM YUDNERY BARRIOS"/>
    <x v="42"/>
    <x v="1"/>
  </r>
  <r>
    <x v="42"/>
    <x v="1"/>
    <n v="2"/>
    <n v="1"/>
    <s v="890.303.208-5"/>
    <s v="CC"/>
    <n v="31296382"/>
    <s v="Contributivo"/>
    <s v="20122204-02"/>
    <n v="1000925"/>
    <n v="2"/>
    <n v="1"/>
    <s v="OLOPATADINA 0.6% 0.6 %- 600MG"/>
    <s v="SOL "/>
    <s v="0.6 %- 600MG"/>
    <m/>
    <n v="1"/>
    <s v="169777.00"/>
    <n v="169777"/>
    <s v="0.00"/>
    <n v="0"/>
    <n v="0"/>
    <n v="169777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89034"/>
    <s v="OLONASE SPRAY NOVAMED SOLUC 600100 FRASCO"/>
    <n v="31308162"/>
    <s v="MIRIAM YUDNERY BARRIOS"/>
    <x v="42"/>
    <x v="1"/>
  </r>
  <r>
    <x v="42"/>
    <x v="1"/>
    <n v="2"/>
    <n v="1"/>
    <s v="890.303.208-5"/>
    <s v="CC"/>
    <n v="31296382"/>
    <s v="Contributivo"/>
    <s v="19934541-01"/>
    <n v="10009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47626"/>
    <s v="FREEGEN 15ML SOL OFT"/>
    <n v="31308162"/>
    <s v="MIRIAM YUDNERY BARRIOS"/>
    <x v="42"/>
    <x v="1"/>
  </r>
  <r>
    <x v="42"/>
    <x v="1"/>
    <n v="2"/>
    <n v="1"/>
    <s v="890.303.208-5"/>
    <s v="CC"/>
    <n v="31296382"/>
    <s v="Contributivo"/>
    <s v="20025390-12"/>
    <n v="10009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06T00:00:00"/>
    <s v="A"/>
    <d v="2025-11-06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53066"/>
    <s v="STAFEN 13520MG CAPSULA DURA"/>
    <n v="31308162"/>
    <s v="MIRIAM YUDNERY BARRIOS"/>
    <x v="42"/>
    <x v="1"/>
  </r>
  <r>
    <x v="42"/>
    <x v="1"/>
    <n v="2"/>
    <n v="1"/>
    <s v="890.303.208-5"/>
    <s v="CC"/>
    <n v="31296382"/>
    <s v="Contributivo"/>
    <s v="19997491-03"/>
    <n v="1000925"/>
    <n v="1"/>
    <n v="1"/>
    <s v="ESTRIOL 0.1 %"/>
    <s v="EMU"/>
    <s v="0.1 %"/>
    <m/>
    <n v="1"/>
    <s v="25498.00"/>
    <n v="25498"/>
    <s v="0.00"/>
    <n v="0"/>
    <n v="0"/>
    <n v="25498"/>
    <d v="2025-11-10T00:00:00"/>
    <s v="A"/>
    <d v="2025-11-10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15953"/>
    <s v="FEMTRIOL 01 CREMA VAGINAL"/>
    <n v="31308162"/>
    <s v="MIRIAM YUDNERY BARRIOS"/>
    <x v="42"/>
    <x v="1"/>
  </r>
  <r>
    <x v="42"/>
    <x v="1"/>
    <n v="2"/>
    <n v="1"/>
    <s v="890.303.208-5"/>
    <s v="CC"/>
    <n v="31296382"/>
    <s v="Contributivo"/>
    <s v="20159113-06"/>
    <n v="1000925"/>
    <n v="2"/>
    <n v="1"/>
    <s v="ESOMEPRAZOL 40 mg"/>
    <s v="TLR"/>
    <s v="40 mg"/>
    <m/>
    <n v="28"/>
    <s v="6544.00"/>
    <n v="183232"/>
    <s v="0.00"/>
    <n v="0"/>
    <n v="0"/>
    <n v="183232"/>
    <d v="2025-11-10T00:00:00"/>
    <s v="A"/>
    <d v="2025-11-10T00:00:00"/>
    <s v="N905"/>
    <n v="1151959367"/>
    <s v="JUAN DAVID DIAZ RENDON"/>
    <s v="MEDICO GENERAL"/>
    <s v="SENA-EVENTO"/>
    <x v="1"/>
    <n v="11012"/>
    <n v="42012"/>
    <x v="42"/>
    <x v="1"/>
    <s v="YALILE"/>
    <s v="HERNANDEZ GEREN"/>
    <n v="296609"/>
    <s v="NEDOX 40 MG LAFRANCOL TABLETA GASTRO CAJA"/>
    <n v="31308162"/>
    <s v="MIRIAM YUDNERY BARRIOS"/>
    <x v="42"/>
    <x v="1"/>
  </r>
  <r>
    <x v="43"/>
    <x v="8"/>
    <n v="2"/>
    <n v="1"/>
    <s v="890.303.208-5"/>
    <s v="CC"/>
    <n v="24943487"/>
    <s v="Contributivo"/>
    <s v="00017135-01"/>
    <n v="1001225"/>
    <n v="0"/>
    <n v="1"/>
    <s v="TRAZODONA 50 mg"/>
    <s v="TAB"/>
    <s v="50 mg"/>
    <m/>
    <n v="30"/>
    <s v="107.00"/>
    <n v="3210"/>
    <s v="0.00"/>
    <n v="0"/>
    <n v="0"/>
    <n v="3210"/>
    <d v="2025-11-06T00:00:00"/>
    <s v="A"/>
    <d v="2025-11-06T00:00:00"/>
    <s v="M819"/>
    <n v="1143859377"/>
    <s v="BLANCA CECILIA URRUTIA MOSQUERA"/>
    <s v="MEDICO GENERAL"/>
    <s v="SENA-EVENTO"/>
    <x v="1"/>
    <n v="11012"/>
    <n v="42013"/>
    <x v="43"/>
    <x v="1"/>
    <s v="ANA ISABEL"/>
    <s v="GIRALDO MAZUERA"/>
    <n v="250943"/>
    <s v="TRAZODONA 50MG INT TABLETAS CADA UNO"/>
    <n v="31308162"/>
    <s v="MIRIAM YUDNERY BARRIOS"/>
    <x v="43"/>
    <x v="9"/>
  </r>
  <r>
    <x v="43"/>
    <x v="8"/>
    <n v="2"/>
    <n v="1"/>
    <s v="890.303.208-5"/>
    <s v="CC"/>
    <n v="24943487"/>
    <s v="Contributivo"/>
    <s v="19997975-04"/>
    <n v="1001225"/>
    <n v="1"/>
    <n v="1"/>
    <s v="DIACEREINA 50 mg"/>
    <s v="CAP"/>
    <s v="50 mg"/>
    <m/>
    <n v="30"/>
    <s v="913.00"/>
    <n v="27390"/>
    <s v="0.00"/>
    <n v="0"/>
    <n v="0"/>
    <n v="27390"/>
    <d v="2025-11-12T00:00:00"/>
    <s v="A"/>
    <d v="2025-11-12T00:00:00"/>
    <s v="M819"/>
    <n v="1143859377"/>
    <s v="BLANCA CECILIA URRUTIA MOSQUERA"/>
    <s v="MEDICO GENERAL"/>
    <s v="SENA-EVENTO"/>
    <x v="1"/>
    <n v="11012"/>
    <n v="42013"/>
    <x v="43"/>
    <x v="1"/>
    <s v="ANA ISABEL"/>
    <s v="GIRALDO MAZUERA"/>
    <n v="196122"/>
    <s v="ARTRODAR 50MG CAPSULAS"/>
    <n v="31308162"/>
    <s v="MIRIAM YUDNERY BARRIOS"/>
    <x v="43"/>
    <x v="9"/>
  </r>
  <r>
    <x v="44"/>
    <x v="6"/>
    <n v="2"/>
    <n v="1"/>
    <s v="890.303.208-5"/>
    <s v="CC"/>
    <n v="38971701"/>
    <s v="Contributivo"/>
    <s v="20110698-03"/>
    <n v="9963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07T00:00:00"/>
    <s v="A"/>
    <d v="2025-11-07T00:00:00"/>
    <s v="I872"/>
    <n v="91256338"/>
    <s v="ANDRES MAURICIO JACOME"/>
    <s v="MEDICINA GENERAL"/>
    <s v="SENA-EVENTO"/>
    <x v="1"/>
    <n v="11012"/>
    <n v="42014"/>
    <x v="44"/>
    <x v="1"/>
    <s v="BETTY"/>
    <s v="LOPEZ DE THORNE"/>
    <n v="302928"/>
    <s v="DAFLON 1000 MG SERVIER TABLETA RECUBIE CAJA"/>
    <n v="1006181588"/>
    <s v="DAYANA CAICEDO RODRIGUEZ"/>
    <x v="44"/>
    <x v="7"/>
  </r>
  <r>
    <x v="45"/>
    <x v="8"/>
    <n v="2"/>
    <n v="1"/>
    <s v="890.303.208-5"/>
    <s v="CC"/>
    <n v="29282907"/>
    <s v="Contributivo"/>
    <s v="20079038-02"/>
    <n v="1001525"/>
    <n v="2"/>
    <n v="1"/>
    <s v="PANTOPRAZOL 40 mg"/>
    <s v="TAB"/>
    <s v="40 mg"/>
    <m/>
    <n v="28"/>
    <s v="3596.00"/>
    <n v="100688"/>
    <s v="0.00"/>
    <n v="0"/>
    <n v="0"/>
    <n v="100688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314595"/>
    <s v="PANTOPRAZOL40MG GENFAR TABLETAS CAJA"/>
    <n v="31308162"/>
    <s v="MIRIAM YUDNERY BARRIOS"/>
    <x v="45"/>
    <x v="9"/>
  </r>
  <r>
    <x v="45"/>
    <x v="8"/>
    <n v="2"/>
    <n v="1"/>
    <s v="890.303.208-5"/>
    <s v="CC"/>
    <n v="29282907"/>
    <s v="Contributivo"/>
    <s v="20100863-08"/>
    <n v="1001525"/>
    <n v="2"/>
    <n v="1"/>
    <s v="ETORICOXIB 90 mg"/>
    <s v="TAB"/>
    <s v="90 mg"/>
    <m/>
    <n v="14"/>
    <s v="3270.00"/>
    <n v="45780"/>
    <s v="0.00"/>
    <n v="0"/>
    <n v="0"/>
    <n v="4578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63288"/>
    <s v="ETORICOXIB 90MG TAB RECUBIERTA"/>
    <n v="31308162"/>
    <s v="MIRIAM YUDNERY BARRIOS"/>
    <x v="45"/>
    <x v="9"/>
  </r>
  <r>
    <x v="45"/>
    <x v="8"/>
    <n v="2"/>
    <n v="1"/>
    <s v="890.303.208-5"/>
    <s v="CC"/>
    <n v="29282907"/>
    <s v="Contributivo"/>
    <s v="20027038-03"/>
    <n v="10015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38602"/>
    <s v="GAVISCON DOBLE ACCION SUSPENSION ORAL"/>
    <n v="31308162"/>
    <s v="MIRIAM YUDNERY BARRIOS"/>
    <x v="45"/>
    <x v="9"/>
  </r>
  <r>
    <x v="45"/>
    <x v="8"/>
    <n v="2"/>
    <n v="1"/>
    <s v="890.303.208-5"/>
    <s v="CC"/>
    <n v="29282907"/>
    <s v="Contributivo"/>
    <s v="19935303-04"/>
    <n v="1001525"/>
    <n v="1"/>
    <n v="1"/>
    <s v="ACETAMINOFEN 500 mg"/>
    <s v="TAB"/>
    <s v="500 mg"/>
    <m/>
    <n v="60"/>
    <s v="52.00"/>
    <n v="3120"/>
    <s v="0.00"/>
    <n v="0"/>
    <n v="0"/>
    <n v="312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41971"/>
    <s v="ACETAMINOFN 500 MG TABLETAS"/>
    <n v="31308162"/>
    <s v="MIRIAM YUDNERY BARRIOS"/>
    <x v="45"/>
    <x v="9"/>
  </r>
  <r>
    <x v="45"/>
    <x v="8"/>
    <n v="2"/>
    <n v="1"/>
    <s v="890.303.208-5"/>
    <s v="CC"/>
    <n v="29282907"/>
    <s v="Contributivo"/>
    <s v="19908845-04"/>
    <n v="1001525"/>
    <n v="1"/>
    <n v="1"/>
    <s v="ACIDO FOLICO (VITAMINA B9) 1 mg"/>
    <s v="TAB"/>
    <s v="1 mg"/>
    <m/>
    <n v="30"/>
    <s v="26.00"/>
    <n v="780"/>
    <s v="0.00"/>
    <n v="0"/>
    <n v="0"/>
    <n v="78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59721"/>
    <s v="ACIDO FOLIC 1MG TABLETAS"/>
    <n v="31308162"/>
    <s v="MIRIAM YUDNERY BARRIOS"/>
    <x v="45"/>
    <x v="9"/>
  </r>
  <r>
    <x v="45"/>
    <x v="8"/>
    <n v="2"/>
    <n v="1"/>
    <s v="890.303.208-5"/>
    <s v="CC"/>
    <n v="29282907"/>
    <s v="Contributivo"/>
    <s v="20039942-02"/>
    <n v="10015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64942"/>
    <s v="CALCIBON D 800UI TAB RECUBIERTA FRASCO"/>
    <n v="31308162"/>
    <s v="MIRIAM YUDNERY BARRIOS"/>
    <x v="45"/>
    <x v="9"/>
  </r>
  <r>
    <x v="45"/>
    <x v="8"/>
    <n v="2"/>
    <n v="1"/>
    <s v="890.303.208-5"/>
    <s v="CC"/>
    <n v="29282907"/>
    <s v="Contributivo"/>
    <s v="20103120-04"/>
    <n v="1001525"/>
    <n v="2"/>
    <n v="1"/>
    <s v="PANCREATINA - SIMETICONA (DIMETICONA/DIMETILPOLISILOXANO/MET 150 mg - 80 mg - 25 mg"/>
    <s v="TAB"/>
    <s v="150 mg - 80 mg - 25 mg"/>
    <m/>
    <n v="30"/>
    <s v="2837.00"/>
    <n v="85110"/>
    <s v="0.00"/>
    <n v="0"/>
    <n v="0"/>
    <n v="85110"/>
    <d v="2025-11-06T00:00:00"/>
    <s v="A"/>
    <d v="2025-11-06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76476"/>
    <s v="DIMOFLAX NOVAMED TABLETAS CAJA"/>
    <n v="31308162"/>
    <s v="MIRIAM YUDNERY BARRIOS"/>
    <x v="45"/>
    <x v="9"/>
  </r>
  <r>
    <x v="45"/>
    <x v="8"/>
    <n v="2"/>
    <n v="1"/>
    <s v="890.303.208-5"/>
    <s v="CC"/>
    <n v="29282907"/>
    <s v="Contributivo"/>
    <s v="20047756-03"/>
    <n v="1001525"/>
    <n v="2"/>
    <n v="1"/>
    <s v="HIALURONATO DE SODIO 4 mg/mL"/>
    <s v="SOL OFT"/>
    <s v="4 mg/mL"/>
    <m/>
    <n v="1"/>
    <s v="69605.00"/>
    <n v="69605"/>
    <s v="0.00"/>
    <n v="0"/>
    <n v="0"/>
    <n v="69605"/>
    <d v="2025-11-12T00:00:00"/>
    <s v="A"/>
    <d v="2025-11-12T00:00:00"/>
    <s v="Z719"/>
    <n v="1151959367"/>
    <s v="JUAN DAVID DIAZ RENDON"/>
    <s v="MEDICO GENERAL"/>
    <s v="SENA-EVENTO"/>
    <x v="1"/>
    <n v="11012"/>
    <n v="42015"/>
    <x v="45"/>
    <x v="1"/>
    <s v="MIRIAM FANNY"/>
    <s v="MESA ACOSTA"/>
    <n v="288996"/>
    <s v="HIALTEARS 41 ESPEC OFT  INT SOLU 4MG1ML FRASCO"/>
    <n v="31308162"/>
    <s v="MIRIAM YUDNERY BARRIOS"/>
    <x v="45"/>
    <x v="9"/>
  </r>
  <r>
    <x v="46"/>
    <x v="0"/>
    <n v="2"/>
    <n v="1"/>
    <s v="890.303.208-5"/>
    <s v="CC"/>
    <n v="66847824"/>
    <s v="Contributivo"/>
    <s v="20138398-05"/>
    <n v="1001825"/>
    <n v="2"/>
    <n v="1"/>
    <s v="ACETAMINOFEN 500 mg"/>
    <s v="TAB"/>
    <s v="500 mg"/>
    <m/>
    <n v="10"/>
    <s v="782.00"/>
    <n v="7820"/>
    <s v="0.00"/>
    <n v="0"/>
    <n v="0"/>
    <n v="7820"/>
    <d v="2025-11-06T00:00:00"/>
    <s v="A"/>
    <d v="2025-11-06T00:00:00"/>
    <s v="J030"/>
    <n v="1143859377"/>
    <s v="BLANCA CECILIA URRUTIA MOSQUERA"/>
    <s v="MEDICO GENERAL"/>
    <s v="SENA-EVENTO"/>
    <x v="1"/>
    <n v="11012"/>
    <n v="42016"/>
    <x v="46"/>
    <x v="1"/>
    <s v="PAULA"/>
    <s v="VALENCIA"/>
    <n v="316305"/>
    <s v="DOLEX AVANZADO HALEON 500MG TABLETA BLISTER"/>
    <n v="31308162"/>
    <s v="MIRIAM YUDNERY BARRIOS"/>
    <x v="46"/>
    <x v="0"/>
  </r>
  <r>
    <x v="46"/>
    <x v="0"/>
    <n v="2"/>
    <n v="1"/>
    <s v="890.303.208-5"/>
    <s v="CC"/>
    <n v="66847824"/>
    <s v="Contributivo"/>
    <s v="00011700-02"/>
    <n v="1001825"/>
    <n v="0"/>
    <n v="1"/>
    <s v="AZITROMICINA 500 mg"/>
    <s v="TAB"/>
    <s v="500 mg"/>
    <m/>
    <n v="3"/>
    <s v="4433.00"/>
    <n v="13299"/>
    <s v="0.00"/>
    <n v="0"/>
    <n v="0"/>
    <n v="13299"/>
    <d v="2025-11-06T00:00:00"/>
    <s v="A"/>
    <d v="2025-11-06T00:00:00"/>
    <s v="J030"/>
    <n v="1143859377"/>
    <s v="BLANCA CECILIA URRUTIA MOSQUERA"/>
    <s v="MEDICO GENERAL"/>
    <s v="SENA-EVENTO"/>
    <x v="1"/>
    <n v="11012"/>
    <n v="42016"/>
    <x v="46"/>
    <x v="1"/>
    <s v="PAULA"/>
    <s v="VALENCIA"/>
    <n v="40382"/>
    <s v="AZITROMICIN 500 GENFAR **** TABLETAS CAJA"/>
    <n v="31308162"/>
    <s v="MIRIAM YUDNERY BARRIOS"/>
    <x v="46"/>
    <x v="0"/>
  </r>
  <r>
    <x v="46"/>
    <x v="0"/>
    <n v="2"/>
    <n v="1"/>
    <s v="890.303.208-5"/>
    <s v="CC"/>
    <n v="66847824"/>
    <s v="Contributivo"/>
    <s v="20082502-02"/>
    <n v="1001825"/>
    <n v="2"/>
    <n v="1"/>
    <s v="FEXOFENADINA 120 mg"/>
    <s v="TAB"/>
    <s v="120 mg"/>
    <m/>
    <n v="10"/>
    <s v="3695.00"/>
    <n v="36950"/>
    <s v="0.00"/>
    <n v="0"/>
    <n v="0"/>
    <n v="36950"/>
    <d v="2025-11-06T00:00:00"/>
    <s v="A"/>
    <d v="2025-11-06T00:00:00"/>
    <s v="J030"/>
    <n v="1143859377"/>
    <s v="BLANCA CECILIA URRUTIA MOSQUERA"/>
    <s v="MEDICO GENERAL"/>
    <s v="SENA-EVENTO"/>
    <x v="1"/>
    <n v="11012"/>
    <n v="42016"/>
    <x v="46"/>
    <x v="1"/>
    <s v="PAULA"/>
    <s v="VALENCIA"/>
    <n v="251313"/>
    <s v="ALERFAST 120MG TABLETAS CUBIERTA"/>
    <n v="31308162"/>
    <s v="MIRIAM YUDNERY BARRIOS"/>
    <x v="46"/>
    <x v="0"/>
  </r>
  <r>
    <x v="47"/>
    <x v="0"/>
    <n v="2"/>
    <n v="1"/>
    <s v="890.303.208-5"/>
    <s v="CC"/>
    <n v="16606630"/>
    <s v="Contributivo"/>
    <s v="19930427-06"/>
    <n v="1001425"/>
    <n v="1"/>
    <n v="1"/>
    <s v="LEVOTIROXINA 25 mcg"/>
    <s v="TAB"/>
    <s v="25 mcg"/>
    <m/>
    <n v="90"/>
    <s v="720.00"/>
    <n v="64800"/>
    <s v="0.00"/>
    <n v="0"/>
    <n v="0"/>
    <n v="64800"/>
    <d v="2025-11-06T00:00:00"/>
    <s v="A"/>
    <d v="2025-11-06T00:00:00"/>
    <s v="J304"/>
    <n v="1143859377"/>
    <s v="BLANCA CECILIA URRUTIA MOSQUERA"/>
    <s v="MEDICO GENERAL"/>
    <s v="SENA-EVENTO"/>
    <x v="1"/>
    <n v="11012"/>
    <n v="42017"/>
    <x v="47"/>
    <x v="1"/>
    <s v="JOSE ARBEY"/>
    <s v="GONZALEZ BUSTAM"/>
    <n v="301912"/>
    <s v="SYNTHROID 25 LAFRANCOL INT TAB 25MCG FRASCO"/>
    <n v="31308162"/>
    <s v="MIRIAM YUDNERY BARRIOS"/>
    <x v="47"/>
    <x v="0"/>
  </r>
  <r>
    <x v="47"/>
    <x v="0"/>
    <n v="2"/>
    <n v="1"/>
    <s v="890.303.208-5"/>
    <s v="CC"/>
    <n v="16606630"/>
    <s v="Contributivo"/>
    <s v="19998174-06"/>
    <n v="10014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06T00:00:00"/>
    <s v="A"/>
    <d v="2025-11-06T00:00:00"/>
    <s v="J304"/>
    <n v="1143859377"/>
    <s v="BLANCA CECILIA URRUTIA MOSQUERA"/>
    <s v="MEDICO GENERAL"/>
    <s v="SENA-EVENTO"/>
    <x v="1"/>
    <n v="11012"/>
    <n v="42017"/>
    <x v="47"/>
    <x v="1"/>
    <s v="JOSE ARBEY"/>
    <s v="GONZALEZ BUSTAM"/>
    <n v="290377"/>
    <s v="FLEXTRIL C MSM NOVAMED INT P150012001400 CADA UN"/>
    <n v="31308162"/>
    <s v="MIRIAM YUDNERY BARRIOS"/>
    <x v="47"/>
    <x v="0"/>
  </r>
  <r>
    <x v="47"/>
    <x v="0"/>
    <n v="2"/>
    <n v="1"/>
    <s v="890.303.208-5"/>
    <s v="CC"/>
    <n v="16606630"/>
    <s v="Contributivo"/>
    <s v="20122204-02"/>
    <n v="1001425"/>
    <n v="2"/>
    <n v="1"/>
    <s v="OLOPATADINA 0.6% 0.6 %- 600MG"/>
    <s v="SOL "/>
    <s v="0.6 %- 600MG"/>
    <m/>
    <n v="1"/>
    <s v="169777.00"/>
    <n v="169777"/>
    <s v="0.00"/>
    <n v="0"/>
    <n v="0"/>
    <n v="169777"/>
    <d v="2025-11-06T00:00:00"/>
    <s v="A"/>
    <d v="2025-11-06T00:00:00"/>
    <s v="J304"/>
    <n v="1143859377"/>
    <s v="BLANCA CECILIA URRUTIA MOSQUERA"/>
    <s v="MEDICO GENERAL"/>
    <s v="SENA-EVENTO"/>
    <x v="1"/>
    <n v="11012"/>
    <n v="42017"/>
    <x v="47"/>
    <x v="1"/>
    <s v="JOSE ARBEY"/>
    <s v="GONZALEZ BUSTAM"/>
    <n v="289034"/>
    <s v="OLONASE SPRAY NOVAMED SOLUC 600100 FRASCO"/>
    <n v="31308162"/>
    <s v="MIRIAM YUDNERY BARRIOS"/>
    <x v="47"/>
    <x v="0"/>
  </r>
  <r>
    <x v="47"/>
    <x v="0"/>
    <n v="2"/>
    <n v="1"/>
    <s v="890.303.208-5"/>
    <s v="CC"/>
    <n v="16606630"/>
    <s v="Contributivo"/>
    <s v="20082502-02"/>
    <n v="1001425"/>
    <n v="2"/>
    <n v="1"/>
    <s v="FEXOFENADINA 120 mg"/>
    <s v="TAB"/>
    <s v="120 mg"/>
    <m/>
    <n v="30"/>
    <s v="3695.00"/>
    <n v="110850"/>
    <s v="0.00"/>
    <n v="0"/>
    <n v="0"/>
    <n v="110850"/>
    <d v="2025-11-06T00:00:00"/>
    <s v="A"/>
    <d v="2025-11-06T00:00:00"/>
    <s v="J304"/>
    <n v="1143859377"/>
    <s v="BLANCA CECILIA URRUTIA MOSQUERA"/>
    <s v="MEDICO GENERAL"/>
    <s v="SENA-EVENTO"/>
    <x v="1"/>
    <n v="11012"/>
    <n v="42017"/>
    <x v="47"/>
    <x v="1"/>
    <s v="JOSE ARBEY"/>
    <s v="GONZALEZ BUSTAM"/>
    <n v="251313"/>
    <s v="ALERFAST 120MG TABLETAS CUBIERTA"/>
    <n v="31308162"/>
    <s v="MIRIAM YUDNERY BARRIOS"/>
    <x v="47"/>
    <x v="0"/>
  </r>
  <r>
    <x v="48"/>
    <x v="0"/>
    <n v="2"/>
    <n v="1"/>
    <s v="890.303.208-5"/>
    <s v="CC"/>
    <n v="31471373"/>
    <s v="Contributivo"/>
    <s v="20119541-01"/>
    <n v="1000825"/>
    <n v="2"/>
    <n v="1"/>
    <s v="PICOSULFATO SODICO 7.5 mg/mL"/>
    <s v="SOL ORA"/>
    <s v="7.5 mg/mL"/>
    <m/>
    <n v="2"/>
    <s v="59910.00"/>
    <n v="119820"/>
    <s v="0.00"/>
    <n v="0"/>
    <n v="0"/>
    <n v="119820"/>
    <d v="2025-11-06T00:00:00"/>
    <s v="A"/>
    <d v="2025-11-06T00:00:00"/>
    <s v="Z719"/>
    <n v="91256338"/>
    <s v="ANDRES MAURICIO JACOME"/>
    <s v="MEDICINA GENERAL"/>
    <s v="SENA-EVENTO"/>
    <x v="1"/>
    <n v="11012"/>
    <n v="42018"/>
    <x v="48"/>
    <x v="1"/>
    <s v="FLOR AIDA"/>
    <s v="CIFUENTES CIFUE"/>
    <n v="301207"/>
    <s v="TRAVAD PIK TECNOQUIMICAS POLORAL SOBRE CAJA"/>
    <n v="31308162"/>
    <s v="MIRIAM YUDNERY BARRIOS"/>
    <x v="48"/>
    <x v="0"/>
  </r>
  <r>
    <x v="49"/>
    <x v="0"/>
    <n v="2"/>
    <n v="1"/>
    <s v="890.303.208-5"/>
    <s v="CC"/>
    <n v="31138416"/>
    <s v="Contributivo"/>
    <s v="20061696-03"/>
    <n v="981225"/>
    <n v="2"/>
    <n v="1"/>
    <s v="CLORTALIDONA 12.5"/>
    <s v="TAB"/>
    <s v="12.5"/>
    <m/>
    <n v="30"/>
    <s v="3518.00"/>
    <n v="105540"/>
    <s v="0.00"/>
    <n v="0"/>
    <n v="0"/>
    <n v="105540"/>
    <d v="2025-11-06T00:00:00"/>
    <s v="A"/>
    <d v="2025-11-06T00:00:00"/>
    <s v="I10X"/>
    <n v="91256338"/>
    <s v="ANDRES MAURICIO JACOME"/>
    <s v="MEDICINA GENERAL"/>
    <s v="SENA-EVENTO"/>
    <x v="1"/>
    <n v="11012"/>
    <n v="42019"/>
    <x v="49"/>
    <x v="1"/>
    <s v="MARIA ESPERANZA"/>
    <s v="BEJARANO SANABR"/>
    <n v="274819"/>
    <s v="HIDROTEN 125MG TAB LIB"/>
    <n v="1006181588"/>
    <s v="DAYANA CAICEDO RODRIGUEZ"/>
    <x v="49"/>
    <x v="0"/>
  </r>
  <r>
    <x v="49"/>
    <x v="0"/>
    <n v="2"/>
    <n v="1"/>
    <s v="890.303.208-5"/>
    <s v="CC"/>
    <n v="31138416"/>
    <s v="Contributivo"/>
    <s v="19980067-02"/>
    <n v="981225"/>
    <n v="1"/>
    <n v="1"/>
    <s v="TELMISARTAN 80 mg"/>
    <s v="TAB"/>
    <s v="80 mg"/>
    <m/>
    <n v="30"/>
    <s v="1013.00"/>
    <n v="30390"/>
    <s v="0.00"/>
    <n v="0"/>
    <n v="0"/>
    <n v="30390"/>
    <d v="2025-11-06T00:00:00"/>
    <s v="A"/>
    <d v="2025-11-06T00:00:00"/>
    <s v="I10X"/>
    <n v="91256338"/>
    <s v="ANDRES MAURICIO JACOME"/>
    <s v="MEDICINA GENERAL"/>
    <s v="SENA-EVENTO"/>
    <x v="1"/>
    <n v="11012"/>
    <n v="42019"/>
    <x v="49"/>
    <x v="1"/>
    <s v="MARIA ESPERANZA"/>
    <s v="BEJARANO SANABR"/>
    <n v="221254"/>
    <s v="XIFEN 80MG TABLETAS"/>
    <n v="1006181588"/>
    <s v="DAYANA CAICEDO RODRIGUEZ"/>
    <x v="49"/>
    <x v="0"/>
  </r>
  <r>
    <x v="49"/>
    <x v="0"/>
    <n v="2"/>
    <n v="1"/>
    <s v="890.303.208-5"/>
    <s v="CC"/>
    <n v="31138416"/>
    <s v="Contributivo"/>
    <n v="888079"/>
    <n v="981225"/>
    <n v="8"/>
    <n v="1"/>
    <s v="EN CASA MAS SEGURO NA"/>
    <s v="NA"/>
    <s v="NA"/>
    <m/>
    <n v="1"/>
    <s v="6630.00"/>
    <n v="5571"/>
    <s v="19.00"/>
    <n v="1059"/>
    <n v="0"/>
    <n v="6630"/>
    <d v="2025-11-06T00:00:00"/>
    <s v="A"/>
    <d v="2025-11-06T00:00:00"/>
    <s v="I10X"/>
    <n v="91256338"/>
    <s v="ANDRES MAURICIO JACOME"/>
    <s v="MEDICINA GENERAL"/>
    <s v="SENA-EVENTO"/>
    <x v="1"/>
    <n v="11012"/>
    <n v="42019"/>
    <x v="49"/>
    <x v="1"/>
    <s v="MARIA ESPERANZA"/>
    <s v="BEJARANO SANABR"/>
    <n v="888079"/>
    <s v="SERVICIO D0MICILIO"/>
    <n v="1006181588"/>
    <s v="DAYANA CAICEDO RODRIGUEZ"/>
    <x v="49"/>
    <x v="0"/>
  </r>
  <r>
    <x v="50"/>
    <x v="0"/>
    <n v="2"/>
    <n v="1"/>
    <s v="890.303.208-5"/>
    <s v="CC"/>
    <n v="27947760"/>
    <s v="Contributivo"/>
    <n v="312826"/>
    <n v="978925"/>
    <n v="3"/>
    <n v="1"/>
    <s v="TIRA DE GLUCOMETRIA NO APLICA"/>
    <s v="NA"/>
    <s v="NO APLICA"/>
    <m/>
    <n v="60"/>
    <s v="469.00"/>
    <n v="28140"/>
    <s v="0.00"/>
    <n v="0"/>
    <n v="0"/>
    <n v="28140"/>
    <d v="2025-11-06T00:00:00"/>
    <s v="A"/>
    <d v="2025-11-06T00:00:00"/>
    <s v="E109"/>
    <n v="91256338"/>
    <s v="ANDRES MAURICIO JACOME"/>
    <s v="MEDICINA GENERAL"/>
    <s v="SENA-EVENTO"/>
    <x v="1"/>
    <n v="11012"/>
    <n v="42020"/>
    <x v="50"/>
    <x v="1"/>
    <s v="JULIA AMIRA"/>
    <s v="HERNANDEZ ORDO?"/>
    <n v="312826"/>
    <s v="TIRAS GLUCOQUIC DIABETRICS INT K DIAMOND CADA UNO"/>
    <n v="53131233"/>
    <s v="ISABEL CRISTINA HORTUA OSPINA"/>
    <x v="50"/>
    <x v="0"/>
  </r>
  <r>
    <x v="50"/>
    <x v="0"/>
    <n v="2"/>
    <n v="1"/>
    <s v="890.303.208-5"/>
    <s v="CC"/>
    <n v="27947760"/>
    <s v="Contributivo"/>
    <s v="20126544-03"/>
    <n v="978925"/>
    <n v="2"/>
    <n v="1"/>
    <s v="CLORTALIDONA 12.5"/>
    <s v="TAB"/>
    <s v="12.5"/>
    <m/>
    <n v="30"/>
    <s v="2668.00"/>
    <n v="80040"/>
    <s v="0.00"/>
    <n v="0"/>
    <n v="0"/>
    <n v="80040"/>
    <d v="2025-11-06T00:00:00"/>
    <s v="A"/>
    <d v="2025-11-06T00:00:00"/>
    <s v="E109"/>
    <n v="91256338"/>
    <s v="ANDRES MAURICIO JACOME"/>
    <s v="MEDICINA GENERAL"/>
    <s v="SENA-EVENTO"/>
    <x v="1"/>
    <n v="11012"/>
    <n v="42020"/>
    <x v="50"/>
    <x v="1"/>
    <s v="JULIA AMIRA"/>
    <s v="HERNANDEZ ORDO?"/>
    <n v="281901"/>
    <s v="CARDIOL 125MG TABLETA RECUBIE CAJA"/>
    <n v="53131233"/>
    <s v="ISABEL CRISTINA HORTUA OSPINA"/>
    <x v="50"/>
    <x v="0"/>
  </r>
  <r>
    <x v="50"/>
    <x v="0"/>
    <n v="2"/>
    <n v="1"/>
    <s v="890.303.208-5"/>
    <s v="CC"/>
    <n v="27947760"/>
    <s v="Contributivo"/>
    <s v="19980067-02"/>
    <n v="978925"/>
    <n v="1"/>
    <n v="1"/>
    <s v="TELMISARTAN 80 mg"/>
    <s v="TAB"/>
    <s v="80 mg"/>
    <m/>
    <n v="30"/>
    <s v="1013.00"/>
    <n v="30390"/>
    <s v="0.00"/>
    <n v="0"/>
    <n v="0"/>
    <n v="30390"/>
    <d v="2025-11-06T00:00:00"/>
    <s v="A"/>
    <d v="2025-11-06T00:00:00"/>
    <s v="E109"/>
    <n v="91256338"/>
    <s v="ANDRES MAURICIO JACOME"/>
    <s v="MEDICINA GENERAL"/>
    <s v="SENA-EVENTO"/>
    <x v="1"/>
    <n v="11012"/>
    <n v="42020"/>
    <x v="50"/>
    <x v="1"/>
    <s v="JULIA AMIRA"/>
    <s v="HERNANDEZ ORDO?"/>
    <n v="221254"/>
    <s v="XIFEN 80MG TABLETAS"/>
    <n v="53131233"/>
    <s v="ISABEL CRISTINA HORTUA OSPINA"/>
    <x v="50"/>
    <x v="0"/>
  </r>
  <r>
    <x v="50"/>
    <x v="0"/>
    <n v="2"/>
    <n v="1"/>
    <s v="890.303.208-5"/>
    <s v="CC"/>
    <n v="27947760"/>
    <s v="Contributivo"/>
    <n v="312825"/>
    <n v="978925"/>
    <n v="3"/>
    <n v="1"/>
    <s v="SENSOR PARA MONITOREO DE GLUCOSA (GLUCOMETRO PARA MEDIR GLUC NO APLICA"/>
    <s v="NA"/>
    <s v="NO APLICA"/>
    <m/>
    <n v="1"/>
    <s v="1.00"/>
    <n v="1"/>
    <s v="0.00"/>
    <n v="0"/>
    <n v="0"/>
    <n v="1"/>
    <d v="2025-11-06T00:00:00"/>
    <s v="A"/>
    <d v="2025-11-06T00:00:00"/>
    <s v="E109"/>
    <n v="91256338"/>
    <s v="ANDRES MAURICIO JACOME"/>
    <s v="MEDICINA GENERAL"/>
    <s v="SENA-EVENTO"/>
    <x v="1"/>
    <n v="11012"/>
    <n v="42020"/>
    <x v="50"/>
    <x v="1"/>
    <s v="JULIA AMIRA"/>
    <s v="HERNANDEZ ORDO?"/>
    <n v="312825"/>
    <s v="GLUCOQUICK GD50 DIABETRICS INT BLUETOOTH DIAMO CAJ"/>
    <n v="53131233"/>
    <s v="ISABEL CRISTINA HORTUA OSPINA"/>
    <x v="50"/>
    <x v="0"/>
  </r>
  <r>
    <x v="51"/>
    <x v="6"/>
    <n v="2"/>
    <n v="1"/>
    <s v="890.303.208-5"/>
    <s v="CC"/>
    <n v="31867813"/>
    <s v="Contributivo"/>
    <s v="20104115-04"/>
    <n v="1005225"/>
    <n v="2"/>
    <n v="1"/>
    <s v="VITAMINA D3 (COLECALCIFEROL) 700"/>
    <s v="TAB"/>
    <n v="700"/>
    <m/>
    <n v="4"/>
    <s v="1191.00"/>
    <n v="4764"/>
    <s v="0.00"/>
    <n v="0"/>
    <n v="0"/>
    <n v="4764"/>
    <d v="2025-11-07T00:00:00"/>
    <s v="A"/>
    <d v="2025-11-07T00:00:00"/>
    <s v="I10X"/>
    <n v="1151959367"/>
    <s v="JUAN DAVID DIAZ RENDON"/>
    <s v="MEDICO GENERAL"/>
    <s v="SENA-EVENTO"/>
    <x v="1"/>
    <n v="11012"/>
    <n v="42032"/>
    <x v="51"/>
    <x v="1"/>
    <s v="DAYSI"/>
    <s v="VARGAS -"/>
    <n v="275046"/>
    <s v="DEFEROL 7000UI CAPSULA BLANDA"/>
    <n v="53131233"/>
    <s v="ISABEL CRISTINA HORTUA OSPINA"/>
    <x v="51"/>
    <x v="7"/>
  </r>
  <r>
    <x v="51"/>
    <x v="6"/>
    <n v="2"/>
    <n v="1"/>
    <s v="890.303.208-5"/>
    <s v="CC"/>
    <n v="31867813"/>
    <s v="Contributivo"/>
    <s v="19927154-05"/>
    <n v="1005225"/>
    <n v="1"/>
    <n v="1"/>
    <s v="METOTREXATO 2.5 mg"/>
    <s v="TAB"/>
    <s v="2.5 mg"/>
    <m/>
    <n v="20"/>
    <s v="523.00"/>
    <n v="10460"/>
    <s v="0.00"/>
    <n v="0"/>
    <n v="0"/>
    <n v="10460"/>
    <d v="2025-11-07T00:00:00"/>
    <s v="A"/>
    <d v="2025-11-07T00:00:00"/>
    <s v="I10X"/>
    <n v="1151959367"/>
    <s v="JUAN DAVID DIAZ RENDON"/>
    <s v="MEDICO GENERAL"/>
    <s v="SENA-EVENTO"/>
    <x v="1"/>
    <n v="11012"/>
    <n v="42032"/>
    <x v="51"/>
    <x v="1"/>
    <s v="DAYSI"/>
    <s v="VARGAS -"/>
    <n v="190888"/>
    <s v="METOTREXATO 25MG TABLETAS"/>
    <n v="53131233"/>
    <s v="ISABEL CRISTINA HORTUA OSPINA"/>
    <x v="51"/>
    <x v="7"/>
  </r>
  <r>
    <x v="51"/>
    <x v="6"/>
    <n v="2"/>
    <n v="1"/>
    <s v="890.303.208-5"/>
    <s v="CC"/>
    <n v="31867813"/>
    <s v="Contributivo"/>
    <s v="20122250-02"/>
    <n v="10052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07T00:00:00"/>
    <s v="A"/>
    <d v="2025-11-07T00:00:00"/>
    <s v="I10X"/>
    <n v="1151959367"/>
    <s v="JUAN DAVID DIAZ RENDON"/>
    <s v="MEDICO GENERAL"/>
    <s v="SENA-EVENTO"/>
    <x v="1"/>
    <n v="11012"/>
    <n v="42032"/>
    <x v="51"/>
    <x v="1"/>
    <s v="DAYSI"/>
    <s v="VARGAS -"/>
    <n v="294793"/>
    <s v="AZEFLU SPRAY N NOVAMED SUSP13750MCG FRASCO"/>
    <n v="53131233"/>
    <s v="ISABEL CRISTINA HORTUA OSPINA"/>
    <x v="51"/>
    <x v="7"/>
  </r>
  <r>
    <x v="51"/>
    <x v="6"/>
    <n v="2"/>
    <n v="1"/>
    <s v="890.303.208-5"/>
    <s v="CC"/>
    <n v="31867813"/>
    <s v="Contributivo"/>
    <s v="19931073-02"/>
    <n v="1005225"/>
    <n v="1"/>
    <n v="1"/>
    <s v="ZOFENOPRIL CALCICO 30MG"/>
    <s v="TAB"/>
    <s v="30MG"/>
    <m/>
    <n v="28"/>
    <s v="6302.00"/>
    <n v="176456"/>
    <s v="0.00"/>
    <n v="0"/>
    <n v="0"/>
    <n v="176456"/>
    <d v="2025-11-07T00:00:00"/>
    <s v="A"/>
    <d v="2025-11-07T00:00:00"/>
    <s v="I10X"/>
    <n v="1151959367"/>
    <s v="JUAN DAVID DIAZ RENDON"/>
    <s v="MEDICO GENERAL"/>
    <s v="SENA-EVENTO"/>
    <x v="1"/>
    <n v="11012"/>
    <n v="42032"/>
    <x v="51"/>
    <x v="1"/>
    <s v="DAYSI"/>
    <s v="VARGAS -"/>
    <n v="277002"/>
    <s v="BIFRIL 30MG MENARINI TABLETAS CAJA"/>
    <n v="53131233"/>
    <s v="ISABEL CRISTINA HORTUA OSPINA"/>
    <x v="51"/>
    <x v="7"/>
  </r>
  <r>
    <x v="52"/>
    <x v="6"/>
    <n v="2"/>
    <n v="1"/>
    <s v="890.303.208-5"/>
    <s v="CC"/>
    <n v="31900885"/>
    <s v="Contributivo"/>
    <s v="20020097-02"/>
    <n v="1002125"/>
    <n v="2"/>
    <n v="1"/>
    <s v="SALES DE REHIDRATACION ORAL (CLORURO DE SODIO - GLUCONATO DE 175.5 mg/100 mL - 6 mg/100 mL "/>
    <s v="SOL ORA"/>
    <s v="175.5 mg/100 mL - 6 mg/100 mL "/>
    <m/>
    <n v="6"/>
    <s v="9318.00"/>
    <n v="55908"/>
    <s v="0.00"/>
    <n v="0"/>
    <n v="0"/>
    <n v="55908"/>
    <d v="2025-11-07T00:00:00"/>
    <s v="A"/>
    <d v="2025-11-07T00:00:00"/>
    <s v="Z719"/>
    <n v="1151959367"/>
    <s v="JUAN DAVID DIAZ RENDON"/>
    <s v="MEDICO GENERAL"/>
    <s v="SENA-EVENTO"/>
    <x v="1"/>
    <n v="11012"/>
    <n v="42033"/>
    <x v="52"/>
    <x v="1"/>
    <s v="ZULMA"/>
    <s v="MURILLAS GUARIN"/>
    <n v="204947"/>
    <s v="PEDIALYT ZINC60 SOLUCION ORAL"/>
    <n v="53131233"/>
    <s v="ISABEL CRISTINA HORTUA OSPINA"/>
    <x v="52"/>
    <x v="7"/>
  </r>
  <r>
    <x v="52"/>
    <x v="6"/>
    <n v="2"/>
    <n v="1"/>
    <s v="890.303.208-5"/>
    <s v="CC"/>
    <n v="31900885"/>
    <s v="Contributivo"/>
    <s v="20103120-04"/>
    <n v="1002125"/>
    <n v="2"/>
    <n v="1"/>
    <s v="PANCREATINA - SIMETICONA (DIMETICONA/DIMETILPOLISILOXANO/MET 150 mg - 80 mg - 25 mg"/>
    <s v="TAB"/>
    <s v="150 mg - 80 mg - 25 mg"/>
    <m/>
    <n v="30"/>
    <s v="2837.00"/>
    <n v="85110"/>
    <s v="0.00"/>
    <n v="0"/>
    <n v="0"/>
    <n v="85110"/>
    <d v="2025-11-07T00:00:00"/>
    <s v="A"/>
    <d v="2025-11-07T00:00:00"/>
    <s v="Z719"/>
    <n v="1151959367"/>
    <s v="JUAN DAVID DIAZ RENDON"/>
    <s v="MEDICO GENERAL"/>
    <s v="SENA-EVENTO"/>
    <x v="1"/>
    <n v="11012"/>
    <n v="42033"/>
    <x v="52"/>
    <x v="1"/>
    <s v="ZULMA"/>
    <s v="MURILLAS GUARIN"/>
    <n v="276476"/>
    <s v="DIMOFLAX NOVAMED TABLETAS CAJA"/>
    <n v="53131233"/>
    <s v="ISABEL CRISTINA HORTUA OSPINA"/>
    <x v="52"/>
    <x v="7"/>
  </r>
  <r>
    <x v="53"/>
    <x v="6"/>
    <n v="2"/>
    <n v="1"/>
    <s v="890.303.208-5"/>
    <s v="CC"/>
    <n v="31324300"/>
    <s v="Contributivo"/>
    <s v="20100863-08"/>
    <n v="1005425"/>
    <n v="2"/>
    <n v="1"/>
    <s v="ETORICOXIB 90 mg"/>
    <s v="TAB"/>
    <s v="90 mg"/>
    <m/>
    <n v="14"/>
    <s v="3270.00"/>
    <n v="45780"/>
    <s v="0.00"/>
    <n v="0"/>
    <n v="0"/>
    <n v="45780"/>
    <d v="2025-11-07T00:00:00"/>
    <s v="A"/>
    <d v="2025-11-07T00:00:00"/>
    <s v="G441"/>
    <n v="1143859377"/>
    <s v="BLANCA CECILIA URRUTIA MOSQUERA"/>
    <s v="MEDICO GENERAL"/>
    <s v="SENA-EVENTO"/>
    <x v="1"/>
    <n v="11012"/>
    <n v="42036"/>
    <x v="53"/>
    <x v="1"/>
    <s v="NIDIA VIVIANA"/>
    <s v="GA?AN BETANCURT"/>
    <n v="263288"/>
    <s v="ETORICOXIB 90MG TAB RECUBIERTA"/>
    <n v="53131233"/>
    <s v="ISABEL CRISTINA HORTUA OSPINA"/>
    <x v="53"/>
    <x v="7"/>
  </r>
  <r>
    <x v="54"/>
    <x v="6"/>
    <n v="2"/>
    <n v="1"/>
    <s v="890.303.208-5"/>
    <s v="CC"/>
    <n v="31872518"/>
    <s v="Contributivo"/>
    <s v="19930433-06"/>
    <n v="1006325"/>
    <n v="1"/>
    <n v="1"/>
    <s v="LEVOTIROXINA 125 mcg"/>
    <s v="TAB"/>
    <s v="125 mcg"/>
    <m/>
    <n v="90"/>
    <s v="1292.00"/>
    <n v="116280"/>
    <s v="0.00"/>
    <n v="0"/>
    <n v="0"/>
    <n v="116280"/>
    <d v="2025-11-07T00:00:00"/>
    <s v="A"/>
    <d v="2025-11-07T00:00:00"/>
    <s v="E039"/>
    <n v="1143859377"/>
    <s v="BLANCA CECILIA URRUTIA MOSQUERA"/>
    <s v="MEDICO GENERAL"/>
    <s v="SENA-EVENTO"/>
    <x v="1"/>
    <n v="11012"/>
    <n v="42043"/>
    <x v="54"/>
    <x v="1"/>
    <s v="ADRIANA CONCEPCION"/>
    <s v="PRIETO CAICEDO"/>
    <n v="301890"/>
    <s v="SYNTHROID LAFRANCOL INT TAB 125MCG FRASCO"/>
    <n v="53131233"/>
    <s v="ISABEL CRISTINA HORTUA OSPINA"/>
    <x v="54"/>
    <x v="7"/>
  </r>
  <r>
    <x v="55"/>
    <x v="6"/>
    <n v="2"/>
    <n v="1"/>
    <s v="890.303.208-5"/>
    <s v="CC"/>
    <n v="29089992"/>
    <s v="Contributivo"/>
    <s v="20058288-09"/>
    <n v="1005625"/>
    <n v="2"/>
    <n v="1"/>
    <s v="DICLOFENACO 2 (2.32)"/>
    <s v="TAB"/>
    <s v="2 (2.32)"/>
    <m/>
    <n v="1"/>
    <s v="93107.00"/>
    <n v="93107"/>
    <s v="0.00"/>
    <n v="0"/>
    <n v="0"/>
    <n v="93107"/>
    <d v="2025-11-07T00:00:00"/>
    <s v="A"/>
    <d v="2025-11-07T00:00:00"/>
    <s v="Z719"/>
    <n v="1143859377"/>
    <s v="BLANCA CECILIA URRUTIA MOSQUERA"/>
    <s v="MEDICO GENERAL"/>
    <s v="SENA-EVENTO"/>
    <x v="1"/>
    <n v="11012"/>
    <n v="42045"/>
    <x v="55"/>
    <x v="1"/>
    <s v="BLANCA LILIA"/>
    <s v="ELIZALDE DE MON"/>
    <n v="242837"/>
    <s v="VOLTAREN 100GR EMULGEL FORT GEL"/>
    <n v="53131233"/>
    <s v="ISABEL CRISTINA HORTUA OSPINA"/>
    <x v="55"/>
    <x v="7"/>
  </r>
  <r>
    <x v="55"/>
    <x v="6"/>
    <n v="2"/>
    <n v="1"/>
    <s v="890.303.208-5"/>
    <s v="CC"/>
    <n v="29089992"/>
    <s v="Contributivo"/>
    <s v="20138398-05"/>
    <n v="1005625"/>
    <n v="2"/>
    <n v="1"/>
    <s v="ACETAMINOFEN 500 mg"/>
    <s v="TAB"/>
    <s v="500 mg"/>
    <m/>
    <n v="30"/>
    <s v="782.00"/>
    <n v="23460"/>
    <s v="0.00"/>
    <n v="0"/>
    <n v="0"/>
    <n v="23460"/>
    <d v="2025-11-07T00:00:00"/>
    <s v="A"/>
    <d v="2025-11-07T00:00:00"/>
    <s v="Z719"/>
    <n v="1143859377"/>
    <s v="BLANCA CECILIA URRUTIA MOSQUERA"/>
    <s v="MEDICO GENERAL"/>
    <s v="SENA-EVENTO"/>
    <x v="1"/>
    <n v="11012"/>
    <n v="42045"/>
    <x v="55"/>
    <x v="1"/>
    <s v="BLANCA LILIA"/>
    <s v="ELIZALDE DE MON"/>
    <n v="316305"/>
    <s v="DOLEX AVANZADO HALEON 500MG TABLETA BLISTER"/>
    <n v="53131233"/>
    <s v="ISABEL CRISTINA HORTUA OSPINA"/>
    <x v="55"/>
    <x v="7"/>
  </r>
  <r>
    <x v="56"/>
    <x v="6"/>
    <n v="2"/>
    <n v="1"/>
    <s v="890.303.208-5"/>
    <s v="CC"/>
    <n v="29281161"/>
    <s v="Contributivo"/>
    <s v="19942300-01"/>
    <n v="995125"/>
    <n v="1"/>
    <n v="1"/>
    <s v="LEVOCETIRIZINA 5 mg"/>
    <s v="CAP"/>
    <s v="5 mg"/>
    <m/>
    <n v="60"/>
    <s v="695.00"/>
    <n v="41700"/>
    <s v="0.00"/>
    <n v="0"/>
    <n v="0"/>
    <n v="4170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69304"/>
    <s v="LEVOTREX 5MG CAPSULA BLANDA CADA UNO"/>
    <n v="53131233"/>
    <s v="ISABEL CRISTINA HORTUA OSPINA"/>
    <x v="56"/>
    <x v="7"/>
  </r>
  <r>
    <x v="56"/>
    <x v="6"/>
    <n v="2"/>
    <n v="1"/>
    <s v="890.303.208-5"/>
    <s v="CC"/>
    <n v="29281161"/>
    <s v="Contributivo"/>
    <s v="19992496-01"/>
    <n v="995125"/>
    <n v="1"/>
    <n v="1"/>
    <s v="IPRATROPIO BROMURO 20 mcg/dosis (0.02 mg/dosis)"/>
    <s v="SUSP IN"/>
    <s v="20 mcg/dosis (0.02 mg/dosis)"/>
    <m/>
    <n v="1"/>
    <s v="19560.00"/>
    <n v="19560"/>
    <s v="0.00"/>
    <n v="0"/>
    <n v="0"/>
    <n v="1956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17470"/>
    <s v="IPRASYNT 20MCG AEROSOL SUSPENSION INHALADOR"/>
    <n v="53131233"/>
    <s v="ISABEL CRISTINA HORTUA OSPINA"/>
    <x v="56"/>
    <x v="7"/>
  </r>
  <r>
    <x v="56"/>
    <x v="6"/>
    <n v="2"/>
    <n v="1"/>
    <s v="890.303.208-5"/>
    <s v="CC"/>
    <n v="29281161"/>
    <s v="Contributivo"/>
    <s v="19939721-01"/>
    <n v="995125"/>
    <n v="1"/>
    <n v="1"/>
    <s v="ISOCONAZOL 1 %"/>
    <s v="CRE TOP"/>
    <n v="0.01"/>
    <m/>
    <n v="2"/>
    <s v="88769.00"/>
    <n v="177538"/>
    <s v="0.00"/>
    <n v="0"/>
    <n v="0"/>
    <n v="177538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442"/>
    <s v="ICADEN 100 CREMA TOPICA"/>
    <n v="53131233"/>
    <s v="ISABEL CRISTINA HORTUA OSPINA"/>
    <x v="56"/>
    <x v="7"/>
  </r>
  <r>
    <x v="56"/>
    <x v="6"/>
    <n v="2"/>
    <n v="1"/>
    <s v="890.303.208-5"/>
    <s v="CC"/>
    <n v="29281161"/>
    <s v="Contributivo"/>
    <s v="20104115-04"/>
    <n v="995125"/>
    <n v="2"/>
    <n v="1"/>
    <s v="VITAMINA D3 (COLECALCIFEROL) 700"/>
    <s v="TAB"/>
    <n v="700"/>
    <m/>
    <n v="8"/>
    <s v="1191.00"/>
    <n v="9528"/>
    <s v="0.00"/>
    <n v="0"/>
    <n v="0"/>
    <n v="9528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75046"/>
    <s v="DEFEROL 7000UI CAPSULA BLANDA"/>
    <n v="53131233"/>
    <s v="ISABEL CRISTINA HORTUA OSPINA"/>
    <x v="56"/>
    <x v="7"/>
  </r>
  <r>
    <x v="56"/>
    <x v="6"/>
    <n v="2"/>
    <n v="1"/>
    <s v="890.303.208-5"/>
    <s v="CC"/>
    <n v="29281161"/>
    <s v="Contributivo"/>
    <s v="00227311-03"/>
    <n v="995125"/>
    <n v="0"/>
    <n v="1"/>
    <s v="VENLAFAXINA 75 mg"/>
    <s v="CLP"/>
    <s v="75 mg"/>
    <m/>
    <n v="30"/>
    <s v="947.00"/>
    <n v="28410"/>
    <s v="0.00"/>
    <n v="0"/>
    <n v="0"/>
    <n v="2841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76660"/>
    <s v="EFEXOR XR 75MG PFIZER INT CAP LIB PROLONG CADA UNO"/>
    <n v="53131233"/>
    <s v="ISABEL CRISTINA HORTUA OSPINA"/>
    <x v="56"/>
    <x v="7"/>
  </r>
  <r>
    <x v="56"/>
    <x v="6"/>
    <n v="2"/>
    <n v="1"/>
    <s v="890.303.208-5"/>
    <s v="CC"/>
    <n v="29281161"/>
    <s v="Contributivo"/>
    <s v="20027038-03"/>
    <n v="9951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38602"/>
    <s v="GAVISCON DOBLE ACCION SUSPENSION ORAL"/>
    <n v="53131233"/>
    <s v="ISABEL CRISTINA HORTUA OSPINA"/>
    <x v="56"/>
    <x v="7"/>
  </r>
  <r>
    <x v="56"/>
    <x v="6"/>
    <n v="2"/>
    <n v="1"/>
    <s v="890.303.208-5"/>
    <s v="CC"/>
    <n v="29281161"/>
    <s v="Contributivo"/>
    <s v="19976365-11"/>
    <n v="995125"/>
    <n v="1"/>
    <n v="1"/>
    <s v="LEVOTIROXINA 50 mcg"/>
    <s v="TAB"/>
    <s v="50 mcg"/>
    <m/>
    <n v="50"/>
    <s v="124.00"/>
    <n v="6200"/>
    <s v="0.00"/>
    <n v="0"/>
    <n v="0"/>
    <n v="620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01999"/>
    <s v="EUTHIROX 50MCG TABLETAS"/>
    <n v="53131233"/>
    <s v="ISABEL CRISTINA HORTUA OSPINA"/>
    <x v="56"/>
    <x v="7"/>
  </r>
  <r>
    <x v="56"/>
    <x v="6"/>
    <n v="2"/>
    <n v="1"/>
    <s v="890.303.208-5"/>
    <s v="CC"/>
    <n v="29281161"/>
    <s v="Contributivo"/>
    <n v="287291"/>
    <n v="995125"/>
    <n v="2"/>
    <n v="1"/>
    <s v="PANAL TALLA L"/>
    <s v="NA"/>
    <s v="TALLA L"/>
    <m/>
    <n v="3"/>
    <s v="95016.00"/>
    <n v="239536"/>
    <s v="19.00"/>
    <n v="45512"/>
    <n v="0"/>
    <n v="285048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87291"/>
    <s v="PANAL ABSORBENT TENA PANTS ULTRA LARGE PAQUETE"/>
    <n v="53131233"/>
    <s v="ISABEL CRISTINA HORTUA OSPINA"/>
    <x v="56"/>
    <x v="7"/>
  </r>
  <r>
    <x v="56"/>
    <x v="6"/>
    <n v="2"/>
    <n v="1"/>
    <s v="890.303.208-5"/>
    <s v="CC"/>
    <n v="29281161"/>
    <s v="Contributivo"/>
    <s v="19952942-02"/>
    <n v="995125"/>
    <n v="1"/>
    <n v="1"/>
    <s v="BACILLUS CLAUSII 2000 Millones de UFC/5 mL"/>
    <s v="SUSP OR"/>
    <s v="2000 Millones de UFC/5 mL"/>
    <m/>
    <n v="30"/>
    <s v="11491.00"/>
    <n v="344730"/>
    <s v="0.00"/>
    <n v="0"/>
    <n v="0"/>
    <n v="34473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57090"/>
    <s v="ENTEROGERMINA  SUSP ORAL AMPOL"/>
    <n v="53131233"/>
    <s v="ISABEL CRISTINA HORTUA OSPINA"/>
    <x v="56"/>
    <x v="7"/>
  </r>
  <r>
    <x v="56"/>
    <x v="6"/>
    <n v="2"/>
    <n v="1"/>
    <s v="890.303.208-5"/>
    <s v="CC"/>
    <n v="29281161"/>
    <s v="Contributivo"/>
    <n v="257561"/>
    <n v="995125"/>
    <n v="2"/>
    <n v="1"/>
    <s v="PA TALLA XL"/>
    <s v="NA"/>
    <s v="TALLA XL"/>
    <m/>
    <n v="1"/>
    <s v="102900.00"/>
    <n v="86471"/>
    <s v="19.00"/>
    <n v="16429"/>
    <n v="0"/>
    <n v="10290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57561"/>
    <s v="ABSORBENTE TENA SLIP XL PAQUETE"/>
    <n v="53131233"/>
    <s v="ISABEL CRISTINA HORTUA OSPINA"/>
    <x v="56"/>
    <x v="7"/>
  </r>
  <r>
    <x v="56"/>
    <x v="6"/>
    <n v="2"/>
    <n v="1"/>
    <s v="890.303.208-5"/>
    <s v="CC"/>
    <n v="29281161"/>
    <s v="Contributivo"/>
    <s v="19927197-03"/>
    <n v="995125"/>
    <n v="1"/>
    <n v="1"/>
    <s v="ZOLPIDEM 10 mg"/>
    <s v="TAB"/>
    <s v="10 mg"/>
    <m/>
    <n v="30"/>
    <s v="5033.00"/>
    <n v="150990"/>
    <s v="0.00"/>
    <n v="0"/>
    <n v="0"/>
    <n v="15099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304476"/>
    <s v="ZOLPIDEM 10 MG TQ INT TABLETA CADA UNO"/>
    <n v="53131233"/>
    <s v="ISABEL CRISTINA HORTUA OSPINA"/>
    <x v="56"/>
    <x v="7"/>
  </r>
  <r>
    <x v="56"/>
    <x v="6"/>
    <n v="2"/>
    <n v="1"/>
    <s v="890.303.208-5"/>
    <s v="CC"/>
    <n v="29281161"/>
    <s v="Contributivo"/>
    <s v="19918906-02"/>
    <n v="995125"/>
    <n v="1"/>
    <n v="1"/>
    <s v="BUDESONIDA - FORMOTEROL 160 mcg/dosis - 4.5 mcg/dosis"/>
    <s v="POL INH"/>
    <s v="160 mcg/dosis - 4.5 mcg/dosis"/>
    <m/>
    <n v="1"/>
    <s v="98317.00"/>
    <n v="98317"/>
    <s v="0.00"/>
    <n v="0"/>
    <n v="0"/>
    <n v="98317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197613"/>
    <s v="SYMBICORT 16045MCG POVO INHALADOR"/>
    <n v="53131233"/>
    <s v="ISABEL CRISTINA HORTUA OSPINA"/>
    <x v="56"/>
    <x v="7"/>
  </r>
  <r>
    <x v="56"/>
    <x v="6"/>
    <n v="2"/>
    <n v="1"/>
    <s v="890.303.208-5"/>
    <s v="CC"/>
    <n v="29281161"/>
    <s v="Contributivo"/>
    <s v="00036628-01"/>
    <n v="995125"/>
    <n v="0"/>
    <n v="1"/>
    <s v="OXIDO DE ZINC 25 g/100 g"/>
    <s v="UNG TOP"/>
    <s v="25 g/100 g"/>
    <m/>
    <n v="4"/>
    <s v="18865.00"/>
    <n v="75460"/>
    <s v="0.00"/>
    <n v="0"/>
    <n v="0"/>
    <n v="7546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165501"/>
    <s v="PASTA LASSAR 25100GR UNGUENTO TOPICO"/>
    <n v="53131233"/>
    <s v="ISABEL CRISTINA HORTUA OSPINA"/>
    <x v="56"/>
    <x v="7"/>
  </r>
  <r>
    <x v="56"/>
    <x v="6"/>
    <n v="2"/>
    <n v="1"/>
    <s v="890.303.208-5"/>
    <s v="CC"/>
    <n v="29281161"/>
    <s v="Contributivo"/>
    <s v="20138398-05"/>
    <n v="995125"/>
    <n v="2"/>
    <n v="1"/>
    <s v="ACETAMINOFEN 500 mg"/>
    <s v="TAB"/>
    <s v="500 mg"/>
    <m/>
    <n v="120"/>
    <s v="782.00"/>
    <n v="93840"/>
    <s v="0.00"/>
    <n v="0"/>
    <n v="0"/>
    <n v="93840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316305"/>
    <s v="DOLEX AVANZADO HALEON 500MG TABLETA BLISTER"/>
    <n v="53131233"/>
    <s v="ISABEL CRISTINA HORTUA OSPINA"/>
    <x v="56"/>
    <x v="7"/>
  </r>
  <r>
    <x v="56"/>
    <x v="6"/>
    <n v="2"/>
    <n v="1"/>
    <s v="890.303.208-5"/>
    <s v="CC"/>
    <n v="29281161"/>
    <s v="Contributivo"/>
    <n v="257570"/>
    <n v="995125"/>
    <n v="2"/>
    <n v="1"/>
    <s v="PA TALLA XL"/>
    <s v="NA"/>
    <s v="TALLA XL"/>
    <m/>
    <n v="1"/>
    <s v="42533.00"/>
    <n v="35742"/>
    <s v="19.00"/>
    <n v="6791"/>
    <n v="0"/>
    <n v="42533"/>
    <d v="2025-11-07T00:00:00"/>
    <s v="A"/>
    <d v="2025-11-07T00:00:00"/>
    <s v="J450"/>
    <n v="91256338"/>
    <s v="ANDRES MAURICIO JACOME"/>
    <s v="MEDICINA GENERAL"/>
    <s v="SENA-EVENTO"/>
    <x v="1"/>
    <n v="11012"/>
    <n v="42050"/>
    <x v="56"/>
    <x v="1"/>
    <s v="ANA MYRIAM"/>
    <s v="CANO DE TORRENT"/>
    <n v="257570"/>
    <s v="ABSORBENTE TENA SLIP XL PAQUETE"/>
    <n v="53131233"/>
    <s v="ISABEL CRISTINA HORTUA OSPINA"/>
    <x v="56"/>
    <x v="7"/>
  </r>
  <r>
    <x v="57"/>
    <x v="1"/>
    <n v="2"/>
    <n v="1"/>
    <s v="890.303.208-5"/>
    <s v="CC"/>
    <n v="2675736"/>
    <s v="Contributivo"/>
    <n v="888079"/>
    <n v="10055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888079"/>
    <s v="SERVICIO D0MICILIO"/>
    <n v="1006181588"/>
    <s v="DAYANA CAICEDO RODRIGUEZ"/>
    <x v="57"/>
    <x v="1"/>
  </r>
  <r>
    <x v="57"/>
    <x v="1"/>
    <n v="2"/>
    <n v="1"/>
    <s v="890.303.208-5"/>
    <s v="CC"/>
    <n v="2675736"/>
    <s v="Contributivo"/>
    <s v="01983281-03"/>
    <n v="1005525"/>
    <n v="0"/>
    <n v="1"/>
    <s v="ACIDO ACETILSALICILICO 100 mg"/>
    <s v="TLR"/>
    <s v="100 mg"/>
    <m/>
    <n v="30"/>
    <s v="2322.00"/>
    <n v="69660"/>
    <s v="0.00"/>
    <n v="0"/>
    <n v="0"/>
    <n v="69660"/>
    <d v="2025-11-10T00:00:00"/>
    <s v="A"/>
    <d v="2025-11-10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118102"/>
    <s v="CARDIOASPIR 100MG TABLETA"/>
    <n v="1006181588"/>
    <s v="DAYANA CAICEDO RODRIGUEZ"/>
    <x v="57"/>
    <x v="1"/>
  </r>
  <r>
    <x v="57"/>
    <x v="1"/>
    <n v="2"/>
    <n v="1"/>
    <s v="890.303.208-5"/>
    <s v="CC"/>
    <n v="2675736"/>
    <s v="Contributivo"/>
    <s v="19908144-03"/>
    <n v="1005525"/>
    <n v="1"/>
    <n v="1"/>
    <s v="ATORVASTATINA 20 mg"/>
    <s v="TAB"/>
    <s v="20 mg"/>
    <m/>
    <n v="30"/>
    <s v="372.00"/>
    <n v="11160"/>
    <s v="0.00"/>
    <n v="0"/>
    <n v="0"/>
    <n v="11160"/>
    <d v="2025-11-10T00:00:00"/>
    <s v="A"/>
    <d v="2025-11-10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295448"/>
    <s v="ATORVASTATINA TQ INT TABLETA 20MG CADA UNO"/>
    <n v="1006181588"/>
    <s v="DAYANA CAICEDO RODRIGUEZ"/>
    <x v="57"/>
    <x v="1"/>
  </r>
  <r>
    <x v="57"/>
    <x v="1"/>
    <n v="2"/>
    <n v="1"/>
    <s v="890.303.208-5"/>
    <s v="CC"/>
    <n v="2675736"/>
    <s v="Contributivo"/>
    <s v="19934541-01"/>
    <n v="10055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10T00:00:00"/>
    <s v="A"/>
    <d v="2025-11-10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247626"/>
    <s v="FREEGEN 15ML SOL OFT"/>
    <n v="1006181588"/>
    <s v="DAYANA CAICEDO RODRIGUEZ"/>
    <x v="57"/>
    <x v="1"/>
  </r>
  <r>
    <x v="57"/>
    <x v="1"/>
    <n v="2"/>
    <n v="1"/>
    <s v="890.303.208-5"/>
    <s v="CC"/>
    <n v="2675736"/>
    <s v="Contributivo"/>
    <s v="20073367-03"/>
    <n v="1005525"/>
    <n v="2"/>
    <n v="1"/>
    <s v="EMPAGLIFLOZINA 10"/>
    <s v="TAB"/>
    <n v="10"/>
    <m/>
    <n v="30"/>
    <s v="3696.00"/>
    <n v="110880"/>
    <s v="0.00"/>
    <n v="0"/>
    <n v="0"/>
    <n v="110880"/>
    <d v="2025-11-10T00:00:00"/>
    <s v="A"/>
    <d v="2025-11-10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251865"/>
    <s v="JARDIANCE 1O MG TABLETA"/>
    <n v="1006181588"/>
    <s v="DAYANA CAICEDO RODRIGUEZ"/>
    <x v="57"/>
    <x v="1"/>
  </r>
  <r>
    <x v="57"/>
    <x v="1"/>
    <n v="2"/>
    <n v="1"/>
    <s v="890.303.208-5"/>
    <s v="CC"/>
    <n v="2675736"/>
    <s v="Contributivo"/>
    <s v="20079038-02"/>
    <n v="1005525"/>
    <n v="2"/>
    <n v="1"/>
    <s v="PANTOPRAZOL 40 mg"/>
    <s v="TAB"/>
    <s v="40 mg"/>
    <m/>
    <n v="28"/>
    <s v="3596.00"/>
    <n v="100688"/>
    <s v="0.00"/>
    <n v="0"/>
    <n v="0"/>
    <n v="100688"/>
    <d v="2025-11-10T00:00:00"/>
    <s v="A"/>
    <d v="2025-11-10T00:00:00"/>
    <s v="Z719"/>
    <n v="1151959367"/>
    <s v="JUAN DAVID DIAZ RENDON"/>
    <s v="MEDICO GENERAL"/>
    <s v="SENA-EVENTO"/>
    <x v="1"/>
    <n v="11012"/>
    <n v="42051"/>
    <x v="57"/>
    <x v="1"/>
    <s v="SALOMON"/>
    <s v="CASTRO GOMEZ"/>
    <n v="314595"/>
    <s v="PANTOPRAZOL40MG GENFAR TABLETAS CAJA"/>
    <n v="1006181588"/>
    <s v="DAYANA CAICEDO RODRIGUEZ"/>
    <x v="57"/>
    <x v="1"/>
  </r>
  <r>
    <x v="58"/>
    <x v="1"/>
    <n v="2"/>
    <n v="1"/>
    <s v="890.303.208-5"/>
    <s v="CC"/>
    <n v="29216840"/>
    <s v="Contributivo"/>
    <n v="888079"/>
    <n v="10059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F510"/>
    <n v="91256338"/>
    <s v="ANDRES MAURICIO JACOME"/>
    <s v="MEDICINA GENERAL"/>
    <s v="SENA-EVENTO"/>
    <x v="1"/>
    <n v="11012"/>
    <n v="42052"/>
    <x v="58"/>
    <x v="1"/>
    <s v="MERCEDES"/>
    <s v="RAMIREZ DE HINE"/>
    <n v="888079"/>
    <s v="SERVICIO D0MICILIO"/>
    <n v="1006181588"/>
    <s v="DAYANA CAICEDO RODRIGUEZ"/>
    <x v="58"/>
    <x v="1"/>
  </r>
  <r>
    <x v="58"/>
    <x v="1"/>
    <n v="2"/>
    <n v="1"/>
    <s v="890.303.208-5"/>
    <s v="CC"/>
    <n v="29216840"/>
    <s v="Contributivo"/>
    <s v="20062574-03"/>
    <n v="10059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1-10T00:00:00"/>
    <s v="A"/>
    <d v="2025-11-10T00:00:00"/>
    <s v="F510"/>
    <n v="91256338"/>
    <s v="ANDRES MAURICIO JACOME"/>
    <s v="MEDICINA GENERAL"/>
    <s v="SENA-EVENTO"/>
    <x v="1"/>
    <n v="11012"/>
    <n v="42052"/>
    <x v="58"/>
    <x v="1"/>
    <s v="MERCEDES"/>
    <s v="RAMIREZ DE HINE"/>
    <n v="247482"/>
    <s v="CALTRATE PLUS M TABLETAS"/>
    <n v="1006181588"/>
    <s v="DAYANA CAICEDO RODRIGUEZ"/>
    <x v="58"/>
    <x v="1"/>
  </r>
  <r>
    <x v="58"/>
    <x v="1"/>
    <n v="2"/>
    <n v="1"/>
    <s v="890.303.208-5"/>
    <s v="CC"/>
    <n v="29216840"/>
    <s v="Contributivo"/>
    <s v="19953202-07"/>
    <n v="1005925"/>
    <n v="1"/>
    <n v="1"/>
    <s v="PREGABALINA 75 mg"/>
    <s v="CAP"/>
    <s v="75 mg"/>
    <m/>
    <n v="30"/>
    <s v="1667.00"/>
    <n v="50010"/>
    <s v="0.00"/>
    <n v="0"/>
    <n v="0"/>
    <n v="50010"/>
    <d v="2025-11-10T00:00:00"/>
    <s v="A"/>
    <d v="2025-11-10T00:00:00"/>
    <s v="F510"/>
    <n v="91256338"/>
    <s v="ANDRES MAURICIO JACOME"/>
    <s v="MEDICINA GENERAL"/>
    <s v="SENA-EVENTO"/>
    <x v="1"/>
    <n v="11012"/>
    <n v="42052"/>
    <x v="58"/>
    <x v="1"/>
    <s v="MERCEDES"/>
    <s v="RAMIREZ DE HINE"/>
    <n v="246323"/>
    <s v="LYRICA 75 MG CAPSULAS"/>
    <n v="1006181588"/>
    <s v="DAYANA CAICEDO RODRIGUEZ"/>
    <x v="58"/>
    <x v="1"/>
  </r>
  <r>
    <x v="58"/>
    <x v="1"/>
    <n v="2"/>
    <n v="1"/>
    <s v="890.303.208-5"/>
    <s v="CC"/>
    <n v="29216840"/>
    <s v="Contributivo"/>
    <s v="20032240-11"/>
    <n v="1005925"/>
    <n v="2"/>
    <n v="1"/>
    <s v="ESCITALOPRAM 20 mg"/>
    <s v="TAB"/>
    <s v="20 mg"/>
    <m/>
    <n v="30"/>
    <s v="1523.00"/>
    <n v="45690"/>
    <s v="0.00"/>
    <n v="0"/>
    <n v="0"/>
    <n v="45690"/>
    <d v="2025-11-10T00:00:00"/>
    <s v="A"/>
    <d v="2025-11-10T00:00:00"/>
    <s v="F510"/>
    <n v="91256338"/>
    <s v="ANDRES MAURICIO JACOME"/>
    <s v="MEDICINA GENERAL"/>
    <s v="SENA-EVENTO"/>
    <x v="1"/>
    <n v="11012"/>
    <n v="42052"/>
    <x v="58"/>
    <x v="1"/>
    <s v="MERCEDES"/>
    <s v="RAMIREZ DE HINE"/>
    <n v="306448"/>
    <s v="ESCITALOPRAM TECNOQUIMIC INT 20MG TABLETA CADA UNO"/>
    <n v="1006181588"/>
    <s v="DAYANA CAICEDO RODRIGUEZ"/>
    <x v="58"/>
    <x v="1"/>
  </r>
  <r>
    <x v="58"/>
    <x v="1"/>
    <n v="2"/>
    <n v="1"/>
    <s v="890.303.208-5"/>
    <s v="CC"/>
    <n v="29216840"/>
    <s v="Contributivo"/>
    <s v="19951790-02"/>
    <n v="1005925"/>
    <n v="1"/>
    <n v="1"/>
    <s v="HIALURONATO DE SODIO 4 mg/mL"/>
    <s v="SOL OFT"/>
    <s v="4 mg/mL"/>
    <m/>
    <n v="1"/>
    <s v="81722.00"/>
    <n v="81722"/>
    <s v="0.00"/>
    <n v="0"/>
    <n v="0"/>
    <n v="81722"/>
    <d v="2025-11-10T00:00:00"/>
    <s v="A"/>
    <d v="2025-11-10T00:00:00"/>
    <s v="F510"/>
    <n v="91256338"/>
    <s v="ANDRES MAURICIO JACOME"/>
    <s v="MEDICINA GENERAL"/>
    <s v="SENA-EVENTO"/>
    <x v="1"/>
    <n v="11012"/>
    <n v="42052"/>
    <x v="58"/>
    <x v="1"/>
    <s v="MERCEDES"/>
    <s v="RAMIREZ DE HINE"/>
    <n v="176427"/>
    <s v="TOPTEAR SOLUCION OFTALMICA"/>
    <n v="1006181588"/>
    <s v="DAYANA CAICEDO RODRIGUEZ"/>
    <x v="58"/>
    <x v="1"/>
  </r>
  <r>
    <x v="59"/>
    <x v="6"/>
    <n v="2"/>
    <n v="1"/>
    <s v="890.303.208-5"/>
    <s v="CC"/>
    <n v="31868706"/>
    <s v="Contributivo"/>
    <s v="19992501-13"/>
    <n v="996625"/>
    <n v="1"/>
    <n v="1"/>
    <s v="ROSUVASTATINA 20 mg"/>
    <s v="TAB"/>
    <s v="20 mg"/>
    <m/>
    <n v="28"/>
    <s v="5743.00"/>
    <n v="160804"/>
    <s v="0.00"/>
    <n v="0"/>
    <n v="0"/>
    <n v="160804"/>
    <d v="2025-11-07T00:00:00"/>
    <s v="A"/>
    <d v="2025-11-07T00:00:00"/>
    <s v="M810"/>
    <n v="1143859377"/>
    <s v="BLANCA CECILIA URRUTIA MOSQUERA"/>
    <s v="MEDICO GENERAL"/>
    <s v="SENA-EVENTO"/>
    <x v="1"/>
    <n v="11012"/>
    <n v="42054"/>
    <x v="59"/>
    <x v="1"/>
    <s v="MARIA ALIX"/>
    <s v="GOMEZ VARGAS"/>
    <n v="239698"/>
    <s v="ROSUVASTATINA TABLETAS RECUBIERTAS"/>
    <n v="1006181588"/>
    <s v="DAYANA CAICEDO RODRIGUEZ"/>
    <x v="59"/>
    <x v="7"/>
  </r>
  <r>
    <x v="59"/>
    <x v="6"/>
    <n v="2"/>
    <n v="1"/>
    <s v="890.303.208-5"/>
    <s v="CC"/>
    <n v="31868706"/>
    <s v="Contributivo"/>
    <s v="19930610-02"/>
    <n v="996625"/>
    <n v="1"/>
    <n v="1"/>
    <s v="ACIDO ALENDRONICO (ALENDRONATO) 70 mg"/>
    <s v="TAB"/>
    <s v="70 mg"/>
    <m/>
    <n v="4"/>
    <s v="5444.00"/>
    <n v="21776"/>
    <s v="0.00"/>
    <n v="0"/>
    <n v="0"/>
    <n v="21776"/>
    <d v="2025-11-07T00:00:00"/>
    <s v="A"/>
    <d v="2025-11-07T00:00:00"/>
    <s v="M810"/>
    <n v="1143859377"/>
    <s v="BLANCA CECILIA URRUTIA MOSQUERA"/>
    <s v="MEDICO GENERAL"/>
    <s v="SENA-EVENTO"/>
    <x v="1"/>
    <n v="11012"/>
    <n v="42054"/>
    <x v="59"/>
    <x v="1"/>
    <s v="MARIA ALIX"/>
    <s v="GOMEZ VARGAS"/>
    <n v="148377"/>
    <s v="ALENDRONATO 70MG TABLETAS"/>
    <n v="1006181588"/>
    <s v="DAYANA CAICEDO RODRIGUEZ"/>
    <x v="59"/>
    <x v="7"/>
  </r>
  <r>
    <x v="60"/>
    <x v="6"/>
    <n v="2"/>
    <n v="1"/>
    <s v="890.303.208-5"/>
    <s v="CC"/>
    <n v="31868706"/>
    <s v="Contributivo"/>
    <s v="20004470-02"/>
    <n v="1006825"/>
    <n v="2"/>
    <n v="1"/>
    <s v="DIOSMINA - HESPERIDINA 450 mg - 50 mg "/>
    <s v="TAB"/>
    <s v="450 mg - 50 mg "/>
    <m/>
    <n v="30"/>
    <s v="877.00"/>
    <n v="26310"/>
    <s v="0.00"/>
    <n v="0"/>
    <n v="0"/>
    <n v="26310"/>
    <d v="2025-11-07T00:00:00"/>
    <s v="A"/>
    <d v="2025-11-07T00:00:00"/>
    <s v="I872"/>
    <n v="1151959367"/>
    <s v="JUAN DAVID DIAZ RENDON"/>
    <s v="MEDICO GENERAL"/>
    <s v="SENA-EVENTO"/>
    <x v="1"/>
    <n v="11012"/>
    <n v="42055"/>
    <x v="60"/>
    <x v="1"/>
    <s v="MARIA ALIX"/>
    <s v="GOMEZ VARGAS"/>
    <n v="194420"/>
    <s v="VEDIPAL 45050MG TABLETAS"/>
    <n v="1006181588"/>
    <s v="DAYANA CAICEDO RODRIGUEZ"/>
    <x v="60"/>
    <x v="7"/>
  </r>
  <r>
    <x v="60"/>
    <x v="6"/>
    <n v="2"/>
    <n v="1"/>
    <s v="890.303.208-5"/>
    <s v="CC"/>
    <n v="31868706"/>
    <s v="Contributivo"/>
    <s v="19940656-07"/>
    <n v="10068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07T00:00:00"/>
    <s v="A"/>
    <d v="2025-11-07T00:00:00"/>
    <s v="I872"/>
    <n v="1151959367"/>
    <s v="JUAN DAVID DIAZ RENDON"/>
    <s v="MEDICO GENERAL"/>
    <s v="SENA-EVENTO"/>
    <x v="1"/>
    <n v="11012"/>
    <n v="42055"/>
    <x v="60"/>
    <x v="1"/>
    <s v="MARIA ALIX"/>
    <s v="GOMEZ VARGAS"/>
    <n v="118777"/>
    <s v="BIOCALCIUM D POLVO SUSP ORAL"/>
    <n v="1006181588"/>
    <s v="DAYANA CAICEDO RODRIGUEZ"/>
    <x v="60"/>
    <x v="7"/>
  </r>
  <r>
    <x v="60"/>
    <x v="6"/>
    <n v="2"/>
    <n v="1"/>
    <s v="890.303.208-5"/>
    <s v="CC"/>
    <n v="31868706"/>
    <s v="Contributivo"/>
    <s v="20079140-10"/>
    <n v="1006825"/>
    <n v="2"/>
    <n v="1"/>
    <s v="DEXLANSOPRAZOL 30 mg"/>
    <s v="TAB"/>
    <s v="30 mg"/>
    <m/>
    <n v="30"/>
    <s v="10037.00"/>
    <n v="301110"/>
    <s v="0.00"/>
    <n v="0"/>
    <n v="0"/>
    <n v="301110"/>
    <d v="2025-11-07T00:00:00"/>
    <s v="A"/>
    <d v="2025-11-07T00:00:00"/>
    <s v="I872"/>
    <n v="1151959367"/>
    <s v="JUAN DAVID DIAZ RENDON"/>
    <s v="MEDICO GENERAL"/>
    <s v="SENA-EVENTO"/>
    <x v="1"/>
    <n v="11012"/>
    <n v="42055"/>
    <x v="60"/>
    <x v="1"/>
    <s v="MARIA ALIX"/>
    <s v="GOMEZ VARGAS"/>
    <n v="278151"/>
    <s v="DEXLANZOPRAL 30 SCANDINAVIA CAP GASTRO DUAL CAJA"/>
    <n v="1006181588"/>
    <s v="DAYANA CAICEDO RODRIGUEZ"/>
    <x v="60"/>
    <x v="7"/>
  </r>
  <r>
    <x v="61"/>
    <x v="1"/>
    <n v="2"/>
    <n v="1"/>
    <s v="890.303.208-5"/>
    <s v="CC"/>
    <n v="29197459"/>
    <s v="Contributivo"/>
    <n v="888079"/>
    <n v="10053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888079"/>
    <s v="SERVICIO D0MICILIO"/>
    <n v="1006181588"/>
    <s v="DAYANA CAICEDO RODRIGUEZ"/>
    <x v="61"/>
    <x v="1"/>
  </r>
  <r>
    <x v="61"/>
    <x v="1"/>
    <n v="2"/>
    <n v="1"/>
    <s v="890.303.208-5"/>
    <s v="CC"/>
    <n v="29197459"/>
    <s v="Contributivo"/>
    <s v="19998393-04"/>
    <n v="1005325"/>
    <n v="1"/>
    <n v="1"/>
    <s v="VILDAGLIPTINA - METFORMINA 50 mg - 850 mg"/>
    <s v="TAB"/>
    <s v="50 mg - 850 mg"/>
    <m/>
    <n v="28"/>
    <s v="1050.00"/>
    <n v="29400"/>
    <s v="0.00"/>
    <n v="0"/>
    <n v="0"/>
    <n v="29400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208463"/>
    <s v="GALVUS MET 50850MG TABLETAS"/>
    <n v="1006181588"/>
    <s v="DAYANA CAICEDO RODRIGUEZ"/>
    <x v="61"/>
    <x v="1"/>
  </r>
  <r>
    <x v="61"/>
    <x v="1"/>
    <n v="2"/>
    <n v="1"/>
    <s v="890.303.208-5"/>
    <s v="CC"/>
    <n v="29197459"/>
    <s v="Contributivo"/>
    <s v="19908144-03"/>
    <n v="1005325"/>
    <n v="1"/>
    <n v="1"/>
    <s v="ATORVASTATINA 20 mg"/>
    <s v="TAB"/>
    <s v="20 mg"/>
    <m/>
    <n v="30"/>
    <s v="372.00"/>
    <n v="11160"/>
    <s v="0.00"/>
    <n v="0"/>
    <n v="0"/>
    <n v="11160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295448"/>
    <s v="ATORVASTATINA TQ INT TABLETA 20MG CADA UNO"/>
    <n v="1006181588"/>
    <s v="DAYANA CAICEDO RODRIGUEZ"/>
    <x v="61"/>
    <x v="1"/>
  </r>
  <r>
    <x v="61"/>
    <x v="1"/>
    <n v="2"/>
    <n v="1"/>
    <s v="890.303.208-5"/>
    <s v="CC"/>
    <n v="29197459"/>
    <s v="Contributivo"/>
    <s v="19985987-12"/>
    <n v="1005325"/>
    <n v="1"/>
    <n v="1"/>
    <s v="RIVASTIGMINA 18 mg"/>
    <s v="SIST TR"/>
    <s v="18 mg"/>
    <m/>
    <n v="30"/>
    <s v="10125.00"/>
    <n v="303750"/>
    <s v="0.00"/>
    <n v="0"/>
    <n v="0"/>
    <n v="303750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173160"/>
    <s v="EXELON 18MG10CM PARCHE TRANSDERMICO"/>
    <n v="1006181588"/>
    <s v="DAYANA CAICEDO RODRIGUEZ"/>
    <x v="61"/>
    <x v="1"/>
  </r>
  <r>
    <x v="61"/>
    <x v="1"/>
    <n v="2"/>
    <n v="1"/>
    <s v="890.303.208-5"/>
    <s v="CC"/>
    <n v="29197459"/>
    <s v="Contributivo"/>
    <s v="19991043-06"/>
    <n v="1005325"/>
    <n v="1"/>
    <n v="1"/>
    <s v="MEMANTINA 10 mg"/>
    <s v="TAB"/>
    <s v="10 mg"/>
    <m/>
    <n v="30"/>
    <s v="1555.00"/>
    <n v="46650"/>
    <s v="0.00"/>
    <n v="0"/>
    <n v="0"/>
    <n v="46650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314506"/>
    <s v="MEMANTINA 10MG TECNOQUIMICAS TABLETA CAJA"/>
    <n v="1006181588"/>
    <s v="DAYANA CAICEDO RODRIGUEZ"/>
    <x v="61"/>
    <x v="1"/>
  </r>
  <r>
    <x v="61"/>
    <x v="1"/>
    <n v="2"/>
    <n v="1"/>
    <s v="890.303.208-5"/>
    <s v="CC"/>
    <n v="29197459"/>
    <s v="Contributivo"/>
    <s v="19995113-15"/>
    <n v="1005325"/>
    <n v="1"/>
    <n v="1"/>
    <s v="QUETIAPINA 25 mg"/>
    <s v="TAB"/>
    <s v="25 mg"/>
    <m/>
    <n v="30"/>
    <s v="187.00"/>
    <n v="5610"/>
    <s v="0.00"/>
    <n v="0"/>
    <n v="0"/>
    <n v="5610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297687"/>
    <s v="QUETIAPINA 25MG TABLETA"/>
    <n v="1006181588"/>
    <s v="DAYANA CAICEDO RODRIGUEZ"/>
    <x v="61"/>
    <x v="1"/>
  </r>
  <r>
    <x v="61"/>
    <x v="1"/>
    <n v="2"/>
    <n v="1"/>
    <s v="890.303.208-5"/>
    <s v="CC"/>
    <n v="29197459"/>
    <s v="Contributivo"/>
    <s v="19901852-02"/>
    <n v="1005325"/>
    <n v="1"/>
    <n v="1"/>
    <s v="TELMISARTAN 80 mg"/>
    <s v="TAB"/>
    <s v="80 mg"/>
    <m/>
    <n v="28"/>
    <s v="1043.00"/>
    <n v="29204"/>
    <s v="0.00"/>
    <n v="0"/>
    <n v="0"/>
    <n v="29204"/>
    <d v="2025-11-10T00:00:00"/>
    <s v="A"/>
    <d v="2025-11-10T00:00:00"/>
    <s v="F03X"/>
    <n v="91256338"/>
    <s v="ANDRES MAURICIO JACOME"/>
    <s v="MEDICINA GENERAL"/>
    <s v="SENA-EVENTO"/>
    <x v="1"/>
    <n v="11012"/>
    <n v="42056"/>
    <x v="61"/>
    <x v="1"/>
    <s v="BERNARDA"/>
    <s v="ZULUAGA DE GOME"/>
    <n v="155849"/>
    <s v="MICARDIS 80MG TABLETAS"/>
    <n v="1006181588"/>
    <s v="DAYANA CAICEDO RODRIGUEZ"/>
    <x v="61"/>
    <x v="1"/>
  </r>
  <r>
    <x v="62"/>
    <x v="1"/>
    <n v="2"/>
    <n v="1"/>
    <s v="890.303.208-5"/>
    <s v="CC"/>
    <n v="25338337"/>
    <s v="Contributivo"/>
    <s v="20039358-03"/>
    <n v="1006625"/>
    <n v="2"/>
    <n v="1"/>
    <s v="VALSARTAN 160 mg  "/>
    <s v="TAB"/>
    <s v="160 mg  "/>
    <m/>
    <n v="1"/>
    <s v="1596.00"/>
    <n v="1596"/>
    <s v="0.00"/>
    <n v="0"/>
    <n v="0"/>
    <n v="1596"/>
    <d v="2025-11-07T00:00:00"/>
    <s v="A"/>
    <d v="2025-11-07T00:00:00"/>
    <s v="I10X"/>
    <n v="1151959367"/>
    <s v="JUAN DAVID DIAZ RENDON"/>
    <s v="MEDICO GENERAL"/>
    <s v="SENA-EVENTO"/>
    <x v="1"/>
    <n v="11012"/>
    <n v="42057"/>
    <x v="62"/>
    <x v="1"/>
    <s v="DEYSI"/>
    <s v="NAVIA MOSQUERA"/>
    <n v="89534"/>
    <s v="DIOVAN 160MG TABLETAS"/>
    <n v="1006181588"/>
    <s v="DAYANA CAICEDO RODRIGUEZ"/>
    <x v="62"/>
    <x v="1"/>
  </r>
  <r>
    <x v="62"/>
    <x v="1"/>
    <n v="2"/>
    <n v="1"/>
    <s v="890.303.208-5"/>
    <s v="CC"/>
    <n v="25338337"/>
    <s v="Contributivo"/>
    <s v="19910346-16"/>
    <n v="10066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10T00:00:00"/>
    <s v="A"/>
    <d v="2025-11-10T00:00:00"/>
    <s v="I10X"/>
    <n v="1151959367"/>
    <s v="JUAN DAVID DIAZ RENDON"/>
    <s v="MEDICO GENERAL"/>
    <s v="SENA-EVENTO"/>
    <x v="1"/>
    <n v="11012"/>
    <n v="42057"/>
    <x v="62"/>
    <x v="1"/>
    <s v="DEYSI"/>
    <s v="NAVIA MOSQUERA"/>
    <n v="118128"/>
    <s v="DIOVAN HCT 160125MG TABLETAS"/>
    <n v="1006181588"/>
    <s v="DAYANA CAICEDO RODRIGUEZ"/>
    <x v="62"/>
    <x v="1"/>
  </r>
  <r>
    <x v="62"/>
    <x v="1"/>
    <n v="2"/>
    <n v="1"/>
    <s v="890.303.208-5"/>
    <s v="CC"/>
    <n v="25338337"/>
    <s v="Contributivo"/>
    <s v="19998174-06"/>
    <n v="10066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10T00:00:00"/>
    <s v="A"/>
    <d v="2025-11-10T00:00:00"/>
    <s v="I10X"/>
    <n v="1151959367"/>
    <s v="JUAN DAVID DIAZ RENDON"/>
    <s v="MEDICO GENERAL"/>
    <s v="SENA-EVENTO"/>
    <x v="1"/>
    <n v="11012"/>
    <n v="42057"/>
    <x v="62"/>
    <x v="1"/>
    <s v="DEYSI"/>
    <s v="NAVIA MOSQUERA"/>
    <n v="290377"/>
    <s v="FLEXTRIL C MSM NOVAMED INT P150012001400 CADA UN"/>
    <n v="1006181588"/>
    <s v="DAYANA CAICEDO RODRIGUEZ"/>
    <x v="62"/>
    <x v="1"/>
  </r>
  <r>
    <x v="62"/>
    <x v="1"/>
    <n v="2"/>
    <n v="1"/>
    <s v="890.303.208-5"/>
    <s v="CC"/>
    <n v="25338337"/>
    <s v="Contributivo"/>
    <s v="00050227-04"/>
    <n v="1006625"/>
    <n v="0"/>
    <n v="1"/>
    <s v="AMLODIPINO 10 mg"/>
    <s v="TAB"/>
    <s v="10 mg"/>
    <m/>
    <n v="30"/>
    <s v="213.00"/>
    <n v="6390"/>
    <s v="0.00"/>
    <n v="0"/>
    <n v="0"/>
    <n v="6390"/>
    <d v="2025-11-10T00:00:00"/>
    <s v="A"/>
    <d v="2025-11-10T00:00:00"/>
    <s v="I10X"/>
    <n v="1151959367"/>
    <s v="JUAN DAVID DIAZ RENDON"/>
    <s v="MEDICO GENERAL"/>
    <s v="SENA-EVENTO"/>
    <x v="1"/>
    <n v="11012"/>
    <n v="42057"/>
    <x v="62"/>
    <x v="1"/>
    <s v="DEYSI"/>
    <s v="NAVIA MOSQUERA"/>
    <n v="296876"/>
    <s v="AMLODIPINO 10MG TECNOQUI INT TABLETA 10MG CADA UN"/>
    <n v="1006181588"/>
    <s v="DAYANA CAICEDO RODRIGUEZ"/>
    <x v="62"/>
    <x v="1"/>
  </r>
  <r>
    <x v="62"/>
    <x v="1"/>
    <n v="2"/>
    <n v="1"/>
    <s v="890.303.208-5"/>
    <s v="CC"/>
    <n v="25338337"/>
    <s v="Contributivo"/>
    <s v="20039358-03"/>
    <n v="1006625"/>
    <n v="2"/>
    <n v="1"/>
    <s v="VALSARTAN 160 mg  "/>
    <s v="TAB"/>
    <s v="160 mg  "/>
    <m/>
    <n v="27"/>
    <s v="1596.00"/>
    <n v="43092"/>
    <s v="0.00"/>
    <n v="0"/>
    <n v="0"/>
    <n v="43092"/>
    <d v="2025-11-10T00:00:00"/>
    <s v="A"/>
    <d v="2025-11-10T00:00:00"/>
    <s v="I10X"/>
    <n v="1151959367"/>
    <s v="JUAN DAVID DIAZ RENDON"/>
    <s v="MEDICO GENERAL"/>
    <s v="SENA-EVENTO"/>
    <x v="1"/>
    <n v="11012"/>
    <n v="42057"/>
    <x v="62"/>
    <x v="1"/>
    <s v="DEYSI"/>
    <s v="NAVIA MOSQUERA"/>
    <n v="89534"/>
    <s v="DIOVAN 160MG TABLETAS"/>
    <n v="1006181588"/>
    <s v="DAYANA CAICEDO RODRIGUEZ"/>
    <x v="62"/>
    <x v="1"/>
  </r>
  <r>
    <x v="63"/>
    <x v="1"/>
    <n v="2"/>
    <n v="1"/>
    <s v="890.303.208-5"/>
    <s v="CC"/>
    <n v="31215732"/>
    <s v="Contributivo"/>
    <n v="888079"/>
    <n v="10058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M810"/>
    <n v="91256338"/>
    <s v="ANDRES MAURICIO JACOME"/>
    <s v="MEDICINA GENERAL"/>
    <s v="SENA-EVENTO"/>
    <x v="1"/>
    <n v="11012"/>
    <n v="42059"/>
    <x v="63"/>
    <x v="1"/>
    <s v="ROSARIO"/>
    <s v="SALAZAR GOMEZ"/>
    <n v="888079"/>
    <s v="SERVICIO D0MICILIO"/>
    <n v="1006181588"/>
    <s v="DAYANA CAICEDO RODRIGUEZ"/>
    <x v="63"/>
    <x v="1"/>
  </r>
  <r>
    <x v="63"/>
    <x v="1"/>
    <n v="2"/>
    <n v="1"/>
    <s v="890.303.208-5"/>
    <s v="CC"/>
    <n v="31215732"/>
    <s v="Contributivo"/>
    <s v="20028103-01"/>
    <n v="1005825"/>
    <n v="2"/>
    <n v="1"/>
    <s v="DENOSUMAB 60 mg/mL"/>
    <s v="SOL INY"/>
    <s v="60 mg/mL"/>
    <m/>
    <n v="1"/>
    <s v="590000.00"/>
    <n v="590000"/>
    <s v="0.00"/>
    <n v="0"/>
    <n v="0"/>
    <n v="590000"/>
    <d v="2025-11-10T00:00:00"/>
    <s v="A"/>
    <d v="2025-11-10T00:00:00"/>
    <s v="M810"/>
    <n v="91256338"/>
    <s v="ANDRES MAURICIO JACOME"/>
    <s v="MEDICINA GENERAL"/>
    <s v="SENA-EVENTO"/>
    <x v="1"/>
    <n v="11012"/>
    <n v="42059"/>
    <x v="63"/>
    <x v="1"/>
    <s v="ROSARIO"/>
    <s v="SALAZAR GOMEZ"/>
    <n v="216265"/>
    <s v="PROLIA 60MG SOLUCION INYECTABLE"/>
    <n v="1006181588"/>
    <s v="DAYANA CAICEDO RODRIGUEZ"/>
    <x v="63"/>
    <x v="1"/>
  </r>
  <r>
    <x v="64"/>
    <x v="10"/>
    <n v="2"/>
    <n v="1"/>
    <s v="890.303.208-5"/>
    <s v="CC"/>
    <n v="31210363"/>
    <s v="Contributivo"/>
    <n v="888079"/>
    <n v="1002026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I255"/>
    <n v="91256338"/>
    <s v="ANDRES MAURICIO JACOME"/>
    <s v="MEDICINA GENERAL"/>
    <s v="SENA-EVENTO"/>
    <x v="1"/>
    <n v="11012"/>
    <n v="42071"/>
    <x v="64"/>
    <x v="1"/>
    <s v="CARMEN"/>
    <s v="VALDERRAMA BEDO"/>
    <n v="888079"/>
    <s v="SERVICIO D0MICILIO"/>
    <n v="6097884"/>
    <s v="LUIS EDUARDO PINEDA VANEGAS"/>
    <x v="64"/>
    <x v="10"/>
  </r>
  <r>
    <x v="64"/>
    <x v="10"/>
    <n v="2"/>
    <n v="1"/>
    <s v="890.303.208-5"/>
    <s v="CC"/>
    <n v="31210363"/>
    <s v="Contributivo"/>
    <s v="20043340-05"/>
    <n v="1002026"/>
    <n v="2"/>
    <n v="1"/>
    <s v="ROSUVASTATINA - EZETIMIBA 40 mg - 10 mg"/>
    <s v="TAB"/>
    <s v="40 mg - 10 mg"/>
    <m/>
    <n v="28"/>
    <s v="5644.00"/>
    <n v="158032"/>
    <s v="0.00"/>
    <n v="0"/>
    <n v="0"/>
    <n v="158032"/>
    <d v="2025-11-08T00:00:00"/>
    <s v="A"/>
    <d v="2025-11-08T00:00:00"/>
    <s v="I255"/>
    <n v="91256338"/>
    <s v="ANDRES MAURICIO JACOME"/>
    <s v="MEDICINA GENERAL"/>
    <s v="SENA-EVENTO"/>
    <x v="1"/>
    <n v="11012"/>
    <n v="42071"/>
    <x v="64"/>
    <x v="1"/>
    <s v="CARMEN"/>
    <s v="VALDERRAMA BEDO"/>
    <n v="250754"/>
    <s v="ROSUVINE E TAB 1040MG TABLETAS"/>
    <n v="6097884"/>
    <s v="LUIS EDUARDO PINEDA VANEGAS"/>
    <x v="64"/>
    <x v="10"/>
  </r>
  <r>
    <x v="65"/>
    <x v="10"/>
    <n v="2"/>
    <n v="1"/>
    <s v="890.303.208-5"/>
    <s v="CC"/>
    <n v="29784775"/>
    <s v="Contributivo"/>
    <s v="20014712-04"/>
    <n v="962025"/>
    <n v="2"/>
    <n v="1"/>
    <s v="ACIDO IBANDRONICO (IBANDRONATO) 150 mg "/>
    <s v="TAB"/>
    <s v="150 mg "/>
    <m/>
    <n v="1"/>
    <s v="78732.00"/>
    <n v="78732"/>
    <s v="0.00"/>
    <n v="0"/>
    <n v="0"/>
    <n v="78732"/>
    <d v="2025-11-08T00:00:00"/>
    <s v="A"/>
    <d v="2025-11-08T00:00:00"/>
    <s v="Z719"/>
    <n v="1151959367"/>
    <s v="JUAN DAVID DIAZ RENDON"/>
    <s v="MEDICO GENERAL"/>
    <s v="SENA-EVENTO"/>
    <x v="1"/>
    <n v="11012"/>
    <n v="42072"/>
    <x v="65"/>
    <x v="1"/>
    <s v="MARIA CRISTINA"/>
    <s v="VILLEGAS MEJIA"/>
    <n v="224711"/>
    <s v="MELIBA 150MG TABLETAS RECUBIERTAS"/>
    <n v="53131233"/>
    <s v="ISABEL CRISTINA HORTUA OSPINA"/>
    <x v="65"/>
    <x v="10"/>
  </r>
  <r>
    <x v="65"/>
    <x v="10"/>
    <n v="2"/>
    <n v="1"/>
    <s v="890.303.208-5"/>
    <s v="CC"/>
    <n v="29784775"/>
    <s v="Contributivo"/>
    <n v="888079"/>
    <n v="9620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51959367"/>
    <s v="JUAN DAVID DIAZ RENDON"/>
    <s v="MEDICO GENERAL"/>
    <s v="SENA-EVENTO"/>
    <x v="1"/>
    <n v="11012"/>
    <n v="42072"/>
    <x v="65"/>
    <x v="1"/>
    <s v="MARIA CRISTINA"/>
    <s v="VILLEGAS MEJIA"/>
    <n v="888079"/>
    <s v="SERVICIO D0MICILIO"/>
    <n v="53131233"/>
    <s v="ISABEL CRISTINA HORTUA OSPINA"/>
    <x v="65"/>
    <x v="10"/>
  </r>
  <r>
    <x v="66"/>
    <x v="1"/>
    <n v="2"/>
    <n v="1"/>
    <s v="890.303.208-5"/>
    <s v="CC"/>
    <n v="34503984"/>
    <s v="Contributivo"/>
    <s v="20020145-08"/>
    <n v="1012125"/>
    <n v="2"/>
    <n v="1"/>
    <s v="NITAZOXANIDA 500 mg "/>
    <s v="TAB"/>
    <s v="500 mg "/>
    <m/>
    <n v="6"/>
    <s v="5320.00"/>
    <n v="31920"/>
    <s v="0.00"/>
    <n v="0"/>
    <n v="0"/>
    <n v="31920"/>
    <d v="2025-11-10T00:00:00"/>
    <s v="A"/>
    <d v="2025-11-10T00:00:00"/>
    <s v="Z719"/>
    <n v="1151959367"/>
    <s v="JUAN DAVID DIAZ RENDON"/>
    <s v="MEDICO GENERAL"/>
    <s v="SENA-EVENTO"/>
    <x v="1"/>
    <n v="11012"/>
    <n v="42088"/>
    <x v="66"/>
    <x v="1"/>
    <s v="LEIDY JOHANA "/>
    <s v="FERNÃNDEZ ESCOB"/>
    <n v="211653"/>
    <s v="NITAZOXANIDA TABLETAS 500MG CAJA"/>
    <n v="1006181588"/>
    <s v="DAYANA CAICEDO RODRIGUEZ"/>
    <x v="66"/>
    <x v="1"/>
  </r>
  <r>
    <x v="67"/>
    <x v="1"/>
    <n v="2"/>
    <n v="1"/>
    <s v="890.303.208-5"/>
    <s v="TI"/>
    <n v="1067464748"/>
    <s v="Contributivo"/>
    <s v="20020145-08"/>
    <n v="1012225"/>
    <n v="2"/>
    <n v="1"/>
    <s v="NITAZOXANIDA 500 mg "/>
    <s v="TAB"/>
    <s v="500 mg "/>
    <m/>
    <n v="6"/>
    <s v="5320.00"/>
    <n v="31920"/>
    <s v="0.00"/>
    <n v="0"/>
    <n v="0"/>
    <n v="31920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211653"/>
    <s v="NITAZOXANIDA TABLETAS 500MG CAJA"/>
    <n v="1006181588"/>
    <s v="DAYANA CAICEDO RODRIGUEZ"/>
    <x v="67"/>
    <x v="1"/>
  </r>
  <r>
    <x v="67"/>
    <x v="1"/>
    <n v="2"/>
    <n v="1"/>
    <s v="890.303.208-5"/>
    <s v="TI"/>
    <n v="1067464748"/>
    <s v="Contributivo"/>
    <s v="20018396-24"/>
    <n v="1012225"/>
    <n v="2"/>
    <n v="1"/>
    <s v="DOXICICLINA 100 mg"/>
    <s v="TAB"/>
    <s v="100 mg"/>
    <m/>
    <n v="10"/>
    <s v="317.00"/>
    <n v="3170"/>
    <s v="0.00"/>
    <n v="0"/>
    <n v="0"/>
    <n v="3170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209966"/>
    <s v="DOXICICLINA 100MG TABLETAS"/>
    <n v="1006181588"/>
    <s v="DAYANA CAICEDO RODRIGUEZ"/>
    <x v="67"/>
    <x v="1"/>
  </r>
  <r>
    <x v="67"/>
    <x v="1"/>
    <n v="2"/>
    <n v="1"/>
    <s v="890.303.208-5"/>
    <s v="TI"/>
    <n v="1067464748"/>
    <s v="Contributivo"/>
    <s v="00025941-05"/>
    <n v="1012225"/>
    <n v="0"/>
    <n v="1"/>
    <s v="CLOTRIMAZOL - DEXAMETASONA - NEOMICINA 1 % - 0.04 % - 0.5 %"/>
    <s v="CRE TOP"/>
    <s v="1 % - 0.04 % - 0.5 %"/>
    <m/>
    <n v="1"/>
    <s v="36223.00"/>
    <n v="36223"/>
    <s v="0.00"/>
    <n v="0"/>
    <n v="0"/>
    <n v="36223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150"/>
    <s v="BAYCUTENN 20GR CREMA TOPICA"/>
    <n v="1006181588"/>
    <s v="DAYANA CAICEDO RODRIGUEZ"/>
    <x v="67"/>
    <x v="1"/>
  </r>
  <r>
    <x v="67"/>
    <x v="1"/>
    <n v="2"/>
    <n v="1"/>
    <s v="890.303.208-5"/>
    <s v="TI"/>
    <n v="1067464748"/>
    <s v="Contributivo"/>
    <s v="20019337-04"/>
    <n v="1012225"/>
    <n v="2"/>
    <n v="1"/>
    <s v="CLOBETASOL PROPIONATO 0.05 %"/>
    <s v="CRE TOP"/>
    <s v="0.05 %"/>
    <m/>
    <n v="1"/>
    <s v="15973.00"/>
    <n v="15973"/>
    <s v="0.00"/>
    <n v="0"/>
    <n v="0"/>
    <n v="15973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211656"/>
    <s v="CLOBETASOL PROCREMA 005 TUBO"/>
    <n v="1006181588"/>
    <s v="DAYANA CAICEDO RODRIGUEZ"/>
    <x v="67"/>
    <x v="1"/>
  </r>
  <r>
    <x v="67"/>
    <x v="1"/>
    <n v="2"/>
    <n v="1"/>
    <s v="890.303.208-5"/>
    <s v="TI"/>
    <n v="1067464748"/>
    <s v="Contributivo"/>
    <s v="20018396-24"/>
    <n v="1012225"/>
    <n v="2"/>
    <n v="1"/>
    <s v="DOXICICLINA 100 mg"/>
    <s v="TAB"/>
    <s v="100 mg"/>
    <m/>
    <n v="5"/>
    <s v="317.00"/>
    <n v="1585"/>
    <s v="0.00"/>
    <n v="0"/>
    <n v="0"/>
    <n v="1585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209966"/>
    <s v="DOXICICLINA 100MG TABLETAS"/>
    <n v="1006181588"/>
    <s v="DAYANA CAICEDO RODRIGUEZ"/>
    <x v="67"/>
    <x v="1"/>
  </r>
  <r>
    <x v="67"/>
    <x v="1"/>
    <n v="2"/>
    <n v="1"/>
    <s v="890.303.208-5"/>
    <s v="TI"/>
    <n v="1067464748"/>
    <s v="Contributivo"/>
    <s v="20018396-24"/>
    <n v="1012225"/>
    <n v="2"/>
    <n v="1"/>
    <s v="DOXICICLINA 100 mg"/>
    <s v="TAB"/>
    <s v="100 mg"/>
    <m/>
    <n v="15"/>
    <s v="317.00"/>
    <n v="4755"/>
    <s v="0.00"/>
    <n v="0"/>
    <n v="0"/>
    <n v="4755"/>
    <d v="2025-11-10T00:00:00"/>
    <s v="A"/>
    <d v="2025-11-10T00:00:00"/>
    <s v="Z719"/>
    <n v="1151959367"/>
    <s v="JUAN DAVID DIAZ RENDON"/>
    <s v="MEDICO GENERAL"/>
    <s v="SENA-EVENTO"/>
    <x v="1"/>
    <n v="11012"/>
    <n v="42089"/>
    <x v="67"/>
    <x v="1"/>
    <s v="SHAIEL "/>
    <s v="AGUIRRE FERNÃND"/>
    <n v="110534"/>
    <s v="DOXICICLINA 100MG TABLETAS"/>
    <n v="1006181588"/>
    <s v="DAYANA CAICEDO RODRIGUEZ"/>
    <x v="67"/>
    <x v="1"/>
  </r>
  <r>
    <x v="68"/>
    <x v="1"/>
    <n v="2"/>
    <n v="1"/>
    <s v="890.303.208-5"/>
    <s v="CC"/>
    <n v="31900885"/>
    <s v="Contributivo"/>
    <s v="20134278-01"/>
    <n v="1006425"/>
    <n v="2"/>
    <n v="1"/>
    <s v="POLIETILENGLICOL-BICARBONATO-CLORURO DE SODIO-CLORURO POTASI 105Mg -43mg- 2.8mg-3 mg"/>
    <s v="SOL BUC"/>
    <s v="105Mg -43mg- 2.8mg-3 mg"/>
    <m/>
    <n v="4"/>
    <s v="18538.00"/>
    <n v="74152"/>
    <s v="0.00"/>
    <n v="0"/>
    <n v="0"/>
    <n v="74152"/>
    <d v="2025-11-10T00:00:00"/>
    <s v="A"/>
    <d v="2025-11-10T00:00:00"/>
    <s v="Z719"/>
    <n v="1151959367"/>
    <s v="JUAN DAVID DIAZ RENDON"/>
    <s v="MEDICO GENERAL"/>
    <s v="SENA-EVENTO"/>
    <x v="1"/>
    <n v="11012"/>
    <n v="42091"/>
    <x v="68"/>
    <x v="1"/>
    <s v="ZULMA"/>
    <s v="MURILLAS GUARIN"/>
    <n v="302364"/>
    <s v="TRAVAD COLONPEG TECNOQUIMICAS POLSOL ORAL CAJA"/>
    <n v="1006181588"/>
    <s v="DAYANA CAICEDO RODRIGUEZ"/>
    <x v="68"/>
    <x v="1"/>
  </r>
  <r>
    <x v="69"/>
    <x v="1"/>
    <n v="2"/>
    <n v="1"/>
    <s v="890.303.208-5"/>
    <s v="CC"/>
    <n v="29356141"/>
    <s v="Contributivo"/>
    <s v="00036782-03"/>
    <n v="984225"/>
    <n v="0"/>
    <n v="1"/>
    <s v="VERAPAMILO 120 mg"/>
    <s v="TAB"/>
    <s v="120 mg"/>
    <m/>
    <n v="30"/>
    <s v="167.00"/>
    <n v="5010"/>
    <s v="0.00"/>
    <n v="0"/>
    <n v="0"/>
    <n v="501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300563"/>
    <s v="VERAPAMILO TQ INT TAB 120MG CADA UNO"/>
    <n v="1006181588"/>
    <s v="DAYANA CAICEDO RODRIGUEZ"/>
    <x v="69"/>
    <x v="1"/>
  </r>
  <r>
    <x v="69"/>
    <x v="1"/>
    <n v="2"/>
    <n v="1"/>
    <s v="890.303.208-5"/>
    <s v="CC"/>
    <n v="29356141"/>
    <s v="Contributivo"/>
    <s v="20030167-04"/>
    <n v="984225"/>
    <n v="2"/>
    <n v="1"/>
    <s v="BILASTINA 20 mg"/>
    <s v="TAB"/>
    <s v="20 mg"/>
    <m/>
    <n v="30"/>
    <s v="973.00"/>
    <n v="29190"/>
    <s v="0.00"/>
    <n v="0"/>
    <n v="0"/>
    <n v="2919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266086"/>
    <s v="BILAXTEN 20MG FAES FARMA TABLETAS CAJA"/>
    <n v="1006181588"/>
    <s v="DAYANA CAICEDO RODRIGUEZ"/>
    <x v="69"/>
    <x v="1"/>
  </r>
  <r>
    <x v="69"/>
    <x v="1"/>
    <n v="2"/>
    <n v="1"/>
    <s v="890.303.208-5"/>
    <s v="CC"/>
    <n v="29356141"/>
    <s v="Contributivo"/>
    <s v="20058288-09"/>
    <n v="984225"/>
    <n v="2"/>
    <n v="1"/>
    <s v="DICLOFENACO 2 (2.32)"/>
    <s v="TAB"/>
    <s v="2 (2.32)"/>
    <m/>
    <n v="1"/>
    <s v="93107.00"/>
    <n v="93107"/>
    <s v="0.00"/>
    <n v="0"/>
    <n v="0"/>
    <n v="93107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242837"/>
    <s v="VOLTAREN 100GR EMULGEL FORT GEL"/>
    <n v="1006181588"/>
    <s v="DAYANA CAICEDO RODRIGUEZ"/>
    <x v="69"/>
    <x v="1"/>
  </r>
  <r>
    <x v="69"/>
    <x v="1"/>
    <n v="2"/>
    <n v="1"/>
    <s v="890.303.208-5"/>
    <s v="CC"/>
    <n v="29356141"/>
    <s v="Contributivo"/>
    <s v="20062937-08"/>
    <n v="984225"/>
    <n v="2"/>
    <n v="1"/>
    <s v="VITAMINA D3 (COLECALCIFEROL) 2000 (2)"/>
    <s v="TAB"/>
    <s v="2000 (2)"/>
    <m/>
    <n v="60"/>
    <s v="409.00"/>
    <n v="24540"/>
    <s v="0.00"/>
    <n v="0"/>
    <n v="0"/>
    <n v="2454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300243"/>
    <s v="FARMA D 2000UI CAPSULA FRASCO"/>
    <n v="1006181588"/>
    <s v="DAYANA CAICEDO RODRIGUEZ"/>
    <x v="69"/>
    <x v="1"/>
  </r>
  <r>
    <x v="69"/>
    <x v="1"/>
    <n v="2"/>
    <n v="1"/>
    <s v="890.303.208-5"/>
    <s v="CC"/>
    <n v="29356141"/>
    <s v="Contributivo"/>
    <s v="20138398-05"/>
    <n v="984225"/>
    <n v="2"/>
    <n v="1"/>
    <s v="ACETAMINOFEN 500 mg"/>
    <s v="TAB"/>
    <s v="500 mg"/>
    <m/>
    <n v="60"/>
    <s v="782.00"/>
    <n v="46920"/>
    <s v="0.00"/>
    <n v="0"/>
    <n v="0"/>
    <n v="4692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316305"/>
    <s v="DOLEX AVANZADO HALEON 500MG TABLETA BLISTER"/>
    <n v="1006181588"/>
    <s v="DAYANA CAICEDO RODRIGUEZ"/>
    <x v="69"/>
    <x v="1"/>
  </r>
  <r>
    <x v="69"/>
    <x v="1"/>
    <n v="2"/>
    <n v="1"/>
    <s v="890.303.208-5"/>
    <s v="CC"/>
    <n v="29356141"/>
    <s v="Contributivo"/>
    <s v="20027038-03"/>
    <n v="984225"/>
    <n v="2"/>
    <n v="1"/>
    <s v="ALGINATO DE SODIO - CALCIO (CARBONATO) - SODIO BICARBONATO 5 g/100 mL - 3.25 g/100 mL - 2"/>
    <s v="SUSP OR"/>
    <s v="5 g/100 mL - 3.25 g/100 mL - 2"/>
    <m/>
    <n v="2"/>
    <s v="89290.00"/>
    <n v="178580"/>
    <s v="0.00"/>
    <n v="0"/>
    <n v="0"/>
    <n v="17858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238602"/>
    <s v="GAVISCON DOBLE ACCION SUSPENSION ORAL"/>
    <n v="1006181588"/>
    <s v="DAYANA CAICEDO RODRIGUEZ"/>
    <x v="69"/>
    <x v="1"/>
  </r>
  <r>
    <x v="69"/>
    <x v="1"/>
    <n v="2"/>
    <n v="1"/>
    <s v="890.303.208-5"/>
    <s v="CC"/>
    <n v="29356141"/>
    <s v="Contributivo"/>
    <s v="19961419-08"/>
    <n v="984225"/>
    <n v="1"/>
    <n v="1"/>
    <s v="CANDESARTAN CILEXETILO 32 mg"/>
    <s v="TAB"/>
    <s v="32 mg"/>
    <m/>
    <n v="30"/>
    <s v="2246.00"/>
    <n v="67380"/>
    <s v="0.00"/>
    <n v="0"/>
    <n v="0"/>
    <n v="67380"/>
    <d v="2025-11-10T00:00:00"/>
    <s v="A"/>
    <d v="2025-11-10T00:00:00"/>
    <s v="I10X"/>
    <n v="1151959367"/>
    <s v="JUAN DAVID DIAZ RENDON"/>
    <s v="MEDICO GENERAL"/>
    <s v="SENA-EVENTO"/>
    <x v="1"/>
    <n v="11012"/>
    <n v="42093"/>
    <x v="69"/>
    <x v="1"/>
    <s v="MARIA"/>
    <s v="VIVEROS -"/>
    <n v="245907"/>
    <s v="ATACAND 32MG ASTRA ZENECA TABLETAS CAJA"/>
    <n v="1006181588"/>
    <s v="DAYANA CAICEDO RODRIGUEZ"/>
    <x v="69"/>
    <x v="1"/>
  </r>
  <r>
    <x v="70"/>
    <x v="1"/>
    <n v="2"/>
    <n v="1"/>
    <s v="890.303.208-5"/>
    <s v="CC"/>
    <n v="39559795"/>
    <s v="Contributivo"/>
    <s v="00037054-05"/>
    <n v="996425"/>
    <n v="0"/>
    <n v="1"/>
    <s v="SERTRALINA 50 mg"/>
    <s v="TAB"/>
    <s v="50 mg"/>
    <m/>
    <n v="30"/>
    <s v="5808.00"/>
    <n v="174240"/>
    <s v="0.00"/>
    <n v="0"/>
    <n v="0"/>
    <n v="17424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268676"/>
    <s v="ZOLOF 50MG PFIZER TABLETAS CAJA"/>
    <n v="1006181588"/>
    <s v="DAYANA CAICEDO RODRIGUEZ"/>
    <x v="70"/>
    <x v="1"/>
  </r>
  <r>
    <x v="70"/>
    <x v="1"/>
    <n v="2"/>
    <n v="1"/>
    <s v="890.303.208-5"/>
    <s v="CC"/>
    <n v="39559795"/>
    <s v="Contributivo"/>
    <n v="888079"/>
    <n v="9964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888079"/>
    <s v="SERVICIO D0MICILIO"/>
    <n v="1006181588"/>
    <s v="DAYANA CAICEDO RODRIGUEZ"/>
    <x v="70"/>
    <x v="1"/>
  </r>
  <r>
    <x v="70"/>
    <x v="1"/>
    <n v="2"/>
    <n v="1"/>
    <s v="890.303.208-5"/>
    <s v="CC"/>
    <n v="39559795"/>
    <s v="Contributivo"/>
    <s v="20198104-01"/>
    <n v="996425"/>
    <n v="2"/>
    <n v="1"/>
    <s v="PANTOPRAZOL 40 mg"/>
    <s v="TLR"/>
    <s v="40 mg"/>
    <m/>
    <n v="30"/>
    <s v="4805.00"/>
    <n v="144150"/>
    <s v="0.00"/>
    <n v="0"/>
    <n v="0"/>
    <n v="14415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308733"/>
    <s v="ZOLEM 40MG TECNOQUIMICAS TABLETA LIBRET CAJA"/>
    <n v="1006181588"/>
    <s v="DAYANA CAICEDO RODRIGUEZ"/>
    <x v="70"/>
    <x v="1"/>
  </r>
  <r>
    <x v="70"/>
    <x v="1"/>
    <n v="2"/>
    <n v="1"/>
    <s v="890.303.208-5"/>
    <s v="CC"/>
    <n v="39559795"/>
    <s v="Contributivo"/>
    <s v="20011990-02"/>
    <n v="996425"/>
    <n v="2"/>
    <n v="1"/>
    <s v="DICLOFENACO - TRAMADOL 25 mg - 25 mg"/>
    <s v="TAB"/>
    <s v="25 mg - 25 mg"/>
    <m/>
    <n v="20"/>
    <s v="1638.00"/>
    <n v="32760"/>
    <s v="0.00"/>
    <n v="0"/>
    <n v="0"/>
    <n v="3276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231620"/>
    <s v="ADORLAN 2525MG TABLETAS"/>
    <n v="1006181588"/>
    <s v="DAYANA CAICEDO RODRIGUEZ"/>
    <x v="70"/>
    <x v="1"/>
  </r>
  <r>
    <x v="70"/>
    <x v="1"/>
    <n v="2"/>
    <n v="1"/>
    <s v="890.303.208-5"/>
    <s v="CC"/>
    <n v="39559795"/>
    <s v="Contributivo"/>
    <s v="20045393-08"/>
    <n v="996425"/>
    <n v="2"/>
    <n v="1"/>
    <s v="VITAMINA B6 (PIRIDOXINA) - VITAMINA B1 (TIAMINA) - VITAMINA  120 mg - 120 mg - 20 mg - 120 "/>
    <s v="CAP"/>
    <s v="120 mg - 120 mg - 20 mg - 120 "/>
    <m/>
    <n v="50"/>
    <s v="1838.00"/>
    <n v="91900"/>
    <s v="0.00"/>
    <n v="0"/>
    <n v="0"/>
    <n v="9190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170"/>
    <s v="BVIT 120MG CAPSULAS"/>
    <n v="1006181588"/>
    <s v="DAYANA CAICEDO RODRIGUEZ"/>
    <x v="70"/>
    <x v="1"/>
  </r>
  <r>
    <x v="70"/>
    <x v="1"/>
    <n v="2"/>
    <n v="1"/>
    <s v="890.303.208-5"/>
    <s v="CC"/>
    <n v="39559795"/>
    <s v="Contributivo"/>
    <s v="20208850-01"/>
    <n v="996425"/>
    <n v="2"/>
    <n v="1"/>
    <s v="PANCREATINA - LEVOSULPIRIDA -SIMETICONA 150 mg - 80 mg - 25 mg"/>
    <s v="CAP"/>
    <s v="150 mg - 80 mg - 25 mg"/>
    <m/>
    <n v="60"/>
    <s v="1460.00"/>
    <n v="87600"/>
    <s v="0.00"/>
    <n v="0"/>
    <n v="0"/>
    <n v="8760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312761"/>
    <s v="CYNETIC PRO 150 TECNOQUIMICAS 8025MGCAPSULA CAJA"/>
    <n v="1006181588"/>
    <s v="DAYANA CAICEDO RODRIGUEZ"/>
    <x v="70"/>
    <x v="1"/>
  </r>
  <r>
    <x v="70"/>
    <x v="1"/>
    <n v="2"/>
    <n v="1"/>
    <s v="890.303.208-5"/>
    <s v="CC"/>
    <n v="39559795"/>
    <s v="Contributivo"/>
    <s v="19989500-05"/>
    <n v="9964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210753"/>
    <s v="CITRAGEL CAPSULAS"/>
    <n v="1006181588"/>
    <s v="DAYANA CAICEDO RODRIGUEZ"/>
    <x v="70"/>
    <x v="1"/>
  </r>
  <r>
    <x v="70"/>
    <x v="1"/>
    <n v="2"/>
    <n v="1"/>
    <s v="890.303.208-5"/>
    <s v="CC"/>
    <n v="39559795"/>
    <s v="Contributivo"/>
    <s v="20104115-04"/>
    <n v="996425"/>
    <n v="2"/>
    <n v="1"/>
    <s v="VITAMINA D3 (COLECALCIFEROL) 700"/>
    <s v="TAB"/>
    <n v="700"/>
    <m/>
    <n v="4"/>
    <s v="1191.00"/>
    <n v="4764"/>
    <s v="0.00"/>
    <n v="0"/>
    <n v="0"/>
    <n v="4764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275046"/>
    <s v="DEFEROL 7000UI CAPSULA BLANDA"/>
    <n v="1006181588"/>
    <s v="DAYANA CAICEDO RODRIGUEZ"/>
    <x v="70"/>
    <x v="1"/>
  </r>
  <r>
    <x v="70"/>
    <x v="1"/>
    <n v="2"/>
    <n v="1"/>
    <s v="890.303.208-5"/>
    <s v="CC"/>
    <n v="39559795"/>
    <s v="Contributivo"/>
    <s v="00212444-27"/>
    <n v="996425"/>
    <n v="0"/>
    <n v="1"/>
    <s v="ATORVASTATINA 20 mg"/>
    <s v="TAB"/>
    <s v="20 mg"/>
    <m/>
    <n v="30"/>
    <s v="4668.00"/>
    <n v="140040"/>
    <s v="0.00"/>
    <n v="0"/>
    <n v="0"/>
    <n v="14004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129648"/>
    <s v="LIPITOR 20MG TABLETAS"/>
    <n v="1006181588"/>
    <s v="DAYANA CAICEDO RODRIGUEZ"/>
    <x v="70"/>
    <x v="1"/>
  </r>
  <r>
    <x v="70"/>
    <x v="1"/>
    <n v="2"/>
    <n v="1"/>
    <s v="890.303.208-5"/>
    <s v="CC"/>
    <n v="39559795"/>
    <s v="Contributivo"/>
    <s v="20060798-02"/>
    <n v="996425"/>
    <n v="2"/>
    <n v="1"/>
    <s v="MOMETASONA 0.05 g/100 mL (0.05 %)"/>
    <s v="SUSP NA"/>
    <s v="0.05 g/100 mL (0.05 %)"/>
    <m/>
    <n v="1"/>
    <s v="99600.00"/>
    <n v="99600"/>
    <s v="0.00"/>
    <n v="0"/>
    <n v="0"/>
    <n v="99600"/>
    <d v="2025-11-10T00:00:00"/>
    <s v="A"/>
    <d v="2025-11-10T00:00:00"/>
    <s v="F411"/>
    <n v="91256338"/>
    <s v="ANDRES MAURICIO JACOME"/>
    <s v="MEDICINA GENERAL"/>
    <s v="SENA-EVENTO"/>
    <x v="1"/>
    <n v="11012"/>
    <n v="42094"/>
    <x v="70"/>
    <x v="1"/>
    <s v="NURY"/>
    <s v="DIAZ OSORIO"/>
    <n v="237298"/>
    <s v="RINAID 005 SUSPENSION NSAL FRASCO"/>
    <n v="1006181588"/>
    <s v="DAYANA CAICEDO RODRIGUEZ"/>
    <x v="70"/>
    <x v="1"/>
  </r>
  <r>
    <x v="71"/>
    <x v="1"/>
    <n v="2"/>
    <n v="1"/>
    <s v="890.303.208-5"/>
    <s v="CC"/>
    <n v="39559795"/>
    <s v="Contributivo"/>
    <s v="20047756-03"/>
    <n v="1001325"/>
    <n v="2"/>
    <n v="1"/>
    <s v="HIALURONATO DE SODIO 4 mg/mL"/>
    <s v="SOL OFT"/>
    <s v="4 mg/mL"/>
    <m/>
    <n v="1"/>
    <s v="69605.00"/>
    <n v="69605"/>
    <s v="0.00"/>
    <n v="0"/>
    <n v="0"/>
    <n v="69605"/>
    <d v="2025-11-10T00:00:00"/>
    <s v="A"/>
    <d v="2025-11-10T00:00:00"/>
    <s v="Z719"/>
    <n v="91256338"/>
    <s v="ANDRES MAURICIO JACOME"/>
    <s v="MEDICINA GENERAL"/>
    <s v="SENA-EVENTO"/>
    <x v="1"/>
    <n v="11012"/>
    <n v="42095"/>
    <x v="71"/>
    <x v="1"/>
    <s v="NURY"/>
    <s v="DIAZ OSORIO"/>
    <n v="288996"/>
    <s v="HIALTEARS 41 ESPEC OFT  INT SOLU 4MG1ML FRASCO"/>
    <n v="1006181588"/>
    <s v="DAYANA CAICEDO RODRIGUEZ"/>
    <x v="71"/>
    <x v="1"/>
  </r>
  <r>
    <x v="72"/>
    <x v="1"/>
    <n v="2"/>
    <n v="1"/>
    <s v="890.303.208-5"/>
    <s v="CC"/>
    <n v="31868706"/>
    <s v="Contributivo"/>
    <s v="20067183-02"/>
    <n v="1013025"/>
    <n v="2"/>
    <n v="1"/>
    <s v="DAPAGLIFLOZINA 10 mg"/>
    <s v="TAB"/>
    <s v="10 mg"/>
    <m/>
    <n v="28"/>
    <s v="5040.00"/>
    <n v="141120"/>
    <s v="0.00"/>
    <n v="0"/>
    <n v="0"/>
    <n v="141120"/>
    <d v="2025-11-10T00:00:00"/>
    <s v="A"/>
    <d v="2025-11-10T00:00:00"/>
    <s v="E119"/>
    <n v="1151959367"/>
    <s v="JUAN DAVID DIAZ RENDON"/>
    <s v="MEDICO GENERAL"/>
    <s v="SENA-EVENTO"/>
    <x v="1"/>
    <n v="11012"/>
    <n v="42108"/>
    <x v="72"/>
    <x v="1"/>
    <s v="MARIA ALIX"/>
    <s v="GOMEZ VARGAS"/>
    <n v="266816"/>
    <s v="FORXIGA 10MG TAB RECUBIERTA"/>
    <n v="53131233"/>
    <s v="ISABEL CRISTINA HORTUA OSPINA"/>
    <x v="72"/>
    <x v="1"/>
  </r>
  <r>
    <x v="73"/>
    <x v="1"/>
    <n v="2"/>
    <n v="1"/>
    <s v="890.303.208-5"/>
    <s v="CC"/>
    <n v="1007603203"/>
    <s v="Contributivo"/>
    <s v="19962588-02"/>
    <n v="1005725"/>
    <n v="1"/>
    <n v="1"/>
    <s v="METOCARBAMOL 750 mg"/>
    <s v="TAB"/>
    <s v="750 mg"/>
    <m/>
    <n v="20"/>
    <s v="941.00"/>
    <n v="18820"/>
    <s v="0.00"/>
    <n v="0"/>
    <n v="0"/>
    <n v="18820"/>
    <d v="2025-11-10T00:00:00"/>
    <s v="A"/>
    <d v="2025-11-10T00:00:00"/>
    <s v="Z719"/>
    <n v="1143859377"/>
    <s v="BLANCA CECILIA URRUTIA MOSQUERA"/>
    <s v="MEDICO GENERAL"/>
    <s v="SENA-EVENTO"/>
    <x v="1"/>
    <n v="11012"/>
    <n v="42109"/>
    <x v="73"/>
    <x v="1"/>
    <s v="ANGELA MARIA"/>
    <s v="PRIETO MONTERO"/>
    <n v="142846"/>
    <s v="METOCARBAMOL 750MG TABLETAS"/>
    <n v="53131233"/>
    <s v="ISABEL CRISTINA HORTUA OSPINA"/>
    <x v="73"/>
    <x v="1"/>
  </r>
  <r>
    <x v="73"/>
    <x v="1"/>
    <n v="2"/>
    <n v="1"/>
    <s v="890.303.208-5"/>
    <s v="CC"/>
    <n v="1007603203"/>
    <s v="Contributivo"/>
    <s v="20120491-01"/>
    <n v="1005725"/>
    <n v="2"/>
    <n v="1"/>
    <s v="ETORICOXIB 120 mg"/>
    <s v="TAB"/>
    <s v="120 mg"/>
    <m/>
    <n v="7"/>
    <s v="7917.00"/>
    <n v="55419"/>
    <s v="0.00"/>
    <n v="0"/>
    <n v="0"/>
    <n v="55419"/>
    <d v="2025-11-10T00:00:00"/>
    <s v="A"/>
    <d v="2025-11-10T00:00:00"/>
    <s v="Z719"/>
    <n v="1143859377"/>
    <s v="BLANCA CECILIA URRUTIA MOSQUERA"/>
    <s v="MEDICO GENERAL"/>
    <s v="SENA-EVENTO"/>
    <x v="1"/>
    <n v="11012"/>
    <n v="42109"/>
    <x v="73"/>
    <x v="1"/>
    <s v="ANGELA MARIA"/>
    <s v="PRIETO MONTERO"/>
    <n v="288825"/>
    <s v="ETORIMED 120MG NOVAMED TAB REC 120MG CAJA"/>
    <n v="53131233"/>
    <s v="ISABEL CRISTINA HORTUA OSPINA"/>
    <x v="73"/>
    <x v="1"/>
  </r>
  <r>
    <x v="74"/>
    <x v="11"/>
    <n v="2"/>
    <n v="1"/>
    <s v="890.303.208-5"/>
    <s v="CC"/>
    <n v="31978839"/>
    <s v="Contributivo"/>
    <s v="20138398-05"/>
    <n v="1017025"/>
    <n v="2"/>
    <n v="1"/>
    <s v="ACETAMINOFEN 500 mg"/>
    <s v="TAB"/>
    <s v="500 mg"/>
    <m/>
    <n v="20"/>
    <s v="782.00"/>
    <n v="15640"/>
    <s v="0.00"/>
    <n v="0"/>
    <n v="0"/>
    <n v="15640"/>
    <d v="2025-11-11T00:00:00"/>
    <s v="A"/>
    <d v="2025-11-11T00:00:00"/>
    <s v="B001"/>
    <n v="1143859377"/>
    <s v="BLANCA CECILIA URRUTIA MOSQUERA"/>
    <s v="MEDICO GENERAL"/>
    <s v="SENA-EVENTO"/>
    <x v="1"/>
    <n v="11012"/>
    <n v="42111"/>
    <x v="74"/>
    <x v="1"/>
    <s v="LUZ MERY"/>
    <s v="ORTIZ -"/>
    <n v="316305"/>
    <s v="DOLEX AVANZADO HALEON 500MG TABLETA BLISTER"/>
    <n v="6097884"/>
    <s v="LUIS EDUARDO PINEDA VANEGAS"/>
    <x v="74"/>
    <x v="11"/>
  </r>
  <r>
    <x v="74"/>
    <x v="11"/>
    <n v="2"/>
    <n v="1"/>
    <s v="890.303.208-5"/>
    <s v="CC"/>
    <n v="31978839"/>
    <s v="Contributivo"/>
    <s v="00045688-01"/>
    <n v="1017025"/>
    <n v="0"/>
    <n v="1"/>
    <s v="BETAMETASONA VALERATO 0.05 %"/>
    <s v="UNG TOP"/>
    <s v="0.05 %"/>
    <m/>
    <n v="1"/>
    <s v="22037.00"/>
    <n v="22037"/>
    <s v="0.00"/>
    <n v="0"/>
    <n v="0"/>
    <n v="22037"/>
    <d v="2025-11-11T00:00:00"/>
    <s v="A"/>
    <d v="2025-11-11T00:00:00"/>
    <s v="B001"/>
    <n v="1143859377"/>
    <s v="BLANCA CECILIA URRUTIA MOSQUERA"/>
    <s v="MEDICO GENERAL"/>
    <s v="SENA-EVENTO"/>
    <x v="1"/>
    <n v="11012"/>
    <n v="42111"/>
    <x v="74"/>
    <x v="1"/>
    <s v="LUZ MERY"/>
    <s v="ORTIZ -"/>
    <n v="174163"/>
    <s v="BETAMETASONA 005 UNGUENTO TOPICO"/>
    <n v="6097884"/>
    <s v="LUIS EDUARDO PINEDA VANEGAS"/>
    <x v="74"/>
    <x v="11"/>
  </r>
  <r>
    <x v="75"/>
    <x v="11"/>
    <n v="2"/>
    <n v="1"/>
    <s v="890.303.208-5"/>
    <s v="CC"/>
    <n v="67037338"/>
    <s v="Contributivo"/>
    <s v="00020600-06"/>
    <n v="1013825"/>
    <n v="0"/>
    <n v="1"/>
    <s v="PREDNISOLONA 5 mg"/>
    <s v="TAB"/>
    <s v="5 mg"/>
    <m/>
    <n v="90"/>
    <s v="116.00"/>
    <n v="10440"/>
    <s v="0.00"/>
    <n v="0"/>
    <n v="0"/>
    <n v="1044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296875"/>
    <s v="PREDNISOLONA TECNOQUIMIC INT TABLETA 5MG CADA UNO"/>
    <n v="6097884"/>
    <s v="LUIS EDUARDO PINEDA VANEGAS"/>
    <x v="75"/>
    <x v="11"/>
  </r>
  <r>
    <x v="75"/>
    <x v="11"/>
    <n v="2"/>
    <n v="1"/>
    <s v="890.303.208-5"/>
    <s v="CC"/>
    <n v="67037338"/>
    <s v="Contributivo"/>
    <s v="00046266-01"/>
    <n v="1013825"/>
    <n v="0"/>
    <n v="1"/>
    <s v="AZATIOPRINA 50 mg"/>
    <s v="TAB"/>
    <s v="50 mg"/>
    <m/>
    <n v="100"/>
    <s v="2567.00"/>
    <n v="256700"/>
    <s v="0.00"/>
    <n v="0"/>
    <n v="0"/>
    <n v="25670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33748"/>
    <s v="IMURAN 50MG GLAXO TABLETAS FRASCO"/>
    <n v="6097884"/>
    <s v="LUIS EDUARDO PINEDA VANEGAS"/>
    <x v="75"/>
    <x v="11"/>
  </r>
  <r>
    <x v="75"/>
    <x v="11"/>
    <n v="2"/>
    <n v="1"/>
    <s v="890.303.208-5"/>
    <s v="CC"/>
    <n v="67037338"/>
    <s v="Contributivo"/>
    <s v="20071759-13"/>
    <n v="1013825"/>
    <n v="2"/>
    <n v="1"/>
    <s v="ACETAMINOFEN - CAFEINA 500 mg -65 mg"/>
    <s v="TAB"/>
    <s v="500 mg -65 mg"/>
    <m/>
    <n v="40"/>
    <s v="1568.00"/>
    <n v="62720"/>
    <s v="0.00"/>
    <n v="0"/>
    <n v="0"/>
    <n v="6272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313840"/>
    <s v="DOLEX FORTE N HALEON TAB 50065MG BLISTER"/>
    <n v="6097884"/>
    <s v="LUIS EDUARDO PINEDA VANEGAS"/>
    <x v="75"/>
    <x v="11"/>
  </r>
  <r>
    <x v="75"/>
    <x v="11"/>
    <n v="2"/>
    <n v="1"/>
    <s v="890.303.208-5"/>
    <s v="CC"/>
    <n v="67037338"/>
    <s v="Contributivo"/>
    <s v="20038991-07"/>
    <n v="1013825"/>
    <n v="2"/>
    <n v="1"/>
    <s v="DULOXETINA 30 mg"/>
    <s v="CAP"/>
    <s v="30 mg"/>
    <m/>
    <n v="30"/>
    <s v="1339.00"/>
    <n v="40170"/>
    <s v="0.00"/>
    <n v="0"/>
    <n v="0"/>
    <n v="4017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264229"/>
    <s v="DUXETINA 30MG CAPSULAS"/>
    <n v="6097884"/>
    <s v="LUIS EDUARDO PINEDA VANEGAS"/>
    <x v="75"/>
    <x v="11"/>
  </r>
  <r>
    <x v="75"/>
    <x v="11"/>
    <n v="2"/>
    <n v="1"/>
    <s v="890.303.208-5"/>
    <s v="CC"/>
    <n v="67037338"/>
    <s v="Contributivo"/>
    <s v="20087008-08"/>
    <n v="1013825"/>
    <n v="2"/>
    <n v="1"/>
    <s v="ACETAMINOFEN - HIDROCODONA 325 mg - 5 mg"/>
    <s v="TAB"/>
    <s v="325 mg - 5 mg"/>
    <m/>
    <n v="90"/>
    <s v="2120.00"/>
    <n v="190800"/>
    <s v="0.00"/>
    <n v="0"/>
    <n v="0"/>
    <n v="19080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288539"/>
    <s v="DOLIREN 3255MG LAFRANCOL INT TAB REC CADA UNO"/>
    <n v="6097884"/>
    <s v="LUIS EDUARDO PINEDA VANEGAS"/>
    <x v="75"/>
    <x v="11"/>
  </r>
  <r>
    <x v="75"/>
    <x v="11"/>
    <n v="2"/>
    <n v="1"/>
    <s v="890.303.208-5"/>
    <s v="CC"/>
    <n v="67037338"/>
    <s v="Contributivo"/>
    <s v="00206166-03"/>
    <n v="1013825"/>
    <n v="0"/>
    <n v="1"/>
    <s v="HIDROXICLOROQUINA SULFATO 200 mg"/>
    <s v="TAB"/>
    <s v="200 mg"/>
    <m/>
    <n v="60"/>
    <s v="8300.00"/>
    <n v="498000"/>
    <s v="0.00"/>
    <n v="0"/>
    <n v="0"/>
    <n v="49800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166259"/>
    <s v="DIMARD 200MG TABLETAS"/>
    <n v="6097884"/>
    <s v="LUIS EDUARDO PINEDA VANEGAS"/>
    <x v="75"/>
    <x v="11"/>
  </r>
  <r>
    <x v="75"/>
    <x v="11"/>
    <n v="2"/>
    <n v="1"/>
    <s v="890.303.208-5"/>
    <s v="CC"/>
    <n v="67037338"/>
    <s v="Contributivo"/>
    <s v="19930430-06"/>
    <n v="1013825"/>
    <n v="1"/>
    <n v="1"/>
    <s v="LEVOTIROXINA 88 mcg"/>
    <s v="TAB"/>
    <s v="88 mcg"/>
    <m/>
    <n v="90"/>
    <s v="1538.00"/>
    <n v="138420"/>
    <s v="0.00"/>
    <n v="0"/>
    <n v="0"/>
    <n v="138420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301887"/>
    <s v="SYNTHROID 88 LAFRANCOL INT TAB 88 MCG FRASCO"/>
    <n v="6097884"/>
    <s v="LUIS EDUARDO PINEDA VANEGAS"/>
    <x v="75"/>
    <x v="11"/>
  </r>
  <r>
    <x v="75"/>
    <x v="11"/>
    <n v="2"/>
    <n v="1"/>
    <s v="890.303.208-5"/>
    <s v="CC"/>
    <n v="67037338"/>
    <s v="Contributivo"/>
    <s v="00040974-19"/>
    <n v="1013825"/>
    <n v="0"/>
    <n v="1"/>
    <s v="BENCIDAMINA (BENZIDAMINA) 0.3 % (0.3 g/100 mL)"/>
    <s v="SOL BUC"/>
    <s v="0.3 % (0.3 g/100 mL)"/>
    <m/>
    <n v="1"/>
    <s v="61681.00"/>
    <n v="61681"/>
    <s v="0.00"/>
    <n v="0"/>
    <n v="0"/>
    <n v="61681"/>
    <d v="2025-11-11T00:00:00"/>
    <s v="A"/>
    <d v="2025-11-11T00:00:00"/>
    <s v="M321"/>
    <n v="91256338"/>
    <s v="ANDRES MAURICIO JACOME"/>
    <s v="MEDICINA GENERAL"/>
    <s v="SENA-EVENTO"/>
    <x v="1"/>
    <n v="11012"/>
    <n v="42112"/>
    <x v="75"/>
    <x v="1"/>
    <s v="JENNIFER "/>
    <s v="GODOY ACEVEDO"/>
    <n v="129384"/>
    <s v="BENZIRIN VERDE 120ML SOLUCION BUCAL"/>
    <n v="6097884"/>
    <s v="LUIS EDUARDO PINEDA VANEGAS"/>
    <x v="75"/>
    <x v="11"/>
  </r>
  <r>
    <x v="76"/>
    <x v="11"/>
    <n v="2"/>
    <n v="1"/>
    <s v="890.303.208-5"/>
    <s v="TI"/>
    <n v="1110048258"/>
    <s v="Contributivo"/>
    <s v="20033133-02"/>
    <n v="1008125"/>
    <n v="2"/>
    <n v="1"/>
    <s v="ACIDO AZELAICO 15 %"/>
    <s v="GELTOP"/>
    <n v="0.15"/>
    <m/>
    <n v="1"/>
    <s v="122020.00"/>
    <n v="122020"/>
    <s v="0.00"/>
    <n v="0"/>
    <n v="0"/>
    <n v="122020"/>
    <d v="2025-11-11T00:00:00"/>
    <s v="A"/>
    <d v="2025-11-11T00:00:00"/>
    <s v="Z719"/>
    <n v="1151959367"/>
    <s v="JUAN DAVID DIAZ RENDON"/>
    <s v="MEDICO GENERAL"/>
    <s v="SENA-EVENTO"/>
    <x v="1"/>
    <n v="11012"/>
    <n v="42119"/>
    <x v="76"/>
    <x v="1"/>
    <s v="SALOMÃ‰ "/>
    <s v="OROZCO"/>
    <n v="230513"/>
    <s v="ROZELAIC 15 GEL TOPICO"/>
    <n v="31308162"/>
    <s v="MIRIAM YUDNERY BARRIOS"/>
    <x v="76"/>
    <x v="11"/>
  </r>
  <r>
    <x v="76"/>
    <x v="11"/>
    <n v="2"/>
    <n v="1"/>
    <s v="890.303.208-5"/>
    <s v="TI"/>
    <n v="1110048258"/>
    <s v="Contributivo"/>
    <s v="00051330-17"/>
    <n v="1008125"/>
    <n v="0"/>
    <n v="1"/>
    <s v="IBUPROFENO 400 mg"/>
    <s v="TAB"/>
    <s v="400 mg"/>
    <m/>
    <n v="10"/>
    <s v="144.00"/>
    <n v="1440"/>
    <s v="0.00"/>
    <n v="0"/>
    <n v="0"/>
    <n v="1440"/>
    <d v="2025-11-11T00:00:00"/>
    <s v="A"/>
    <d v="2025-11-11T00:00:00"/>
    <s v="Z719"/>
    <n v="1151959367"/>
    <s v="JUAN DAVID DIAZ RENDON"/>
    <s v="MEDICO GENERAL"/>
    <s v="SENA-EVENTO"/>
    <x v="1"/>
    <n v="11012"/>
    <n v="42119"/>
    <x v="76"/>
    <x v="1"/>
    <s v="SALOMÃ‰ "/>
    <s v="OROZCO"/>
    <n v="110578"/>
    <s v="IBUPROFENO 400MG TABLETAS"/>
    <n v="31308162"/>
    <s v="MIRIAM YUDNERY BARRIOS"/>
    <x v="76"/>
    <x v="11"/>
  </r>
  <r>
    <x v="77"/>
    <x v="11"/>
    <n v="2"/>
    <n v="1"/>
    <s v="890.303.208-5"/>
    <s v="TI"/>
    <n v="1108259589"/>
    <s v="Contributivo"/>
    <s v="00028566-01"/>
    <n v="1008025"/>
    <n v="0"/>
    <n v="1"/>
    <s v="DESONIDA 0.1 %"/>
    <s v="CRE TOP"/>
    <s v="0.1 %"/>
    <m/>
    <n v="1"/>
    <s v="22062.00"/>
    <n v="22062"/>
    <s v="0.00"/>
    <n v="0"/>
    <n v="0"/>
    <n v="22062"/>
    <d v="2025-11-11T00:00:00"/>
    <s v="A"/>
    <d v="2025-11-11T00:00:00"/>
    <s v="Z719"/>
    <n v="1151959367"/>
    <s v="JUAN DAVID DIAZ RENDON"/>
    <s v="MEDICO GENERAL"/>
    <s v="SENA-EVENTO"/>
    <x v="1"/>
    <n v="11012"/>
    <n v="42120"/>
    <x v="77"/>
    <x v="1"/>
    <s v="BELEN"/>
    <s v="VIDAL"/>
    <n v="1171"/>
    <s v="DESONIDA 01 CREMA TOPICA"/>
    <n v="31308162"/>
    <s v="MIRIAM YUDNERY BARRIOS"/>
    <x v="77"/>
    <x v="11"/>
  </r>
  <r>
    <x v="78"/>
    <x v="11"/>
    <n v="2"/>
    <n v="1"/>
    <s v="890.303.208-5"/>
    <s v="CC"/>
    <n v="1110043070"/>
    <s v="Contributivo"/>
    <s v="20055000-01"/>
    <n v="1018225"/>
    <n v="2"/>
    <n v="1"/>
    <s v="DIENOGEST - ETINILESTRADIOL 2 mg - 0.02 mg"/>
    <s v="TAB"/>
    <s v="2 mg - 0.02 mg"/>
    <m/>
    <n v="28"/>
    <s v="545.00"/>
    <n v="15260"/>
    <s v="0.00"/>
    <n v="0"/>
    <n v="0"/>
    <n v="15260"/>
    <d v="2025-11-11T00:00:00"/>
    <s v="A"/>
    <d v="2025-11-11T00:00:00"/>
    <s v="Z719"/>
    <n v="1143859377"/>
    <s v="BLANCA CECILIA URRUTIA MOSQUERA"/>
    <s v="MEDICO GENERAL"/>
    <s v="SENA-EVENTO"/>
    <x v="1"/>
    <n v="11012"/>
    <n v="42123"/>
    <x v="78"/>
    <x v="1"/>
    <s v="MARIA PAULA"/>
    <s v="HOLGUIN BASTIDA"/>
    <n v="251787"/>
    <s v="BELLAFACE SUAVE TAB RECUBIERTAS"/>
    <n v="31308162"/>
    <s v="MIRIAM YUDNERY BARRIOS"/>
    <x v="78"/>
    <x v="11"/>
  </r>
  <r>
    <x v="79"/>
    <x v="12"/>
    <n v="2"/>
    <n v="1"/>
    <s v="890.303.208-5"/>
    <s v="CC"/>
    <n v="34597141"/>
    <s v="Contributivo"/>
    <s v="19995113-15"/>
    <s v="1017325|"/>
    <n v="1"/>
    <n v="1"/>
    <s v="QUETIAPINA 25 mg"/>
    <s v="TAB"/>
    <s v="25 mg"/>
    <m/>
    <n v="30"/>
    <s v="187.00"/>
    <n v="5610"/>
    <s v="0.00"/>
    <n v="0"/>
    <n v="0"/>
    <n v="5610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97687"/>
    <s v="QUETIAPINA 25MG TABLETA"/>
    <n v="31308162"/>
    <s v="MIRIAM YUDNERY BARRIOS"/>
    <x v="79"/>
    <x v="12"/>
  </r>
  <r>
    <x v="79"/>
    <x v="12"/>
    <n v="2"/>
    <n v="1"/>
    <s v="890.303.208-5"/>
    <s v="CC"/>
    <n v="34597141"/>
    <s v="Contributivo"/>
    <s v="19975838-04"/>
    <s v="1017325|"/>
    <n v="1"/>
    <n v="1"/>
    <s v="LEVETIRACETAM 100 mg/mL"/>
    <s v="SOL ORA"/>
    <s v="100 mg/mL"/>
    <m/>
    <n v="2"/>
    <s v="114000.00"/>
    <n v="228000"/>
    <s v="0.00"/>
    <n v="0"/>
    <n v="0"/>
    <n v="228000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157436"/>
    <s v="KEPRA 100MG SOLUCION ORAL"/>
    <n v="31308162"/>
    <s v="MIRIAM YUDNERY BARRIOS"/>
    <x v="79"/>
    <x v="12"/>
  </r>
  <r>
    <x v="79"/>
    <x v="12"/>
    <n v="2"/>
    <n v="1"/>
    <s v="890.303.208-5"/>
    <s v="CC"/>
    <n v="34597141"/>
    <s v="Contributivo"/>
    <s v="20039359-03"/>
    <s v="1017325|"/>
    <n v="2"/>
    <n v="1"/>
    <s v="VALSARTAN 80 mg"/>
    <s v="TAB"/>
    <s v="80 mg"/>
    <m/>
    <n v="56"/>
    <s v="693.00"/>
    <n v="38808"/>
    <s v="0.00"/>
    <n v="0"/>
    <n v="0"/>
    <n v="38808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196591"/>
    <s v="DIOVAN 80MG TABLETAS"/>
    <n v="31308162"/>
    <s v="MIRIAM YUDNERY BARRIOS"/>
    <x v="79"/>
    <x v="12"/>
  </r>
  <r>
    <x v="79"/>
    <x v="12"/>
    <n v="2"/>
    <n v="1"/>
    <s v="890.303.208-5"/>
    <s v="CC"/>
    <n v="34597141"/>
    <s v="Contributivo"/>
    <s v="20099616-12"/>
    <s v="1017325|"/>
    <n v="2"/>
    <n v="1"/>
    <s v="CARVEDILOL 12.5 mg"/>
    <s v="TAB"/>
    <s v="12.5 mg"/>
    <m/>
    <n v="30"/>
    <s v="198.00"/>
    <n v="5940"/>
    <s v="0.00"/>
    <n v="0"/>
    <n v="0"/>
    <n v="5940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99511"/>
    <s v="CARVEDILOL TECNOQUIMIC INT TAB 125MG CADA UNO"/>
    <n v="31308162"/>
    <s v="MIRIAM YUDNERY BARRIOS"/>
    <x v="79"/>
    <x v="12"/>
  </r>
  <r>
    <x v="79"/>
    <x v="12"/>
    <n v="2"/>
    <n v="1"/>
    <s v="890.303.208-5"/>
    <s v="CC"/>
    <n v="34597141"/>
    <s v="Contributivo"/>
    <s v="20058810-01"/>
    <s v="1017325|"/>
    <n v="2"/>
    <n v="1"/>
    <s v="ACETAMINOFEN 500 mg"/>
    <s v="CAP"/>
    <s v="500 mg"/>
    <m/>
    <n v="50"/>
    <s v="2050.00"/>
    <n v="102500"/>
    <s v="0.00"/>
    <n v="0"/>
    <n v="0"/>
    <n v="102500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46160"/>
    <s v="DOLEX ACTIGEL CAPSULA BLANDA"/>
    <n v="31308162"/>
    <s v="MIRIAM YUDNERY BARRIOS"/>
    <x v="79"/>
    <x v="12"/>
  </r>
  <r>
    <x v="79"/>
    <x v="12"/>
    <n v="2"/>
    <n v="1"/>
    <s v="890.303.208-5"/>
    <s v="CC"/>
    <n v="34597141"/>
    <s v="Contributivo"/>
    <s v="00226891-02"/>
    <s v="1017325|"/>
    <n v="0"/>
    <n v="1"/>
    <s v="CARBOXIMETILCELULOSA SODICA 5 mg/mL (0.5 %)"/>
    <s v="SOL OFT"/>
    <s v="5 mg/mL (0.5 %)"/>
    <m/>
    <n v="1"/>
    <s v="32025.00"/>
    <n v="32025"/>
    <s v="0.00"/>
    <n v="0"/>
    <n v="0"/>
    <n v="32025"/>
    <d v="2025-11-11T00:00:00"/>
    <s v="A"/>
    <d v="2025-11-11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129035"/>
    <s v="REFRESH TEARS 10ML SOLUCION OFTALM"/>
    <n v="31308162"/>
    <s v="MIRIAM YUDNERY BARRIOS"/>
    <x v="79"/>
    <x v="12"/>
  </r>
  <r>
    <x v="79"/>
    <x v="12"/>
    <n v="2"/>
    <n v="1"/>
    <s v="890.303.208-5"/>
    <s v="CC"/>
    <n v="34597141"/>
    <s v="Contributivo"/>
    <n v="287291"/>
    <s v="1017325|"/>
    <n v="2"/>
    <n v="1"/>
    <s v="PANAL TALLA L"/>
    <s v="NA"/>
    <s v="TALLA L"/>
    <m/>
    <n v="4"/>
    <s v="95016.00"/>
    <n v="319382"/>
    <s v="19.00"/>
    <n v="60682"/>
    <n v="0"/>
    <n v="380064"/>
    <d v="2025-11-18T00:00:00"/>
    <s v="A"/>
    <d v="2025-11-18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87291"/>
    <s v="PANAL ABSORBENT TENA PANTS ULTRA LARGE PAQUETE"/>
    <n v="31308162"/>
    <s v="MIRIAM YUDNERY BARRIOS"/>
    <x v="79"/>
    <x v="12"/>
  </r>
  <r>
    <x v="79"/>
    <x v="12"/>
    <n v="2"/>
    <n v="1"/>
    <s v="890.303.208-5"/>
    <s v="CC"/>
    <n v="34597141"/>
    <s v="Contributivo"/>
    <s v="19975838-04"/>
    <s v="1017325|"/>
    <n v="1"/>
    <n v="1"/>
    <s v="LEVETIRACETAM 100 mg/mL"/>
    <s v="SOL ORA"/>
    <s v="100 mg/mL"/>
    <m/>
    <n v="2"/>
    <s v="114000.00"/>
    <n v="228000"/>
    <s v="0.00"/>
    <n v="0"/>
    <n v="0"/>
    <n v="228000"/>
    <d v="2025-11-18T00:00:00"/>
    <s v="A"/>
    <d v="2025-11-18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157436"/>
    <s v="KEPRA 100MG SOLUCION ORAL"/>
    <n v="31308162"/>
    <s v="MIRIAM YUDNERY BARRIOS"/>
    <x v="79"/>
    <x v="12"/>
  </r>
  <r>
    <x v="79"/>
    <x v="12"/>
    <n v="2"/>
    <n v="1"/>
    <s v="890.303.208-5"/>
    <s v="CC"/>
    <n v="34597141"/>
    <s v="Contributivo"/>
    <s v="20099616-12"/>
    <s v="1017325|"/>
    <n v="2"/>
    <n v="1"/>
    <s v="CARVEDILOL 12.5 mg"/>
    <s v="TAB"/>
    <s v="12.5 mg"/>
    <m/>
    <n v="30"/>
    <s v="198.00"/>
    <n v="5940"/>
    <s v="0.00"/>
    <n v="0"/>
    <n v="0"/>
    <n v="5940"/>
    <d v="2025-11-18T00:00:00"/>
    <s v="A"/>
    <d v="2025-11-18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99511"/>
    <s v="CARVEDILOL TECNOQUIMIC INT TAB 125MG CADA UNO"/>
    <n v="31308162"/>
    <s v="MIRIAM YUDNERY BARRIOS"/>
    <x v="79"/>
    <x v="12"/>
  </r>
  <r>
    <x v="79"/>
    <x v="12"/>
    <n v="2"/>
    <n v="1"/>
    <s v="890.303.208-5"/>
    <s v="CC"/>
    <n v="34597141"/>
    <s v="Contributivo"/>
    <s v="20058810-01"/>
    <s v="1017325|"/>
    <n v="2"/>
    <n v="1"/>
    <s v="ACETAMINOFEN 500 mg"/>
    <s v="CAP"/>
    <s v="500 mg"/>
    <m/>
    <n v="130"/>
    <s v="2050.00"/>
    <n v="266500"/>
    <s v="0.00"/>
    <n v="0"/>
    <n v="0"/>
    <n v="266500"/>
    <d v="2025-11-18T00:00:00"/>
    <s v="A"/>
    <d v="2025-11-18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46160"/>
    <s v="DOLEX ACTIGEL CAPSULA BLANDA"/>
    <n v="31308162"/>
    <s v="MIRIAM YUDNERY BARRIOS"/>
    <x v="79"/>
    <x v="12"/>
  </r>
  <r>
    <x v="79"/>
    <x v="12"/>
    <n v="2"/>
    <n v="1"/>
    <s v="890.303.208-5"/>
    <s v="CC"/>
    <n v="34597141"/>
    <s v="Contributivo"/>
    <n v="287287"/>
    <s v="1017325|"/>
    <n v="2"/>
    <n v="1"/>
    <s v="PANAL TALLA L"/>
    <s v="NA"/>
    <s v="TALLA L"/>
    <m/>
    <n v="1"/>
    <s v="55000.00"/>
    <n v="46218"/>
    <s v="19.00"/>
    <n v="8782"/>
    <n v="0"/>
    <n v="55000"/>
    <d v="2025-11-18T00:00:00"/>
    <s v="A"/>
    <d v="2025-11-18T00:00:00"/>
    <s v="Z719"/>
    <n v="31711647"/>
    <s v="VIVIANA BARRERA"/>
    <s v="PATOLOGIA Y ANATOMIA PATOLOGICA"/>
    <s v="SENA-EVENTO"/>
    <x v="1"/>
    <n v="11012"/>
    <n v="42124"/>
    <x v="79"/>
    <x v="1"/>
    <s v="MARIA CRISTINA"/>
    <s v="GOMEZ MORENO"/>
    <n v="287287"/>
    <s v="PANAL ABSORBENT TENA PANTS ULTRA LARGE PAQUETE"/>
    <n v="31308162"/>
    <s v="MIRIAM YUDNERY BARRIOS"/>
    <x v="79"/>
    <x v="12"/>
  </r>
  <r>
    <x v="80"/>
    <x v="12"/>
    <n v="2"/>
    <n v="1"/>
    <s v="890.303.208-5"/>
    <s v="CC"/>
    <n v="14961208"/>
    <s v="Contributivo"/>
    <s v="19942450-05"/>
    <n v="1016725"/>
    <n v="1"/>
    <n v="1"/>
    <s v="SERTRALINA 25 mg"/>
    <s v="TAB"/>
    <s v="25 mg"/>
    <m/>
    <n v="30"/>
    <s v="2903.00"/>
    <n v="87090"/>
    <s v="0.00"/>
    <n v="0"/>
    <n v="0"/>
    <n v="8709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155221"/>
    <s v="DOMINIUM 25MG TABLETAS"/>
    <n v="53131233"/>
    <s v="ISABEL CRISTINA HORTUA OSPINA"/>
    <x v="80"/>
    <x v="12"/>
  </r>
  <r>
    <x v="80"/>
    <x v="12"/>
    <n v="2"/>
    <n v="1"/>
    <s v="890.303.208-5"/>
    <s v="CC"/>
    <n v="14961208"/>
    <s v="Contributivo"/>
    <s v="20032011-09"/>
    <n v="1016725"/>
    <n v="2"/>
    <n v="1"/>
    <s v="OXIDO DE ZINC 25 g/100 g"/>
    <s v="UNG TOP"/>
    <s v="25 g/100 g"/>
    <m/>
    <n v="1"/>
    <s v="53809.00"/>
    <n v="53809"/>
    <s v="0.00"/>
    <n v="0"/>
    <n v="0"/>
    <n v="53809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128653"/>
    <s v="CREMA ALMIPRO 500 GR UNGUENTO TOPICO"/>
    <n v="53131233"/>
    <s v="ISABEL CRISTINA HORTUA OSPINA"/>
    <x v="80"/>
    <x v="12"/>
  </r>
  <r>
    <x v="80"/>
    <x v="12"/>
    <n v="2"/>
    <n v="1"/>
    <s v="890.303.208-5"/>
    <s v="CC"/>
    <n v="14961208"/>
    <s v="Contributivo"/>
    <s v="19995113-15"/>
    <n v="1016725"/>
    <n v="1"/>
    <n v="1"/>
    <s v="QUETIAPINA 25 mg"/>
    <s v="TAB"/>
    <s v="25 mg"/>
    <m/>
    <n v="90"/>
    <s v="187.00"/>
    <n v="16830"/>
    <s v="0.00"/>
    <n v="0"/>
    <n v="0"/>
    <n v="1683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97687"/>
    <s v="QUETIAPINA 25MG TABLETA"/>
    <n v="53131233"/>
    <s v="ISABEL CRISTINA HORTUA OSPINA"/>
    <x v="80"/>
    <x v="12"/>
  </r>
  <r>
    <x v="80"/>
    <x v="12"/>
    <n v="2"/>
    <n v="1"/>
    <s v="890.303.208-5"/>
    <s v="CC"/>
    <n v="14961208"/>
    <s v="Contributivo"/>
    <s v="20126621-02"/>
    <n v="1016725"/>
    <n v="2"/>
    <n v="1"/>
    <s v="POLIETILENGLICOL 3350 100 g"/>
    <s v="POL SOL"/>
    <s v="100 g"/>
    <m/>
    <n v="18"/>
    <s v="9125.00"/>
    <n v="164250"/>
    <s v="0.00"/>
    <n v="0"/>
    <n v="0"/>
    <n v="16425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99648"/>
    <s v="POLIETILENGLICO TQ INT PLVSLNORAL3350 CADA UNO"/>
    <n v="53131233"/>
    <s v="ISABEL CRISTINA HORTUA OSPINA"/>
    <x v="80"/>
    <x v="12"/>
  </r>
  <r>
    <x v="80"/>
    <x v="12"/>
    <n v="2"/>
    <n v="1"/>
    <s v="890.303.208-5"/>
    <s v="CC"/>
    <n v="14961208"/>
    <s v="Contributivo"/>
    <s v="01980397-01"/>
    <n v="1016725"/>
    <n v="0"/>
    <n v="1"/>
    <s v="LEVODOPA - CARBIDOPA 250 mg - 25 mg "/>
    <s v="TAB"/>
    <s v="250 mg - 25 mg "/>
    <m/>
    <n v="30"/>
    <s v="342.00"/>
    <n v="10260"/>
    <s v="0.00"/>
    <n v="0"/>
    <n v="0"/>
    <n v="1026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110588"/>
    <s v="LEVODOPCARBIDO 25250 TABLETAS"/>
    <n v="53131233"/>
    <s v="ISABEL CRISTINA HORTUA OSPINA"/>
    <x v="80"/>
    <x v="12"/>
  </r>
  <r>
    <x v="80"/>
    <x v="12"/>
    <n v="2"/>
    <n v="1"/>
    <s v="890.303.208-5"/>
    <s v="CC"/>
    <n v="14961208"/>
    <s v="Contributivo"/>
    <s v="20059984-21"/>
    <n v="1016725"/>
    <n v="2"/>
    <n v="1"/>
    <s v="MEMANTINA 20 mg"/>
    <s v="TAB"/>
    <s v="20 mg"/>
    <m/>
    <n v="30"/>
    <s v="3972.00"/>
    <n v="119160"/>
    <s v="0.00"/>
    <n v="0"/>
    <n v="0"/>
    <n v="11916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89809"/>
    <s v="MODUALZ 20 MG TECNOQUIMI INT TABLETA CADA UNO"/>
    <n v="53131233"/>
    <s v="ISABEL CRISTINA HORTUA OSPINA"/>
    <x v="80"/>
    <x v="12"/>
  </r>
  <r>
    <x v="80"/>
    <x v="12"/>
    <n v="2"/>
    <n v="1"/>
    <s v="890.303.208-5"/>
    <s v="CC"/>
    <n v="14961208"/>
    <s v="Contributivo"/>
    <s v="19908845-04"/>
    <n v="1016725"/>
    <n v="1"/>
    <n v="1"/>
    <s v="ACIDO FOLICO (VITAMINA B9) 1 mg"/>
    <s v="TAB"/>
    <s v="1 mg"/>
    <m/>
    <n v="30"/>
    <s v="26.00"/>
    <n v="780"/>
    <s v="0.00"/>
    <n v="0"/>
    <n v="0"/>
    <n v="78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59721"/>
    <s v="ACIDO FOLIC 1MG TABLETAS"/>
    <n v="53131233"/>
    <s v="ISABEL CRISTINA HORTUA OSPINA"/>
    <x v="80"/>
    <x v="12"/>
  </r>
  <r>
    <x v="80"/>
    <x v="12"/>
    <n v="2"/>
    <n v="1"/>
    <s v="890.303.208-5"/>
    <s v="CC"/>
    <n v="14961208"/>
    <s v="Contributivo"/>
    <s v="19957682-02"/>
    <n v="1016725"/>
    <n v="1"/>
    <n v="1"/>
    <s v="VITAMINA B12 (HIDROXICOBALAMINA) 1 mg/mL"/>
    <s v="SOL INY"/>
    <s v="1 mg/mL"/>
    <m/>
    <n v="1"/>
    <s v="3144.00"/>
    <n v="3144"/>
    <s v="0.00"/>
    <n v="0"/>
    <n v="0"/>
    <n v="3144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63753"/>
    <s v="VITAMINA B12 1MGML SOLN INY"/>
    <n v="53131233"/>
    <s v="ISABEL CRISTINA HORTUA OSPINA"/>
    <x v="80"/>
    <x v="12"/>
  </r>
  <r>
    <x v="80"/>
    <x v="12"/>
    <n v="2"/>
    <n v="1"/>
    <s v="890.303.208-5"/>
    <s v="CC"/>
    <n v="14961208"/>
    <s v="Contributivo"/>
    <s v="00206776-12"/>
    <n v="1016725"/>
    <n v="0"/>
    <n v="1"/>
    <s v="LEVOTIROXINA 75 mcg"/>
    <s v="TAB"/>
    <s v="75 mcg"/>
    <m/>
    <n v="50"/>
    <s v="378.00"/>
    <n v="18900"/>
    <s v="0.00"/>
    <n v="0"/>
    <n v="0"/>
    <n v="1890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38594"/>
    <s v="EUTHYROX 75MCG TABLETA"/>
    <n v="53131233"/>
    <s v="ISABEL CRISTINA HORTUA OSPINA"/>
    <x v="80"/>
    <x v="12"/>
  </r>
  <r>
    <x v="80"/>
    <x v="12"/>
    <n v="2"/>
    <n v="1"/>
    <s v="890.303.208-5"/>
    <s v="CC"/>
    <n v="14961208"/>
    <s v="Contributivo"/>
    <s v="19908192-07"/>
    <n v="1016725"/>
    <n v="1"/>
    <n v="1"/>
    <s v="BISOPROLOL 2.5 mg"/>
    <s v="TAB"/>
    <s v="2.5 mg"/>
    <m/>
    <n v="30"/>
    <s v="350.00"/>
    <n v="10500"/>
    <s v="0.00"/>
    <n v="0"/>
    <n v="0"/>
    <n v="1050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14101"/>
    <s v="CONCOR 25MG TABLETAS"/>
    <n v="53131233"/>
    <s v="ISABEL CRISTINA HORTUA OSPINA"/>
    <x v="80"/>
    <x v="12"/>
  </r>
  <r>
    <x v="80"/>
    <x v="12"/>
    <n v="2"/>
    <n v="1"/>
    <s v="890.303.208-5"/>
    <s v="CC"/>
    <n v="14961208"/>
    <s v="Contributivo"/>
    <s v="20106115-01"/>
    <n v="1016725"/>
    <n v="2"/>
    <n v="1"/>
    <s v="VITAMINA D3 (COLECALCIFEROL) 2000 (2)"/>
    <s v="TAB"/>
    <s v="2000 (2)"/>
    <m/>
    <n v="30"/>
    <s v="1726.00"/>
    <n v="51780"/>
    <s v="0.00"/>
    <n v="0"/>
    <n v="0"/>
    <n v="51780"/>
    <d v="2025-11-12T00:00:00"/>
    <s v="A"/>
    <d v="2025-11-12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99652"/>
    <s v="DEFEROL PROCAPS   INT CAPSULA 2000UI CADA UNO"/>
    <n v="53131233"/>
    <s v="ISABEL CRISTINA HORTUA OSPINA"/>
    <x v="80"/>
    <x v="12"/>
  </r>
  <r>
    <x v="80"/>
    <x v="12"/>
    <n v="2"/>
    <n v="1"/>
    <s v="890.303.208-5"/>
    <s v="CC"/>
    <n v="14961208"/>
    <s v="Contributivo"/>
    <n v="257561"/>
    <n v="1016725"/>
    <n v="2"/>
    <n v="1"/>
    <s v="PA TALLA XL"/>
    <s v="NA"/>
    <s v="TALLA XL"/>
    <m/>
    <n v="3"/>
    <s v="102900.00"/>
    <n v="259412"/>
    <s v="19.00"/>
    <n v="49288"/>
    <n v="0"/>
    <n v="308700"/>
    <d v="2025-11-18T00:00:00"/>
    <s v="A"/>
    <d v="2025-11-18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57561"/>
    <s v="ABSORBENTE TENA SLIP XL PAQUETE"/>
    <n v="53131233"/>
    <s v="ISABEL CRISTINA HORTUA OSPINA"/>
    <x v="80"/>
    <x v="12"/>
  </r>
  <r>
    <x v="80"/>
    <x v="12"/>
    <n v="2"/>
    <n v="1"/>
    <s v="890.303.208-5"/>
    <s v="CC"/>
    <n v="14961208"/>
    <s v="Contributivo"/>
    <n v="888079"/>
    <n v="10167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888079"/>
    <s v="SERVICIO D0MICILIO"/>
    <n v="53131233"/>
    <s v="ISABEL CRISTINA HORTUA OSPINA"/>
    <x v="80"/>
    <x v="12"/>
  </r>
  <r>
    <x v="80"/>
    <x v="12"/>
    <n v="2"/>
    <n v="1"/>
    <s v="890.303.208-5"/>
    <s v="CC"/>
    <n v="14961208"/>
    <s v="Contributivo"/>
    <n v="257570"/>
    <n v="1016725"/>
    <n v="2"/>
    <n v="1"/>
    <s v="PA TALLA XL"/>
    <s v="NA"/>
    <s v="TALLA XL"/>
    <m/>
    <n v="3"/>
    <s v="42533.00"/>
    <n v="107226"/>
    <s v="19.00"/>
    <n v="20373"/>
    <n v="0"/>
    <n v="127599"/>
    <d v="2025-11-18T00:00:00"/>
    <s v="A"/>
    <d v="2025-11-18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57570"/>
    <s v="ABSORBENTE TENA SLIP XL PAQUETE"/>
    <n v="53131233"/>
    <s v="ISABEL CRISTINA HORTUA OSPINA"/>
    <x v="80"/>
    <x v="12"/>
  </r>
  <r>
    <x v="80"/>
    <x v="12"/>
    <n v="2"/>
    <n v="1"/>
    <s v="890.303.208-5"/>
    <s v="CC"/>
    <n v="14961208"/>
    <s v="Contributivo"/>
    <n v="272401"/>
    <n v="1016725"/>
    <n v="2"/>
    <n v="1"/>
    <s v="SUPLEMENTO PARA CICATRIZACION DE HERIDAS (ABOUND) -"/>
    <s v="TAB"/>
    <s v="-"/>
    <m/>
    <n v="60"/>
    <s v="33558.00"/>
    <n v="2013480"/>
    <s v="0.00"/>
    <n v="0"/>
    <n v="0"/>
    <n v="2013480"/>
    <d v="2025-11-18T00:00:00"/>
    <s v="A"/>
    <d v="2025-11-18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72401"/>
    <s v="ABOUND ABBOTT INT ALIMENTO ESPECI SOBRE CU"/>
    <n v="53131233"/>
    <s v="ISABEL CRISTINA HORTUA OSPINA"/>
    <x v="80"/>
    <x v="12"/>
  </r>
  <r>
    <x v="80"/>
    <x v="12"/>
    <n v="2"/>
    <n v="1"/>
    <s v="890.303.208-5"/>
    <s v="CC"/>
    <n v="14961208"/>
    <s v="Contributivo"/>
    <s v="20126621-02"/>
    <n v="1016725"/>
    <n v="2"/>
    <n v="1"/>
    <s v="POLIETILENGLICOL 3350 100 g"/>
    <s v="POL SOL"/>
    <s v="100 g"/>
    <m/>
    <n v="42"/>
    <s v="9125.00"/>
    <n v="383250"/>
    <s v="0.00"/>
    <n v="0"/>
    <n v="0"/>
    <n v="383250"/>
    <d v="2025-11-18T00:00:00"/>
    <s v="A"/>
    <d v="2025-11-18T00:00:00"/>
    <s v="Z719"/>
    <n v="31711647"/>
    <s v="VIVIANA BARRERA"/>
    <s v="PATOLOGIA Y ANATOMIA PATOLOGICA"/>
    <s v="SENA-EVENTO"/>
    <x v="1"/>
    <n v="11012"/>
    <n v="42131"/>
    <x v="80"/>
    <x v="1"/>
    <s v="CESAR"/>
    <s v="IGLESIAS HERNAN"/>
    <n v="299648"/>
    <s v="POLIETILENGLICO TQ INT PLVSLNORAL3350 CADA UNO"/>
    <n v="53131233"/>
    <s v="ISABEL CRISTINA HORTUA OSPINA"/>
    <x v="80"/>
    <x v="12"/>
  </r>
  <r>
    <x v="81"/>
    <x v="8"/>
    <n v="2"/>
    <n v="1"/>
    <s v="890.303.208-5"/>
    <s v="CC"/>
    <n v="31868098"/>
    <s v="Contributivo"/>
    <s v="20083126-06"/>
    <n v="1022725"/>
    <n v="2"/>
    <n v="1"/>
    <s v="ACETAMINOFEN - TIOCOLCHICOSIDO 325 - 4 mg - mg"/>
    <s v="TAB"/>
    <s v="325 - 4 mg - mg"/>
    <m/>
    <n v="14"/>
    <s v="5372.00"/>
    <n v="75208"/>
    <s v="0.00"/>
    <n v="0"/>
    <n v="0"/>
    <n v="75208"/>
    <d v="2025-11-12T00:00:00"/>
    <s v="A"/>
    <d v="2025-11-12T00:00:00"/>
    <s v="Z719"/>
    <n v="1143859377"/>
    <s v="BLANCA CECILIA URRUTIA MOSQUERA"/>
    <s v="MEDICO GENERAL"/>
    <s v="SENA-EVENTO"/>
    <x v="1"/>
    <n v="11012"/>
    <n v="42136"/>
    <x v="81"/>
    <x v="1"/>
    <s v="MARGARITA DEL CARMEN"/>
    <s v="PINEDA OCAMPO"/>
    <n v="274905"/>
    <s v="FLEXIMAX ACE TAB REC 3254MG"/>
    <n v="53131233"/>
    <s v="ISABEL CRISTINA HORTUA OSPINA"/>
    <x v="81"/>
    <x v="9"/>
  </r>
  <r>
    <x v="82"/>
    <x v="8"/>
    <n v="2"/>
    <n v="1"/>
    <s v="890.303.208-5"/>
    <s v="RC"/>
    <n v="1063819598"/>
    <s v="Contributivo"/>
    <s v="00230337-01"/>
    <n v="985025"/>
    <n v="0"/>
    <n v="1"/>
    <s v="TOBRAMICINA - DEXAMETASONA 0.3 % - 0.1 %"/>
    <s v="UNG OFT"/>
    <s v="0.3 % - 0.1 %"/>
    <m/>
    <n v="1"/>
    <s v="56700.00"/>
    <n v="56700"/>
    <s v="0.00"/>
    <n v="0"/>
    <n v="0"/>
    <n v="56700"/>
    <d v="2025-11-12T00:00:00"/>
    <s v="A"/>
    <d v="2025-11-12T00:00:00"/>
    <s v="Z719"/>
    <n v="1151959367"/>
    <s v="JUAN DAVID DIAZ RENDON"/>
    <s v="MEDICO GENERAL"/>
    <s v="SENA-EVENTO"/>
    <x v="1"/>
    <n v="11012"/>
    <n v="42137"/>
    <x v="82"/>
    <x v="1"/>
    <s v="MAXIMILIANO "/>
    <s v="SANCHEZ GOMEZ"/>
    <n v="267020"/>
    <s v="TRAZIDEX UNGENA 35GR UNGUENTO OFTALM TUBO"/>
    <n v="53131233"/>
    <s v="ISABEL CRISTINA HORTUA OSPINA"/>
    <x v="82"/>
    <x v="9"/>
  </r>
  <r>
    <x v="83"/>
    <x v="13"/>
    <n v="2"/>
    <n v="1"/>
    <s v="890.303.208-5"/>
    <s v="CC"/>
    <n v="29896220"/>
    <s v="Contributivo"/>
    <s v="20029235-10"/>
    <n v="1013125"/>
    <n v="2"/>
    <n v="1"/>
    <s v="RIVAROXABAN 20 mg"/>
    <s v="TAB"/>
    <s v="20 mg"/>
    <m/>
    <n v="30"/>
    <s v="7432.00"/>
    <n v="222960"/>
    <s v="0.00"/>
    <n v="0"/>
    <n v="0"/>
    <n v="22296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303108"/>
    <s v="XARELTO 20MG BAYER    INT COMPRIMIDO RECU CADA UNO"/>
    <n v="53131233"/>
    <s v="ISABEL CRISTINA HORTUA OSPINA"/>
    <x v="83"/>
    <x v="13"/>
  </r>
  <r>
    <x v="83"/>
    <x v="13"/>
    <n v="2"/>
    <n v="1"/>
    <s v="890.303.208-5"/>
    <s v="CC"/>
    <n v="29896220"/>
    <s v="Contributivo"/>
    <s v="20168919-02"/>
    <n v="1013125"/>
    <n v="2"/>
    <n v="1"/>
    <s v="ALGINATO DE SODIO-MAGALDRA-SIMETICONA-BICARBONTO DE SODIO 5-8-1.2-2.6 g/ml"/>
    <s v="SUSP OR"/>
    <s v="5-8-1.2-2.6 g/ml"/>
    <m/>
    <n v="2"/>
    <s v="59337.00"/>
    <n v="118674"/>
    <s v="0.00"/>
    <n v="0"/>
    <n v="0"/>
    <n v="118674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311021"/>
    <s v="GASTROFAST ADVA TECNOQUIMIC INT SUSPENSION ORAL FR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88586-03"/>
    <n v="1013125"/>
    <n v="1"/>
    <n v="1"/>
    <s v="TELMISARTAN 40 mg "/>
    <s v="TAB"/>
    <s v="40 mg "/>
    <m/>
    <n v="28"/>
    <s v="521.00"/>
    <n v="14588"/>
    <s v="0.00"/>
    <n v="0"/>
    <n v="0"/>
    <n v="14588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46183"/>
    <s v="MICARDIS 40 MG TABLETAS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41735-05"/>
    <n v="1013125"/>
    <n v="2"/>
    <n v="1"/>
    <s v="PREGABALINA 50 mg"/>
    <s v="CAP"/>
    <s v="50 mg"/>
    <m/>
    <n v="30"/>
    <s v="1111.00"/>
    <n v="33330"/>
    <s v="0.00"/>
    <n v="0"/>
    <n v="0"/>
    <n v="3333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52017"/>
    <s v="LYRICA 50 MG CAPSULA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52598-02"/>
    <n v="1013125"/>
    <n v="2"/>
    <n v="1"/>
    <s v="HIDROSMINA 200 mg"/>
    <s v="CAP"/>
    <s v="200 mg"/>
    <m/>
    <n v="60"/>
    <s v="662.00"/>
    <n v="39720"/>
    <s v="0.00"/>
    <n v="0"/>
    <n v="0"/>
    <n v="3972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47918"/>
    <s v="VENOSMIL 200MG CAPSULA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23909-01"/>
    <n v="1013125"/>
    <n v="2"/>
    <n v="1"/>
    <s v="AZATIOPRINA 50 mg"/>
    <s v="TAB"/>
    <s v="50 mg"/>
    <m/>
    <n v="30"/>
    <s v="327.00"/>
    <n v="9810"/>
    <s v="0.00"/>
    <n v="0"/>
    <n v="0"/>
    <n v="981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45264"/>
    <s v="AZATIOPRINA 50 MG TABLETAS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32996-03"/>
    <n v="1013125"/>
    <n v="1"/>
    <n v="1"/>
    <s v="BUDESONIDA - FORMOTEROL 200 mg - 6.27 mcg "/>
    <s v="CAP INH"/>
    <s v="200 mg - 6.27 mcg "/>
    <m/>
    <n v="30"/>
    <s v="1108.00"/>
    <n v="33240"/>
    <s v="0.00"/>
    <n v="0"/>
    <n v="0"/>
    <n v="3324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162079"/>
    <s v="AEROVIAL 200627MCG CAPSULA INHALADOR"/>
    <n v="53131233"/>
    <s v="ISABEL CRISTINA HORTUA OSPINA"/>
    <x v="83"/>
    <x v="13"/>
  </r>
  <r>
    <x v="83"/>
    <x v="13"/>
    <n v="2"/>
    <n v="1"/>
    <s v="890.303.208-5"/>
    <s v="CC"/>
    <n v="29896220"/>
    <s v="Contributivo"/>
    <s v="20122204-02"/>
    <n v="1013125"/>
    <n v="2"/>
    <n v="1"/>
    <s v="OLOPATADINA 0.6% 0.6 %- 600MG"/>
    <s v="SOL "/>
    <s v="0.6 %- 600MG"/>
    <m/>
    <n v="1"/>
    <s v="169777.00"/>
    <n v="169777"/>
    <s v="0.00"/>
    <n v="0"/>
    <n v="0"/>
    <n v="169777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89034"/>
    <s v="OLONASE SPRAY NOVAMED SOLUC 600100 FRASCO"/>
    <n v="53131233"/>
    <s v="ISABEL CRISTINA HORTUA OSPINA"/>
    <x v="83"/>
    <x v="13"/>
  </r>
  <r>
    <x v="83"/>
    <x v="13"/>
    <n v="2"/>
    <n v="1"/>
    <s v="890.303.208-5"/>
    <s v="CC"/>
    <n v="29896220"/>
    <s v="Contributivo"/>
    <s v="00042216-13"/>
    <n v="1013125"/>
    <n v="0"/>
    <n v="1"/>
    <s v="FUROSEMIDA 40 mg"/>
    <s v="TAB"/>
    <s v="40 mg"/>
    <m/>
    <n v="30"/>
    <s v="56.00"/>
    <n v="1680"/>
    <s v="0.00"/>
    <n v="0"/>
    <n v="0"/>
    <n v="168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42109"/>
    <s v="FUROSEMIDA 40MG TABLETAS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73367-03"/>
    <n v="1013125"/>
    <n v="2"/>
    <n v="1"/>
    <s v="EMPAGLIFLOZINA 10"/>
    <s v="TAB"/>
    <n v="10"/>
    <m/>
    <n v="30"/>
    <s v="3696.00"/>
    <n v="110880"/>
    <s v="0.00"/>
    <n v="0"/>
    <n v="0"/>
    <n v="11088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51865"/>
    <s v="JARDIANCE 1O MG TABLETA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51790-02"/>
    <n v="1013125"/>
    <n v="1"/>
    <n v="1"/>
    <s v="HIALURONATO DE SODIO 4 mg/mL"/>
    <s v="SOL OFT"/>
    <s v="4 mg/mL"/>
    <m/>
    <n v="1"/>
    <s v="81722.00"/>
    <n v="81722"/>
    <s v="0.00"/>
    <n v="0"/>
    <n v="0"/>
    <n v="81722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176427"/>
    <s v="TOPTEAR SOLUCION OFTALMICA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08192-07"/>
    <n v="1013125"/>
    <n v="1"/>
    <n v="1"/>
    <s v="BISOPROLOL 2.5 mg"/>
    <s v="TAB"/>
    <s v="2.5 mg"/>
    <m/>
    <n v="30"/>
    <s v="350.00"/>
    <n v="10500"/>
    <s v="0.00"/>
    <n v="0"/>
    <n v="0"/>
    <n v="1050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14101"/>
    <s v="CONCOR 25MG TABLETAS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47216-03"/>
    <n v="1013125"/>
    <n v="1"/>
    <n v="1"/>
    <s v="LATANOPROST 50 mcg/mL"/>
    <s v="SOL OFT"/>
    <s v="50 mcg/mL"/>
    <m/>
    <n v="1"/>
    <s v="18534.00"/>
    <n v="18534"/>
    <s v="0.00"/>
    <n v="0"/>
    <n v="0"/>
    <n v="18534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162874"/>
    <s v="LATANOX 50MCGML SOLUCION OFTALMICA"/>
    <n v="53131233"/>
    <s v="ISABEL CRISTINA HORTUA OSPINA"/>
    <x v="83"/>
    <x v="13"/>
  </r>
  <r>
    <x v="83"/>
    <x v="13"/>
    <n v="2"/>
    <n v="1"/>
    <s v="890.303.208-5"/>
    <s v="CC"/>
    <n v="29896220"/>
    <s v="Contributivo"/>
    <s v="00227297-02"/>
    <n v="1013125"/>
    <n v="0"/>
    <n v="1"/>
    <s v="DICLOFENACO 1 % (1.16 g)"/>
    <s v="GELTOP"/>
    <s v="1 % (1.16 g)"/>
    <m/>
    <n v="1"/>
    <s v="115390.00"/>
    <n v="115390"/>
    <s v="0.00"/>
    <n v="0"/>
    <n v="0"/>
    <n v="11539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161085"/>
    <s v="VOLTAREN EMULGEL 1100GR GEL TOPICO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87456-22"/>
    <n v="1013125"/>
    <n v="2"/>
    <n v="1"/>
    <s v="ATORVASTATINA 40 mg"/>
    <s v="TAB"/>
    <s v="40 mg"/>
    <m/>
    <n v="30"/>
    <s v="1177.00"/>
    <n v="35310"/>
    <s v="0.00"/>
    <n v="0"/>
    <n v="0"/>
    <n v="3531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82229"/>
    <s v="ATORVASTATINA 40MG  TQ INT TABLETAS CADA UNO"/>
    <n v="53131233"/>
    <s v="ISABEL CRISTINA HORTUA OSPINA"/>
    <x v="83"/>
    <x v="13"/>
  </r>
  <r>
    <x v="83"/>
    <x v="13"/>
    <n v="2"/>
    <n v="1"/>
    <s v="890.303.208-5"/>
    <s v="CC"/>
    <n v="29896220"/>
    <s v="Contributivo"/>
    <s v="20071241-03"/>
    <n v="1013125"/>
    <n v="2"/>
    <n v="1"/>
    <s v="PREDNISOLONA 5 mg"/>
    <s v="TAB"/>
    <s v="5 mg"/>
    <m/>
    <n v="60"/>
    <s v="65.00"/>
    <n v="3900"/>
    <s v="0.00"/>
    <n v="0"/>
    <n v="0"/>
    <n v="3900"/>
    <d v="2025-11-12T00:00:00"/>
    <s v="A"/>
    <d v="2025-11-12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275010"/>
    <s v="PREDNISOLONA 5MG TABLETAS"/>
    <n v="53131233"/>
    <s v="ISABEL CRISTINA HORTUA OSPINA"/>
    <x v="83"/>
    <x v="13"/>
  </r>
  <r>
    <x v="83"/>
    <x v="13"/>
    <n v="2"/>
    <n v="1"/>
    <s v="890.303.208-5"/>
    <s v="CC"/>
    <n v="29896220"/>
    <s v="Contributivo"/>
    <s v="19932996-03"/>
    <n v="1013125"/>
    <n v="1"/>
    <n v="1"/>
    <s v="BUDESONIDA - FORMOTEROL 200 mg - 6.27 mcg "/>
    <s v="CAP INH"/>
    <s v="200 mg - 6.27 mcg "/>
    <m/>
    <n v="30"/>
    <s v="1108.00"/>
    <n v="33240"/>
    <s v="0.00"/>
    <n v="0"/>
    <n v="0"/>
    <n v="33240"/>
    <d v="2025-11-20T00:00:00"/>
    <s v="A"/>
    <d v="2025-11-20T00:00:00"/>
    <s v="I872"/>
    <n v="1151959367"/>
    <s v="JUAN DAVID DIAZ RENDON"/>
    <s v="MEDICO GENERAL"/>
    <s v="SENA-EVENTO"/>
    <x v="1"/>
    <n v="11012"/>
    <n v="42138"/>
    <x v="83"/>
    <x v="1"/>
    <s v="MARIA BARBARA"/>
    <s v="ORJUELA CASTA?O"/>
    <n v="162079"/>
    <s v="AEROVIAL 200627MCG CAPSULA INHALADOR"/>
    <n v="53131233"/>
    <s v="ISABEL CRISTINA HORTUA OSPINA"/>
    <x v="83"/>
    <x v="13"/>
  </r>
  <r>
    <x v="84"/>
    <x v="8"/>
    <n v="2"/>
    <n v="1"/>
    <s v="890.303.208-5"/>
    <s v="CC"/>
    <n v="29896220"/>
    <s v="Contributivo"/>
    <s v="19927074-04"/>
    <n v="1019325"/>
    <n v="1"/>
    <n v="1"/>
    <s v="CLOTRIMAZOL - BETAMETASONA - GENTAMICINA 1 % - 0.05 % - 0.1 %"/>
    <s v="CRE TOP"/>
    <s v="1 % - 0.05 % - 0.1 %"/>
    <m/>
    <n v="1"/>
    <s v="48750.00"/>
    <n v="48750"/>
    <s v="0.00"/>
    <n v="0"/>
    <n v="0"/>
    <n v="48750"/>
    <d v="2025-11-12T00:00:00"/>
    <s v="A"/>
    <d v="2025-11-12T00:00:00"/>
    <s v="Z719"/>
    <n v="1151959367"/>
    <s v="JUAN DAVID DIAZ RENDON"/>
    <s v="MEDICO GENERAL"/>
    <s v="SENA-EVENTO"/>
    <x v="1"/>
    <n v="11012"/>
    <n v="42139"/>
    <x v="84"/>
    <x v="1"/>
    <s v="MARIA BARBARA"/>
    <s v="ORJUELA CASTA?O"/>
    <n v="172645"/>
    <s v="CORASAN CREMA TOPICA"/>
    <n v="53131233"/>
    <s v="ISABEL CRISTINA HORTUA OSPINA"/>
    <x v="84"/>
    <x v="9"/>
  </r>
  <r>
    <x v="84"/>
    <x v="8"/>
    <n v="2"/>
    <n v="1"/>
    <s v="890.303.208-5"/>
    <s v="CC"/>
    <n v="29896220"/>
    <s v="Contributivo"/>
    <s v="00031337-03"/>
    <n v="1019325"/>
    <n v="0"/>
    <n v="1"/>
    <s v="SULFADIAZINA DE PLATA 1 g/100 g (1 %)"/>
    <s v="CRE TOP"/>
    <s v="1 g/100 g (1 %)"/>
    <m/>
    <n v="1"/>
    <s v="44051.00"/>
    <n v="44051"/>
    <s v="0.00"/>
    <n v="0"/>
    <n v="0"/>
    <n v="44051"/>
    <d v="2025-11-12T00:00:00"/>
    <s v="A"/>
    <d v="2025-11-12T00:00:00"/>
    <s v="Z719"/>
    <n v="1151959367"/>
    <s v="JUAN DAVID DIAZ RENDON"/>
    <s v="MEDICO GENERAL"/>
    <s v="SENA-EVENTO"/>
    <x v="1"/>
    <n v="11012"/>
    <n v="42139"/>
    <x v="84"/>
    <x v="1"/>
    <s v="MARIA BARBARA"/>
    <s v="ORJUELA CASTA?O"/>
    <n v="118982"/>
    <s v="SULFAPLATA 60GR CREMA HIDROSOL POTE"/>
    <n v="53131233"/>
    <s v="ISABEL CRISTINA HORTUA OSPINA"/>
    <x v="84"/>
    <x v="9"/>
  </r>
  <r>
    <x v="85"/>
    <x v="8"/>
    <n v="2"/>
    <n v="1"/>
    <s v="890.303.208-5"/>
    <s v="CC"/>
    <n v="29703568"/>
    <s v="Contributivo"/>
    <s v="20120491-01"/>
    <n v="1018625"/>
    <n v="2"/>
    <n v="1"/>
    <s v="ETORICOXIB 120 mg"/>
    <s v="TAB"/>
    <s v="120 mg"/>
    <m/>
    <n v="14"/>
    <s v="7917.00"/>
    <n v="110838"/>
    <s v="0.00"/>
    <n v="0"/>
    <n v="0"/>
    <n v="110838"/>
    <d v="2025-11-12T00:00:00"/>
    <s v="A"/>
    <d v="2025-11-12T00:00:00"/>
    <s v="Z719"/>
    <n v="91256338"/>
    <s v="ANDRES MAURICIO JACOME"/>
    <s v="MEDICINA GENERAL"/>
    <s v="SENA-EVENTO"/>
    <x v="1"/>
    <n v="11012"/>
    <n v="42140"/>
    <x v="85"/>
    <x v="1"/>
    <s v="CARMEN HILDA"/>
    <s v="ARCOS GAVIRIA"/>
    <n v="288825"/>
    <s v="ETORIMED 120MG NOVAMED TAB REC 120MG CAJA"/>
    <n v="53131233"/>
    <s v="ISABEL CRISTINA HORTUA OSPINA"/>
    <x v="85"/>
    <x v="9"/>
  </r>
  <r>
    <x v="85"/>
    <x v="8"/>
    <n v="2"/>
    <n v="1"/>
    <s v="890.303.208-5"/>
    <s v="CC"/>
    <n v="29703568"/>
    <s v="Contributivo"/>
    <s v="20025390-12"/>
    <n v="10186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12T00:00:00"/>
    <s v="A"/>
    <d v="2025-11-12T00:00:00"/>
    <s v="Z719"/>
    <n v="91256338"/>
    <s v="ANDRES MAURICIO JACOME"/>
    <s v="MEDICINA GENERAL"/>
    <s v="SENA-EVENTO"/>
    <x v="1"/>
    <n v="11012"/>
    <n v="42140"/>
    <x v="85"/>
    <x v="1"/>
    <s v="CARMEN HILDA"/>
    <s v="ARCOS GAVIRIA"/>
    <n v="253066"/>
    <s v="STAFEN 13520MG CAPSULA DURA"/>
    <n v="53131233"/>
    <s v="ISABEL CRISTINA HORTUA OSPINA"/>
    <x v="85"/>
    <x v="9"/>
  </r>
  <r>
    <x v="85"/>
    <x v="8"/>
    <n v="2"/>
    <n v="1"/>
    <s v="890.303.208-5"/>
    <s v="CC"/>
    <n v="29703568"/>
    <s v="Contributivo"/>
    <s v="19930430-06"/>
    <n v="1018625"/>
    <n v="1"/>
    <n v="1"/>
    <s v="LEVOTIROXINA 88 mcg"/>
    <s v="TAB"/>
    <s v="88 mcg"/>
    <m/>
    <n v="90"/>
    <s v="1538.00"/>
    <n v="138420"/>
    <s v="0.00"/>
    <n v="0"/>
    <n v="0"/>
    <n v="138420"/>
    <d v="2025-11-12T00:00:00"/>
    <s v="A"/>
    <d v="2025-11-12T00:00:00"/>
    <s v="Z719"/>
    <n v="91256338"/>
    <s v="ANDRES MAURICIO JACOME"/>
    <s v="MEDICINA GENERAL"/>
    <s v="SENA-EVENTO"/>
    <x v="1"/>
    <n v="11012"/>
    <n v="42140"/>
    <x v="85"/>
    <x v="1"/>
    <s v="CARMEN HILDA"/>
    <s v="ARCOS GAVIRIA"/>
    <n v="301887"/>
    <s v="SYNTHROID 88 LAFRANCOL INT TAB 88 MCG FRASCO"/>
    <n v="53131233"/>
    <s v="ISABEL CRISTINA HORTUA OSPINA"/>
    <x v="85"/>
    <x v="9"/>
  </r>
  <r>
    <x v="85"/>
    <x v="8"/>
    <n v="2"/>
    <n v="1"/>
    <s v="890.303.208-5"/>
    <s v="CC"/>
    <n v="29703568"/>
    <s v="Contributivo"/>
    <s v="00027674-08"/>
    <n v="1018625"/>
    <n v="0"/>
    <n v="1"/>
    <s v="DIPIRONA - ISOMETHEPTENO - CAFEINA 300 mg - 30 mg - 30 mg"/>
    <s v="TAB"/>
    <s v="300 mg - 30 mg - 30 mg"/>
    <m/>
    <n v="28"/>
    <s v="1484.00"/>
    <n v="41552"/>
    <s v="0.00"/>
    <n v="0"/>
    <n v="0"/>
    <n v="41552"/>
    <d v="2025-11-12T00:00:00"/>
    <s v="A"/>
    <d v="2025-11-12T00:00:00"/>
    <s v="Z719"/>
    <n v="91256338"/>
    <s v="ANDRES MAURICIO JACOME"/>
    <s v="MEDICINA GENERAL"/>
    <s v="SENA-EVENTO"/>
    <x v="1"/>
    <n v="11012"/>
    <n v="42140"/>
    <x v="85"/>
    <x v="1"/>
    <s v="CARMEN HILDA"/>
    <s v="ARCOS GAVIRIA"/>
    <n v="220281"/>
    <s v="NEOSALDINA TABLETAS"/>
    <n v="53131233"/>
    <s v="ISABEL CRISTINA HORTUA OSPINA"/>
    <x v="85"/>
    <x v="9"/>
  </r>
  <r>
    <x v="85"/>
    <x v="8"/>
    <n v="2"/>
    <n v="1"/>
    <s v="890.303.208-5"/>
    <s v="CC"/>
    <n v="29703568"/>
    <s v="Contributivo"/>
    <s v="19941307-01"/>
    <n v="1018625"/>
    <n v="1"/>
    <n v="1"/>
    <s v="TRIMEBUTINA - SIMETICONA (DIMETICONA/DIMETILPOLISILOXANO/MET 200 mg - 120 mg"/>
    <s v="TAB"/>
    <s v="200 mg - 120 mg"/>
    <m/>
    <n v="21"/>
    <s v="4530.00"/>
    <n v="95130"/>
    <s v="0.00"/>
    <n v="0"/>
    <n v="0"/>
    <n v="95130"/>
    <d v="2025-11-12T00:00:00"/>
    <s v="A"/>
    <d v="2025-11-12T00:00:00"/>
    <s v="Z719"/>
    <n v="91256338"/>
    <s v="ANDRES MAURICIO JACOME"/>
    <s v="MEDICINA GENERAL"/>
    <s v="SENA-EVENTO"/>
    <x v="1"/>
    <n v="11012"/>
    <n v="42140"/>
    <x v="85"/>
    <x v="1"/>
    <s v="CARMEN HILDA"/>
    <s v="ARCOS GAVIRIA"/>
    <n v="127997"/>
    <s v="MUVETTS 200MG TABLETAS"/>
    <n v="53131233"/>
    <s v="ISABEL CRISTINA HORTUA OSPINA"/>
    <x v="85"/>
    <x v="9"/>
  </r>
  <r>
    <x v="86"/>
    <x v="12"/>
    <n v="2"/>
    <n v="1"/>
    <s v="890.303.208-5"/>
    <s v="CC"/>
    <n v="29033663"/>
    <s v="Contributivo"/>
    <s v="20079787-03"/>
    <n v="10188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76125"/>
    <s v="DAFLON 1000MG SERVIER INT SUSPENSION ORAL SACHET C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14312-21"/>
    <n v="1018825"/>
    <n v="1"/>
    <n v="1"/>
    <s v="INSULINA GLARGINA (JERINGA PRELLENADA) 100 U.I./mL (300 U.I./3 mL)"/>
    <s v="SOL INY"/>
    <s v="100 U.I./mL (300 U.I./3 mL)"/>
    <m/>
    <n v="3"/>
    <s v="38340.00"/>
    <n v="115020"/>
    <s v="0.00"/>
    <n v="0"/>
    <n v="0"/>
    <n v="11502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312862"/>
    <s v="LANTUS SOLO STR SANOFI INT SOL INYEC 300UI CADA UN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50479-19"/>
    <n v="1018825"/>
    <n v="1"/>
    <n v="1"/>
    <s v="INSULINA GLULISINA (CARTUCHO) 100 U.I./mL (300 U.I./3 mL)"/>
    <s v="SOL INY"/>
    <s v="100 U.I./mL (300 U.I./3 mL)"/>
    <m/>
    <n v="3"/>
    <s v="24072.00"/>
    <n v="72216"/>
    <s v="0.00"/>
    <n v="0"/>
    <n v="0"/>
    <n v="72216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36958"/>
    <s v="APIDRA SOLO STR SOLUCION INYECTABLE"/>
    <n v="53131233"/>
    <s v="ISABEL CRISTINA HORTUA OSPINA"/>
    <x v="86"/>
    <x v="12"/>
  </r>
  <r>
    <x v="86"/>
    <x v="12"/>
    <n v="2"/>
    <n v="1"/>
    <s v="890.303.208-5"/>
    <s v="CC"/>
    <n v="29033663"/>
    <s v="Contributivo"/>
    <n v="316534"/>
    <n v="1018825"/>
    <n v="3"/>
    <n v="1"/>
    <s v="SENSOR PARA MONITOREO DE GLUCOSA (GLUCOMETRO PARA MEDIR GLUC NO APLICA"/>
    <s v="NA"/>
    <s v="NO APLICA"/>
    <m/>
    <n v="1"/>
    <s v="278438.00"/>
    <n v="278438"/>
    <s v="0.00"/>
    <n v="0"/>
    <n v="0"/>
    <n v="278438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316534"/>
    <s v="FREESTYLE LIBRE ABBOTT INT 2 MONITORGLUCOS CAJA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34541-01"/>
    <n v="10188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47626"/>
    <s v="FREEGEN 15ML SOL OFT"/>
    <n v="53131233"/>
    <s v="ISABEL CRISTINA HORTUA OSPINA"/>
    <x v="86"/>
    <x v="12"/>
  </r>
  <r>
    <x v="86"/>
    <x v="12"/>
    <n v="2"/>
    <n v="1"/>
    <s v="890.303.208-5"/>
    <s v="CC"/>
    <n v="29033663"/>
    <s v="Contributivo"/>
    <s v="20004252-01"/>
    <n v="1018825"/>
    <n v="2"/>
    <n v="1"/>
    <s v="N-ACETIL CISTEINA 600 mg  "/>
    <s v="GRAN"/>
    <s v="600 mg  "/>
    <m/>
    <n v="10"/>
    <s v="4436.00"/>
    <n v="44360"/>
    <s v="0.00"/>
    <n v="0"/>
    <n v="0"/>
    <n v="4436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01210"/>
    <s v="FLUMIXOL 600MG GRANULADO"/>
    <n v="53131233"/>
    <s v="ISABEL CRISTINA HORTUA OSPINA"/>
    <x v="86"/>
    <x v="12"/>
  </r>
  <r>
    <x v="86"/>
    <x v="12"/>
    <n v="2"/>
    <n v="1"/>
    <s v="890.303.208-5"/>
    <s v="CC"/>
    <n v="29033663"/>
    <s v="Contributivo"/>
    <s v="01983281-03"/>
    <n v="1018825"/>
    <n v="0"/>
    <n v="1"/>
    <s v="ACIDO ACETILSALICILICO 100 mg"/>
    <s v="TLR"/>
    <s v="100 mg"/>
    <m/>
    <n v="30"/>
    <s v="2322.00"/>
    <n v="69660"/>
    <s v="0.00"/>
    <n v="0"/>
    <n v="0"/>
    <n v="6966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118102"/>
    <s v="CARDIOASPIR 100MG TABLETA"/>
    <n v="53131233"/>
    <s v="ISABEL CRISTINA HORTUA OSPINA"/>
    <x v="86"/>
    <x v="12"/>
  </r>
  <r>
    <x v="86"/>
    <x v="12"/>
    <n v="2"/>
    <n v="1"/>
    <s v="890.303.208-5"/>
    <s v="CC"/>
    <n v="29033663"/>
    <s v="Contributivo"/>
    <s v="20025390-12"/>
    <n v="10188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53066"/>
    <s v="STAFEN 13520MG CAPSULA DURA"/>
    <n v="53131233"/>
    <s v="ISABEL CRISTINA HORTUA OSPINA"/>
    <x v="86"/>
    <x v="12"/>
  </r>
  <r>
    <x v="86"/>
    <x v="12"/>
    <n v="2"/>
    <n v="1"/>
    <s v="890.303.208-5"/>
    <s v="CC"/>
    <n v="29033663"/>
    <s v="Contributivo"/>
    <s v="00052806-05"/>
    <n v="1018825"/>
    <n v="0"/>
    <n v="1"/>
    <s v="AMLODIPINO 5 mg"/>
    <s v="TAB"/>
    <s v="5 mg"/>
    <m/>
    <n v="30"/>
    <s v="8841.00"/>
    <n v="265230"/>
    <s v="0.00"/>
    <n v="0"/>
    <n v="0"/>
    <n v="26523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129543"/>
    <s v="NORVAS 5MG TABLETAS"/>
    <n v="53131233"/>
    <s v="ISABEL CRISTINA HORTUA OSPINA"/>
    <x v="86"/>
    <x v="12"/>
  </r>
  <r>
    <x v="86"/>
    <x v="12"/>
    <n v="2"/>
    <n v="1"/>
    <s v="890.303.208-5"/>
    <s v="CC"/>
    <n v="29033663"/>
    <s v="Contributivo"/>
    <s v="20138398-05"/>
    <n v="1018825"/>
    <n v="2"/>
    <n v="1"/>
    <s v="ACETAMINOFEN 500 mg"/>
    <s v="TAB"/>
    <s v="500 mg"/>
    <m/>
    <n v="30"/>
    <s v="782.00"/>
    <n v="23460"/>
    <s v="0.00"/>
    <n v="0"/>
    <n v="0"/>
    <n v="2346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316305"/>
    <s v="DOLEX AVANZADO HALEON 500MG TABLETA BLISTER"/>
    <n v="53131233"/>
    <s v="ISABEL CRISTINA HORTUA OSPINA"/>
    <x v="86"/>
    <x v="12"/>
  </r>
  <r>
    <x v="86"/>
    <x v="12"/>
    <n v="2"/>
    <n v="1"/>
    <s v="890.303.208-5"/>
    <s v="CC"/>
    <n v="29033663"/>
    <s v="Contributivo"/>
    <s v="20039358-03"/>
    <n v="1018825"/>
    <n v="2"/>
    <n v="1"/>
    <s v="VALSARTAN 160 mg  "/>
    <s v="TAB"/>
    <s v="160 mg  "/>
    <m/>
    <n v="28"/>
    <s v="1596.00"/>
    <n v="44688"/>
    <s v="0.00"/>
    <n v="0"/>
    <n v="0"/>
    <n v="44688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89534"/>
    <s v="DIOVAN 160MG TABLETAS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98174-06"/>
    <n v="1018825"/>
    <n v="1"/>
    <n v="1"/>
    <s v="METIL SULFONILMETANO - CONDROITINA - GLUCOSAMINA 2400 mg - 1200 mg - 1500 mg "/>
    <s v="GRAN"/>
    <s v="2400 mg - 1200 mg - 1500 mg "/>
    <m/>
    <n v="15"/>
    <s v="2415.00"/>
    <n v="36225"/>
    <s v="0.00"/>
    <n v="0"/>
    <n v="0"/>
    <n v="36225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90377"/>
    <s v="FLEXTRIL C MSM NOVAMED INT P150012001400 CADA UN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73061-04"/>
    <n v="1018825"/>
    <n v="1"/>
    <n v="1"/>
    <s v="ESPIRONOLACTONA 25 mg"/>
    <s v="TAB"/>
    <s v="25 mg"/>
    <m/>
    <n v="30"/>
    <s v="138.00"/>
    <n v="4140"/>
    <s v="0.00"/>
    <n v="0"/>
    <n v="0"/>
    <n v="4140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196428"/>
    <s v="ESPIRONOLACTONA 25MG TABLETAS"/>
    <n v="53131233"/>
    <s v="ISABEL CRISTINA HORTUA OSPINA"/>
    <x v="86"/>
    <x v="12"/>
  </r>
  <r>
    <x v="86"/>
    <x v="12"/>
    <n v="2"/>
    <n v="1"/>
    <s v="890.303.208-5"/>
    <s v="CC"/>
    <n v="29033663"/>
    <s v="Contributivo"/>
    <s v="20030113-06"/>
    <n v="1018825"/>
    <n v="2"/>
    <n v="1"/>
    <s v="ESOMEPRAZOL 20 mg"/>
    <s v="CAP"/>
    <s v="20 mg"/>
    <m/>
    <n v="28"/>
    <s v="5097.00"/>
    <n v="142716"/>
    <s v="0.00"/>
    <n v="0"/>
    <n v="0"/>
    <n v="142716"/>
    <d v="2025-11-12T00:00:00"/>
    <s v="A"/>
    <d v="2025-11-12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16082"/>
    <s v="ESOMED 20MG CAPSULAS"/>
    <n v="53131233"/>
    <s v="ISABEL CRISTINA HORTUA OSPINA"/>
    <x v="86"/>
    <x v="12"/>
  </r>
  <r>
    <x v="86"/>
    <x v="12"/>
    <n v="2"/>
    <n v="1"/>
    <s v="890.303.208-5"/>
    <s v="CC"/>
    <n v="29033663"/>
    <s v="Contributivo"/>
    <n v="316534"/>
    <n v="1018825"/>
    <n v="3"/>
    <n v="1"/>
    <s v="SENSOR PARA MONITOREO DE GLUCOSA (GLUCOMETRO PARA MEDIR GLUC NO APLICA"/>
    <s v="NA"/>
    <s v="NO APLICA"/>
    <m/>
    <n v="1"/>
    <s v="278438.00"/>
    <n v="278438"/>
    <s v="0.00"/>
    <n v="0"/>
    <n v="0"/>
    <n v="278438"/>
    <d v="2025-11-18T00:00:00"/>
    <s v="A"/>
    <d v="2025-11-18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316534"/>
    <s v="FREESTYLE LIBRE ABBOTT INT 2 MONITORGLUCOS CAJA"/>
    <n v="53131233"/>
    <s v="ISABEL CRISTINA HORTUA OSPINA"/>
    <x v="86"/>
    <x v="12"/>
  </r>
  <r>
    <x v="86"/>
    <x v="12"/>
    <n v="2"/>
    <n v="1"/>
    <s v="890.303.208-5"/>
    <s v="CC"/>
    <n v="29033663"/>
    <s v="Contributivo"/>
    <s v="19998174-06"/>
    <n v="1018825"/>
    <n v="1"/>
    <n v="1"/>
    <s v="METIL SULFONILMETANO - CONDROITINA - GLUCOSAMINA 2400 mg - 1200 mg - 1500 mg "/>
    <s v="GRAN"/>
    <s v="2400 mg - 1200 mg - 1500 mg "/>
    <m/>
    <n v="15"/>
    <s v="2415.00"/>
    <n v="36225"/>
    <s v="0.00"/>
    <n v="0"/>
    <n v="0"/>
    <n v="36225"/>
    <d v="2025-11-18T00:00:00"/>
    <s v="A"/>
    <d v="2025-11-18T00:00:00"/>
    <s v="Z719"/>
    <n v="1143859377"/>
    <s v="BLANCA CECILIA URRUTIA MOSQUERA"/>
    <s v="MEDICO GENERAL"/>
    <s v="SENA-EVENTO"/>
    <x v="1"/>
    <n v="11012"/>
    <n v="42141"/>
    <x v="86"/>
    <x v="1"/>
    <s v="MARIA EDITH"/>
    <s v="MARROQUIN --"/>
    <n v="290377"/>
    <s v="FLEXTRIL C MSM NOVAMED INT P150012001400 CADA UN"/>
    <n v="53131233"/>
    <s v="ISABEL CRISTINA HORTUA OSPINA"/>
    <x v="86"/>
    <x v="12"/>
  </r>
  <r>
    <x v="87"/>
    <x v="12"/>
    <n v="2"/>
    <n v="1"/>
    <s v="890.303.208-5"/>
    <s v="CC"/>
    <n v="29032935"/>
    <s v="Contributivo"/>
    <n v="888079"/>
    <n v="10176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888079"/>
    <s v="SERVICIO D0MICILIO"/>
    <n v="1006181588"/>
    <s v="DAYANA CAICEDO RODRIGUEZ"/>
    <x v="87"/>
    <x v="12"/>
  </r>
  <r>
    <x v="87"/>
    <x v="12"/>
    <n v="2"/>
    <n v="1"/>
    <s v="890.303.208-5"/>
    <s v="CC"/>
    <n v="29032935"/>
    <s v="Contributivo"/>
    <n v="243185"/>
    <n v="1017625"/>
    <n v="2"/>
    <n v="1"/>
    <s v="AGUJA PARA JERINGA DE INSULINA NOVOFINE  30G 0.3mmX8mm"/>
    <s v="NA"/>
    <s v="30G 0.3mmX8mm"/>
    <m/>
    <n v="30"/>
    <s v="800.00"/>
    <n v="20168"/>
    <s v="19.00"/>
    <n v="3832"/>
    <n v="0"/>
    <n v="2400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43185"/>
    <s v="NOVOFINE CAL NOVO NORDISK AGUJAS 30GX6MM CADA UNO"/>
    <n v="1006181588"/>
    <s v="DAYANA CAICEDO RODRIGUEZ"/>
    <x v="87"/>
    <x v="12"/>
  </r>
  <r>
    <x v="87"/>
    <x v="12"/>
    <n v="2"/>
    <n v="1"/>
    <s v="890.303.208-5"/>
    <s v="CC"/>
    <n v="29032935"/>
    <s v="Contributivo"/>
    <s v="19935303-04"/>
    <n v="1017625"/>
    <n v="1"/>
    <n v="1"/>
    <s v="ACETAMINOFEN 500 mg"/>
    <s v="TAB"/>
    <s v="500 mg"/>
    <m/>
    <n v="90"/>
    <s v="52.00"/>
    <n v="4680"/>
    <s v="0.00"/>
    <n v="0"/>
    <n v="0"/>
    <n v="468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41971"/>
    <s v="ACETAMINOFN 500 MG TABLETAS"/>
    <n v="1006181588"/>
    <s v="DAYANA CAICEDO RODRIGUEZ"/>
    <x v="87"/>
    <x v="12"/>
  </r>
  <r>
    <x v="87"/>
    <x v="12"/>
    <n v="2"/>
    <n v="1"/>
    <s v="890.303.208-5"/>
    <s v="CC"/>
    <n v="29032935"/>
    <s v="Contributivo"/>
    <s v="19998393-04"/>
    <n v="1017625"/>
    <n v="1"/>
    <n v="1"/>
    <s v="VILDAGLIPTINA - METFORMINA 50 mg - 850 mg"/>
    <s v="TAB"/>
    <s v="50 mg - 850 mg"/>
    <m/>
    <n v="28"/>
    <s v="1050.00"/>
    <n v="29400"/>
    <s v="0.00"/>
    <n v="0"/>
    <n v="0"/>
    <n v="2940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08463"/>
    <s v="GALVUS MET 50850MG TABLETAS"/>
    <n v="1006181588"/>
    <s v="DAYANA CAICEDO RODRIGUEZ"/>
    <x v="87"/>
    <x v="12"/>
  </r>
  <r>
    <x v="87"/>
    <x v="12"/>
    <n v="2"/>
    <n v="1"/>
    <s v="890.303.208-5"/>
    <s v="CC"/>
    <n v="29032935"/>
    <s v="Contributivo"/>
    <s v="20069166-16"/>
    <n v="1017625"/>
    <n v="2"/>
    <n v="1"/>
    <s v="MEMANTINA 20 mg"/>
    <s v="TAB"/>
    <s v="20 mg"/>
    <m/>
    <n v="30"/>
    <s v="3095.00"/>
    <n v="92850"/>
    <s v="0.00"/>
    <n v="0"/>
    <n v="0"/>
    <n v="9285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51495"/>
    <s v="MEMANTINA 20MG TAB RECUBIERTAS"/>
    <n v="1006181588"/>
    <s v="DAYANA CAICEDO RODRIGUEZ"/>
    <x v="87"/>
    <x v="12"/>
  </r>
  <r>
    <x v="87"/>
    <x v="12"/>
    <n v="2"/>
    <n v="1"/>
    <s v="890.303.208-5"/>
    <s v="CC"/>
    <n v="29032935"/>
    <s v="Contributivo"/>
    <s v="19973772-05"/>
    <n v="1017625"/>
    <n v="1"/>
    <n v="1"/>
    <s v="LEVOMEPROMAZINA 25 mg"/>
    <s v="TAB"/>
    <s v="25 mg"/>
    <m/>
    <n v="30"/>
    <s v="215.00"/>
    <n v="6450"/>
    <s v="0.00"/>
    <n v="0"/>
    <n v="0"/>
    <n v="645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84937"/>
    <s v="LEVOMEPROMAZINA 25MG TABLETAS"/>
    <n v="1006181588"/>
    <s v="DAYANA CAICEDO RODRIGUEZ"/>
    <x v="87"/>
    <x v="12"/>
  </r>
  <r>
    <x v="87"/>
    <x v="12"/>
    <n v="2"/>
    <n v="1"/>
    <s v="890.303.208-5"/>
    <s v="CC"/>
    <n v="29032935"/>
    <s v="Contributivo"/>
    <s v="19985874-04"/>
    <n v="1017625"/>
    <n v="1"/>
    <n v="1"/>
    <s v="RIVASTIGMINA 9 mg"/>
    <s v="SIST TR"/>
    <s v="9 mg"/>
    <m/>
    <n v="30"/>
    <s v="6013.00"/>
    <n v="180390"/>
    <s v="0.00"/>
    <n v="0"/>
    <n v="0"/>
    <n v="180390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173162"/>
    <s v="EXELON 9MG5CM2 PARCHE TRANSDERMICO"/>
    <n v="1006181588"/>
    <s v="DAYANA CAICEDO RODRIGUEZ"/>
    <x v="87"/>
    <x v="12"/>
  </r>
  <r>
    <x v="87"/>
    <x v="12"/>
    <n v="2"/>
    <n v="1"/>
    <s v="890.303.208-5"/>
    <s v="CC"/>
    <n v="29032935"/>
    <s v="Contributivo"/>
    <s v="19972118-12"/>
    <n v="1017625"/>
    <n v="1"/>
    <n v="1"/>
    <s v="INSULINA DETEMIR (PEN) 100 U.I./3 mL"/>
    <s v="SOL INY"/>
    <s v="100 U.I./3 mL"/>
    <m/>
    <n v="1"/>
    <s v="40622.00"/>
    <n v="40622"/>
    <s v="0.00"/>
    <n v="0"/>
    <n v="0"/>
    <n v="40622"/>
    <d v="2025-11-14T00:00:00"/>
    <s v="A"/>
    <d v="2025-11-14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10773"/>
    <s v="LEVEMIR 100UI SOLUCION INYECTABLE"/>
    <n v="1006181588"/>
    <s v="DAYANA CAICEDO RODRIGUEZ"/>
    <x v="87"/>
    <x v="12"/>
  </r>
  <r>
    <x v="87"/>
    <x v="12"/>
    <n v="2"/>
    <n v="1"/>
    <s v="890.303.208-5"/>
    <s v="CC"/>
    <n v="29032935"/>
    <s v="Contributivo"/>
    <n v="276261"/>
    <n v="1017625"/>
    <n v="2"/>
    <n v="1"/>
    <s v="PANAL TALLA M"/>
    <s v="NA"/>
    <s v="TALLA M"/>
    <m/>
    <n v="3"/>
    <s v="88582.00"/>
    <n v="223316"/>
    <s v="19.00"/>
    <n v="42430"/>
    <n v="0"/>
    <n v="265746"/>
    <d v="2025-11-18T00:00:00"/>
    <s v="A"/>
    <d v="2025-11-18T00:00:00"/>
    <s v="I10X"/>
    <n v="31711647"/>
    <s v="VIVIANA BARRERA"/>
    <s v="PATOLOGIA Y ANATOMIA PATOLOGICA"/>
    <s v="SENA-EVENTO"/>
    <x v="1"/>
    <n v="11012"/>
    <n v="42142"/>
    <x v="87"/>
    <x v="1"/>
    <s v="ANA SOLFEMIRA"/>
    <s v="ARANGO DE CORRA"/>
    <n v="276261"/>
    <s v="ABSORBENTE TENA SLIP TM INSTITUCION PAQUETE"/>
    <n v="1006181588"/>
    <s v="DAYANA CAICEDO RODRIGUEZ"/>
    <x v="87"/>
    <x v="12"/>
  </r>
  <r>
    <x v="88"/>
    <x v="12"/>
    <n v="2"/>
    <n v="1"/>
    <s v="890.303.208-5"/>
    <s v="CC"/>
    <n v="31250666"/>
    <s v="Contributivo"/>
    <s v="00025941-05"/>
    <n v="1023325"/>
    <n v="0"/>
    <n v="1"/>
    <s v="CLOTRIMAZOL - DEXAMETASONA - NEOMICINA 1 % - 0.04 % - 0.5 %"/>
    <s v="CRE TOP"/>
    <s v="1 % - 0.04 % - 0.5 %"/>
    <m/>
    <n v="1"/>
    <s v="36223.00"/>
    <n v="36223"/>
    <s v="0.00"/>
    <n v="0"/>
    <n v="0"/>
    <n v="36223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150"/>
    <s v="BAYCUTENN 20GR CREMA TOPICA"/>
    <n v="53131233"/>
    <s v="ISABEL CRISTINA HORTUA OSPINA"/>
    <x v="88"/>
    <x v="12"/>
  </r>
  <r>
    <x v="88"/>
    <x v="12"/>
    <n v="2"/>
    <n v="1"/>
    <s v="890.303.208-5"/>
    <s v="CC"/>
    <n v="31250666"/>
    <s v="Contributivo"/>
    <s v="19930428-06"/>
    <n v="1023325"/>
    <n v="1"/>
    <n v="1"/>
    <s v="LEVOTIROXINA 50 mcg"/>
    <s v="TAB"/>
    <s v="50 mcg"/>
    <m/>
    <n v="90"/>
    <s v="741.00"/>
    <n v="66690"/>
    <s v="0.00"/>
    <n v="0"/>
    <n v="0"/>
    <n v="66690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301885"/>
    <s v="SYNTHROID 50 LAFRANCOL INT TABLETA 50MCG FRASCO"/>
    <n v="53131233"/>
    <s v="ISABEL CRISTINA HORTUA OSPINA"/>
    <x v="88"/>
    <x v="12"/>
  </r>
  <r>
    <x v="88"/>
    <x v="12"/>
    <n v="2"/>
    <n v="1"/>
    <s v="890.303.208-5"/>
    <s v="CC"/>
    <n v="31250666"/>
    <s v="Contributivo"/>
    <s v="20058288-09"/>
    <n v="1023325"/>
    <n v="2"/>
    <n v="1"/>
    <s v="DICLOFENACO 2 (2.32)"/>
    <s v="TAB"/>
    <s v="2 (2.32)"/>
    <m/>
    <n v="1"/>
    <s v="93107.00"/>
    <n v="93107"/>
    <s v="0.00"/>
    <n v="0"/>
    <n v="0"/>
    <n v="93107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242837"/>
    <s v="VOLTAREN 100GR EMULGEL FORT GEL"/>
    <n v="53131233"/>
    <s v="ISABEL CRISTINA HORTUA OSPINA"/>
    <x v="88"/>
    <x v="12"/>
  </r>
  <r>
    <x v="88"/>
    <x v="12"/>
    <n v="2"/>
    <n v="1"/>
    <s v="890.303.208-5"/>
    <s v="CC"/>
    <n v="31250666"/>
    <s v="Contributivo"/>
    <s v="20079787-03"/>
    <n v="10233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276125"/>
    <s v="DAFLON 1000MG SERVIER INT SUSPENSION ORAL SACHET C"/>
    <n v="53131233"/>
    <s v="ISABEL CRISTINA HORTUA OSPINA"/>
    <x v="88"/>
    <x v="12"/>
  </r>
  <r>
    <x v="88"/>
    <x v="12"/>
    <n v="2"/>
    <n v="1"/>
    <s v="890.303.208-5"/>
    <s v="CC"/>
    <n v="31250666"/>
    <s v="Contributivo"/>
    <s v="19934541-01"/>
    <n v="10233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247626"/>
    <s v="FREEGEN 15ML SOL OFT"/>
    <n v="53131233"/>
    <s v="ISABEL CRISTINA HORTUA OSPINA"/>
    <x v="88"/>
    <x v="12"/>
  </r>
  <r>
    <x v="88"/>
    <x v="12"/>
    <n v="2"/>
    <n v="1"/>
    <s v="890.303.208-5"/>
    <s v="CC"/>
    <n v="31250666"/>
    <s v="Contributivo"/>
    <s v="20188697-01"/>
    <n v="1023325"/>
    <n v="2"/>
    <n v="1"/>
    <s v="ACICLOVIR 5 %"/>
    <s v="CRE TOP"/>
    <n v="0.05"/>
    <m/>
    <n v="1"/>
    <s v="7767.00"/>
    <n v="7767"/>
    <s v="0.00"/>
    <n v="0"/>
    <n v="0"/>
    <n v="7767"/>
    <d v="2025-11-12T00:00:00"/>
    <s v="A"/>
    <d v="2025-11-12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309343"/>
    <s v="ACICLOVIR 5 TECNOQUIMICAS CREMA TUBO"/>
    <n v="53131233"/>
    <s v="ISABEL CRISTINA HORTUA OSPINA"/>
    <x v="88"/>
    <x v="12"/>
  </r>
  <r>
    <x v="88"/>
    <x v="12"/>
    <n v="2"/>
    <n v="1"/>
    <s v="890.303.208-5"/>
    <s v="CC"/>
    <n v="31250666"/>
    <s v="Contributivo"/>
    <s v="20003175-05"/>
    <n v="1023325"/>
    <n v="2"/>
    <n v="1"/>
    <s v="LOSARTAN 50 mg"/>
    <s v="TAB"/>
    <s v="50 mg"/>
    <m/>
    <n v="30"/>
    <s v="9439.00"/>
    <n v="283170"/>
    <s v="0.00"/>
    <n v="0"/>
    <n v="0"/>
    <n v="283170"/>
    <d v="2025-11-18T00:00:00"/>
    <s v="A"/>
    <d v="2025-11-18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173719"/>
    <s v="SATOREN 50MG TABLETAS"/>
    <n v="53131233"/>
    <s v="ISABEL CRISTINA HORTUA OSPINA"/>
    <x v="88"/>
    <x v="12"/>
  </r>
  <r>
    <x v="88"/>
    <x v="12"/>
    <n v="2"/>
    <n v="1"/>
    <s v="890.303.208-5"/>
    <s v="CC"/>
    <n v="31250666"/>
    <s v="Contributivo"/>
    <s v="19998174-06"/>
    <n v="10233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18T00:00:00"/>
    <s v="A"/>
    <d v="2025-11-18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290377"/>
    <s v="FLEXTRIL C MSM NOVAMED INT P150012001400 CADA UN"/>
    <n v="53131233"/>
    <s v="ISABEL CRISTINA HORTUA OSPINA"/>
    <x v="88"/>
    <x v="12"/>
  </r>
  <r>
    <x v="88"/>
    <x v="12"/>
    <n v="2"/>
    <n v="1"/>
    <s v="890.303.208-5"/>
    <s v="CC"/>
    <n v="31250666"/>
    <s v="Contributivo"/>
    <s v="20120491-01"/>
    <n v="1023325"/>
    <n v="2"/>
    <n v="1"/>
    <s v="ETORICOXIB 120 mg"/>
    <s v="TAB"/>
    <s v="120 mg"/>
    <m/>
    <n v="7"/>
    <s v="7917.00"/>
    <n v="55419"/>
    <s v="0.00"/>
    <n v="0"/>
    <n v="0"/>
    <n v="55419"/>
    <d v="2025-11-18T00:00:00"/>
    <s v="A"/>
    <d v="2025-11-18T00:00:00"/>
    <s v="Z719"/>
    <n v="1151959367"/>
    <s v="JUAN DAVID DIAZ RENDON"/>
    <s v="MEDICO GENERAL"/>
    <s v="SENA-EVENTO"/>
    <x v="1"/>
    <n v="11012"/>
    <n v="42143"/>
    <x v="88"/>
    <x v="1"/>
    <s v="MARIA TERESA"/>
    <s v="GRANDE CAMAYO"/>
    <n v="288825"/>
    <s v="ETORIMED 120MG NOVAMED TAB REC 120MG CAJA"/>
    <n v="53131233"/>
    <s v="ISABEL CRISTINA HORTUA OSPINA"/>
    <x v="88"/>
    <x v="12"/>
  </r>
  <r>
    <x v="89"/>
    <x v="8"/>
    <n v="2"/>
    <n v="1"/>
    <s v="890.303.208-5"/>
    <s v="TI"/>
    <n v="1109686666"/>
    <s v="Contributivo"/>
    <s v="20019744-01"/>
    <n v="1006525"/>
    <n v="2"/>
    <n v="1"/>
    <s v="BUDESONIDA 200 mcg/dosis (40 mg) (0.3256 "/>
    <s v="AER"/>
    <s v="200 mcg/dosis (40 mg) (0.3256 "/>
    <m/>
    <n v="1"/>
    <s v="187437.00"/>
    <n v="187437"/>
    <s v="0.00"/>
    <n v="0"/>
    <n v="0"/>
    <n v="187437"/>
    <d v="2025-11-12T00:00:00"/>
    <s v="A"/>
    <d v="2025-11-12T00:00:00"/>
    <s v="J459"/>
    <n v="1151959367"/>
    <s v="JUAN DAVID DIAZ RENDON"/>
    <s v="MEDICO GENERAL"/>
    <s v="SENA-EVENTO"/>
    <x v="1"/>
    <n v="11012"/>
    <n v="42144"/>
    <x v="89"/>
    <x v="1"/>
    <s v="MATIAS"/>
    <s v="OSPINA ANGEL"/>
    <n v="228714"/>
    <s v="BUDESYNT 200MCG SOL INHALACION"/>
    <n v="1006181588"/>
    <s v="DAYANA CAICEDO RODRIGUEZ"/>
    <x v="89"/>
    <x v="9"/>
  </r>
  <r>
    <x v="89"/>
    <x v="8"/>
    <n v="2"/>
    <n v="1"/>
    <s v="890.303.208-5"/>
    <s v="TI"/>
    <n v="1109686666"/>
    <s v="Contributivo"/>
    <s v="20103606-01"/>
    <n v="1006525"/>
    <n v="2"/>
    <n v="1"/>
    <s v="PREDNISOLONA 5mg/mL"/>
    <s v="SOL"/>
    <s v="5mg/mL"/>
    <m/>
    <n v="1"/>
    <s v="84863.00"/>
    <n v="84863"/>
    <s v="0.00"/>
    <n v="0"/>
    <n v="0"/>
    <n v="84863"/>
    <d v="2025-11-12T00:00:00"/>
    <s v="A"/>
    <d v="2025-11-12T00:00:00"/>
    <s v="J459"/>
    <n v="1151959367"/>
    <s v="JUAN DAVID DIAZ RENDON"/>
    <s v="MEDICO GENERAL"/>
    <s v="SENA-EVENTO"/>
    <x v="1"/>
    <n v="11012"/>
    <n v="42144"/>
    <x v="89"/>
    <x v="1"/>
    <s v="MATIAS"/>
    <s v="OSPINA ANGEL"/>
    <n v="266973"/>
    <s v="PEPRED PLUS  SOLUCION ORAL"/>
    <n v="1006181588"/>
    <s v="DAYANA CAICEDO RODRIGUEZ"/>
    <x v="89"/>
    <x v="9"/>
  </r>
  <r>
    <x v="89"/>
    <x v="8"/>
    <n v="2"/>
    <n v="1"/>
    <s v="890.303.208-5"/>
    <s v="TI"/>
    <n v="1109686666"/>
    <s v="Contributivo"/>
    <s v="19925053-03"/>
    <n v="1006525"/>
    <n v="1"/>
    <n v="1"/>
    <s v="SALBUTAMOL 100 mcg/dosis (0.14 %)"/>
    <s v="AER"/>
    <s v="100 mcg/dosis (0.14 %)"/>
    <m/>
    <n v="1"/>
    <s v="24429.00"/>
    <n v="24429"/>
    <s v="0.00"/>
    <n v="0"/>
    <n v="0"/>
    <n v="24429"/>
    <d v="2025-11-12T00:00:00"/>
    <s v="A"/>
    <d v="2025-11-12T00:00:00"/>
    <s v="J459"/>
    <n v="1151959367"/>
    <s v="JUAN DAVID DIAZ RENDON"/>
    <s v="MEDICO GENERAL"/>
    <s v="SENA-EVENTO"/>
    <x v="1"/>
    <n v="11012"/>
    <n v="42144"/>
    <x v="89"/>
    <x v="1"/>
    <s v="MATIAS"/>
    <s v="OSPINA ANGEL"/>
    <n v="86075"/>
    <s v="SALBUTAMOL  INHALADOR 200DOSIS"/>
    <n v="1006181588"/>
    <s v="DAYANA CAICEDO RODRIGUEZ"/>
    <x v="89"/>
    <x v="9"/>
  </r>
  <r>
    <x v="90"/>
    <x v="8"/>
    <n v="2"/>
    <n v="1"/>
    <s v="890.303.208-5"/>
    <s v="CC"/>
    <n v="22441272"/>
    <s v="Contributivo"/>
    <s v="19982562-08"/>
    <s v="730825."/>
    <n v="1"/>
    <n v="1"/>
    <s v="LIDOCAINA 5 % (700 mg)"/>
    <s v="PAR"/>
    <s v="5 % (700 mg)"/>
    <m/>
    <n v="30"/>
    <s v="8048.00"/>
    <n v="241440"/>
    <s v="0.00"/>
    <n v="0"/>
    <n v="0"/>
    <n v="241440"/>
    <d v="2025-11-12T00:00:00"/>
    <s v="A"/>
    <d v="2025-11-12T00:00:00"/>
    <s v="M546"/>
    <n v="1151959367"/>
    <s v="JUAN DAVID DIAZ RENDON"/>
    <s v="MEDICO GENERAL"/>
    <s v="SENA-EVENTO"/>
    <x v="1"/>
    <n v="11012"/>
    <n v="42145"/>
    <x v="90"/>
    <x v="1"/>
    <s v="AURA MARIA"/>
    <s v="AMAYA CARDENAS"/>
    <n v="315366"/>
    <s v="VERSATIS 5 GRUNHENTAL INT PARCHES 700MG SACHET"/>
    <n v="6097884"/>
    <s v="LUIS EDUARDO PINEDA VANEGAS"/>
    <x v="90"/>
    <x v="9"/>
  </r>
  <r>
    <x v="91"/>
    <x v="8"/>
    <n v="2"/>
    <n v="1"/>
    <s v="890.303.208-5"/>
    <s v="CC"/>
    <n v="24938135"/>
    <s v="Contributivo"/>
    <s v="19999309-08"/>
    <n v="1001925"/>
    <n v="1"/>
    <n v="1"/>
    <s v="ESZOPICLONA 3 mg"/>
    <s v="TAB"/>
    <s v="3 mg"/>
    <m/>
    <n v="56"/>
    <s v="2053.00"/>
    <n v="114968"/>
    <s v="0.00"/>
    <n v="0"/>
    <n v="0"/>
    <n v="114968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246289"/>
    <s v="ISOKLON 3MG TAB RECUBIERTAS"/>
    <n v="6097884"/>
    <s v="LUIS EDUARDO PINEDA VANEGAS"/>
    <x v="91"/>
    <x v="9"/>
  </r>
  <r>
    <x v="91"/>
    <x v="8"/>
    <n v="2"/>
    <n v="1"/>
    <s v="890.303.208-5"/>
    <s v="CC"/>
    <n v="24938135"/>
    <s v="Contributivo"/>
    <s v="20052048-03"/>
    <n v="1001925"/>
    <n v="2"/>
    <n v="1"/>
    <s v="OLMESARTAN - AMLODIPINO 40 mg - 5 mg"/>
    <s v="TAB"/>
    <s v="40 mg - 5 mg"/>
    <m/>
    <n v="28"/>
    <s v="10095.00"/>
    <n v="282660"/>
    <s v="0.00"/>
    <n v="0"/>
    <n v="0"/>
    <n v="28266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237155"/>
    <s v="ILTUXAM 405MG TABLETAS"/>
    <n v="6097884"/>
    <s v="LUIS EDUARDO PINEDA VANEGAS"/>
    <x v="91"/>
    <x v="9"/>
  </r>
  <r>
    <x v="91"/>
    <x v="8"/>
    <n v="2"/>
    <n v="1"/>
    <s v="890.303.208-5"/>
    <s v="CC"/>
    <n v="24938135"/>
    <s v="Contributivo"/>
    <n v="888079"/>
    <n v="10019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888079"/>
    <s v="SERVICIO D0MICILIO"/>
    <n v="6097884"/>
    <s v="LUIS EDUARDO PINEDA VANEGAS"/>
    <x v="91"/>
    <x v="9"/>
  </r>
  <r>
    <x v="91"/>
    <x v="8"/>
    <n v="2"/>
    <n v="1"/>
    <s v="890.303.208-5"/>
    <s v="CC"/>
    <n v="24938135"/>
    <s v="Contributivo"/>
    <s v="00027184-05"/>
    <n v="1001925"/>
    <n v="0"/>
    <n v="1"/>
    <s v="PANCREATINA - EXTRACTO DE BILIS DE BUEY - SIMETICONA (DIMETI 175 mg - 25 mg - 40 mg - 50 mg"/>
    <s v="TAB"/>
    <s v="175 mg - 25 mg - 40 mg - 50 mg"/>
    <m/>
    <n v="30"/>
    <s v="4166.00"/>
    <n v="124980"/>
    <s v="0.00"/>
    <n v="0"/>
    <n v="0"/>
    <n v="12498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197628"/>
    <s v="STAMYL GRAGEAS"/>
    <n v="6097884"/>
    <s v="LUIS EDUARDO PINEDA VANEGAS"/>
    <x v="91"/>
    <x v="9"/>
  </r>
  <r>
    <x v="91"/>
    <x v="8"/>
    <n v="2"/>
    <n v="1"/>
    <s v="890.303.208-5"/>
    <s v="CC"/>
    <n v="24938135"/>
    <s v="Contributivo"/>
    <s v="20030167-04"/>
    <n v="1001925"/>
    <n v="2"/>
    <n v="1"/>
    <s v="BILASTINA 20 mg"/>
    <s v="TAB"/>
    <s v="20 mg"/>
    <m/>
    <n v="30"/>
    <s v="973.00"/>
    <n v="29190"/>
    <s v="0.00"/>
    <n v="0"/>
    <n v="0"/>
    <n v="2919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266086"/>
    <s v="BILAXTEN 20MG FAES FARMA TABLETAS CAJA"/>
    <n v="6097884"/>
    <s v="LUIS EDUARDO PINEDA VANEGAS"/>
    <x v="91"/>
    <x v="9"/>
  </r>
  <r>
    <x v="91"/>
    <x v="8"/>
    <n v="2"/>
    <n v="1"/>
    <s v="890.303.208-5"/>
    <s v="CC"/>
    <n v="24938135"/>
    <s v="Contributivo"/>
    <s v="20020184-15"/>
    <n v="1001925"/>
    <n v="2"/>
    <n v="1"/>
    <s v="ATORVASTATINA 40 mg"/>
    <s v="TAB"/>
    <s v="40 mg"/>
    <m/>
    <n v="30"/>
    <s v="82.00"/>
    <n v="2460"/>
    <s v="0.00"/>
    <n v="0"/>
    <n v="0"/>
    <n v="246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297739"/>
    <s v="ESTATLEN 40MG TABLETAS CADA UNO"/>
    <n v="6097884"/>
    <s v="LUIS EDUARDO PINEDA VANEGAS"/>
    <x v="91"/>
    <x v="9"/>
  </r>
  <r>
    <x v="91"/>
    <x v="8"/>
    <n v="2"/>
    <n v="1"/>
    <s v="890.303.208-5"/>
    <s v="CC"/>
    <n v="24938135"/>
    <s v="Contributivo"/>
    <s v="19928496-03"/>
    <n v="1001925"/>
    <n v="1"/>
    <n v="1"/>
    <s v="SERTRALINA 100 mg"/>
    <s v="TAB"/>
    <s v="100 mg"/>
    <m/>
    <n v="30"/>
    <s v="436.00"/>
    <n v="13080"/>
    <s v="0.00"/>
    <n v="0"/>
    <n v="0"/>
    <n v="13080"/>
    <d v="2025-11-12T00:00:00"/>
    <s v="A"/>
    <d v="2025-11-12T00:00:00"/>
    <s v="F412"/>
    <n v="91256338"/>
    <s v="ANDRES MAURICIO JACOME"/>
    <s v="MEDICINA GENERAL"/>
    <s v="SENA-EVENTO"/>
    <x v="1"/>
    <n v="11012"/>
    <n v="42147"/>
    <x v="91"/>
    <x v="1"/>
    <s v="FABIOLA"/>
    <s v="SALCEDO DE LOZA"/>
    <n v="302224"/>
    <s v="SERTRALINA TECNOQUIMI INT TAB100MG CADA UNO"/>
    <n v="6097884"/>
    <s v="LUIS EDUARDO PINEDA VANEGAS"/>
    <x v="91"/>
    <x v="9"/>
  </r>
  <r>
    <x v="92"/>
    <x v="12"/>
    <n v="2"/>
    <n v="1"/>
    <s v="890.303.208-5"/>
    <s v="CC"/>
    <n v="14959584"/>
    <s v="Contributivo"/>
    <s v="20007098-03"/>
    <n v="1025525"/>
    <n v="2"/>
    <n v="1"/>
    <s v="ZOPICLONA 7.5 mg"/>
    <s v="TAB"/>
    <s v="7.5 mg"/>
    <m/>
    <n v="30"/>
    <s v="767.00"/>
    <n v="23010"/>
    <s v="0.00"/>
    <n v="0"/>
    <n v="0"/>
    <n v="23010"/>
    <d v="2025-11-12T00:00:00"/>
    <s v="A"/>
    <d v="2025-11-12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307889"/>
    <s v="ZOPICLONA 75MG BUSSIE INT TABLETA CADA UNO"/>
    <n v="1006181588"/>
    <s v="DAYANA CAICEDO RODRIGUEZ"/>
    <x v="92"/>
    <x v="12"/>
  </r>
  <r>
    <x v="92"/>
    <x v="12"/>
    <n v="2"/>
    <n v="1"/>
    <s v="890.303.208-5"/>
    <s v="CC"/>
    <n v="14959584"/>
    <s v="Contributivo"/>
    <s v="01983281-03"/>
    <n v="1025525"/>
    <n v="0"/>
    <n v="1"/>
    <s v="ACIDO ACETILSALICILICO 100 mg"/>
    <s v="TLR"/>
    <s v="100 mg"/>
    <m/>
    <n v="30"/>
    <s v="2322.00"/>
    <n v="69660"/>
    <s v="0.00"/>
    <n v="0"/>
    <n v="0"/>
    <n v="69660"/>
    <d v="2025-11-12T00:00:00"/>
    <s v="A"/>
    <d v="2025-11-12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118102"/>
    <s v="CARDIOASPIR 100MG TABLETA"/>
    <n v="1006181588"/>
    <s v="DAYANA CAICEDO RODRIGUEZ"/>
    <x v="92"/>
    <x v="12"/>
  </r>
  <r>
    <x v="92"/>
    <x v="12"/>
    <n v="2"/>
    <n v="1"/>
    <s v="890.303.208-5"/>
    <s v="CC"/>
    <n v="14959584"/>
    <s v="Contributivo"/>
    <s v="00034016-02"/>
    <n v="1025525"/>
    <n v="0"/>
    <n v="1"/>
    <s v="BISOPROLOL 5 mg"/>
    <s v="TAB"/>
    <s v="5 mg"/>
    <m/>
    <n v="30"/>
    <s v="701.00"/>
    <n v="21030"/>
    <s v="0.00"/>
    <n v="0"/>
    <n v="0"/>
    <n v="21030"/>
    <d v="2025-11-12T00:00:00"/>
    <s v="A"/>
    <d v="2025-11-12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175713"/>
    <s v="CONCOR 5MG TABLETAS"/>
    <n v="1006181588"/>
    <s v="DAYANA CAICEDO RODRIGUEZ"/>
    <x v="92"/>
    <x v="12"/>
  </r>
  <r>
    <x v="92"/>
    <x v="12"/>
    <n v="2"/>
    <n v="1"/>
    <s v="890.303.208-5"/>
    <s v="CC"/>
    <n v="14959584"/>
    <s v="Contributivo"/>
    <s v="20115124-01"/>
    <n v="1025525"/>
    <n v="2"/>
    <n v="1"/>
    <s v="DUTASTERIDA - TAMSULOSINA 0.5 mg - 0.4 mg"/>
    <s v="CAP"/>
    <s v="0.5 mg - 0.4 mg"/>
    <m/>
    <n v="30"/>
    <s v="2372.00"/>
    <n v="71160"/>
    <s v="0.00"/>
    <n v="0"/>
    <n v="0"/>
    <n v="71160"/>
    <d v="2025-11-12T00:00:00"/>
    <s v="A"/>
    <d v="2025-11-12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290371"/>
    <s v="TAMSULON DUO TECNOFARMA INT CAP 0504 MG CADA UN"/>
    <n v="1006181588"/>
    <s v="DAYANA CAICEDO RODRIGUEZ"/>
    <x v="92"/>
    <x v="12"/>
  </r>
  <r>
    <x v="92"/>
    <x v="12"/>
    <n v="2"/>
    <n v="1"/>
    <s v="890.303.208-5"/>
    <s v="CC"/>
    <n v="14959584"/>
    <s v="Contributivo"/>
    <s v="20087456-22"/>
    <n v="1025525"/>
    <n v="2"/>
    <n v="1"/>
    <s v="ATORVASTATINA 40 mg"/>
    <s v="TAB"/>
    <s v="40 mg"/>
    <m/>
    <n v="30"/>
    <s v="1177.00"/>
    <n v="35310"/>
    <s v="0.00"/>
    <n v="0"/>
    <n v="0"/>
    <n v="35310"/>
    <d v="2025-11-12T00:00:00"/>
    <s v="A"/>
    <d v="2025-11-12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282229"/>
    <s v="ATORVASTATINA 40MG  TQ INT TABLETAS CADA UNO"/>
    <n v="1006181588"/>
    <s v="DAYANA CAICEDO RODRIGUEZ"/>
    <x v="92"/>
    <x v="12"/>
  </r>
  <r>
    <x v="92"/>
    <x v="12"/>
    <n v="2"/>
    <n v="1"/>
    <s v="890.303.208-5"/>
    <s v="CC"/>
    <n v="14959584"/>
    <s v="Contributivo"/>
    <s v="20003175-05"/>
    <n v="1025525"/>
    <n v="2"/>
    <n v="1"/>
    <s v="LOSARTAN 50 mg"/>
    <s v="TAB"/>
    <s v="50 mg"/>
    <m/>
    <n v="30"/>
    <s v="9439.00"/>
    <n v="283170"/>
    <s v="0.00"/>
    <n v="0"/>
    <n v="0"/>
    <n v="283170"/>
    <d v="2025-11-18T00:00:00"/>
    <s v="A"/>
    <d v="2025-11-18T00:00:00"/>
    <s v="I350"/>
    <n v="91256338"/>
    <s v="ANDRES MAURICIO JACOME"/>
    <s v="MEDICINA GENERAL"/>
    <s v="SENA-EVENTO"/>
    <x v="1"/>
    <n v="11012"/>
    <n v="42151"/>
    <x v="92"/>
    <x v="1"/>
    <s v="OMAR"/>
    <s v="MARTINEZ GOMEZ"/>
    <n v="173719"/>
    <s v="SATOREN 50MG TABLETAS"/>
    <n v="1006181588"/>
    <s v="DAYANA CAICEDO RODRIGUEZ"/>
    <x v="92"/>
    <x v="12"/>
  </r>
  <r>
    <x v="93"/>
    <x v="8"/>
    <n v="2"/>
    <n v="1"/>
    <s v="890.303.208-5"/>
    <s v="CC"/>
    <n v="1017935897"/>
    <s v="Contributivo"/>
    <s v="19939513-46"/>
    <n v="1025625"/>
    <n v="1"/>
    <n v="1"/>
    <s v="BENZOCAINA - CETILPIRIDINIO CLORURO 10 mg - 1.4 mg"/>
    <s v="TAB"/>
    <s v="10 mg - 1.4 mg"/>
    <m/>
    <n v="12"/>
    <s v="1564.00"/>
    <n v="18768"/>
    <s v="0.00"/>
    <n v="0"/>
    <n v="0"/>
    <n v="18768"/>
    <d v="2025-11-12T00:00:00"/>
    <s v="A"/>
    <d v="2025-11-12T00:00:00"/>
    <s v="B338"/>
    <n v="91256338"/>
    <s v="ANDRES MAURICIO JACOME"/>
    <s v="MEDICINA GENERAL"/>
    <s v="SENA-EVENTO"/>
    <x v="1"/>
    <n v="11012"/>
    <n v="42152"/>
    <x v="93"/>
    <x v="1"/>
    <s v="SAMUEL"/>
    <s v="CASTA?O ZULETA"/>
    <n v="55958"/>
    <s v="NORAVER MENTA PASTILLAS CAJA"/>
    <n v="1006181588"/>
    <s v="DAYANA CAICEDO RODRIGUEZ"/>
    <x v="93"/>
    <x v="9"/>
  </r>
  <r>
    <x v="93"/>
    <x v="8"/>
    <n v="2"/>
    <n v="1"/>
    <s v="890.303.208-5"/>
    <s v="CC"/>
    <n v="1017935897"/>
    <s v="Contributivo"/>
    <s v="20018966-01"/>
    <n v="1025625"/>
    <n v="2"/>
    <n v="1"/>
    <s v="OXIMETAZOLINA 0.05 %"/>
    <s v="SOL NAS"/>
    <s v="0.05 %"/>
    <m/>
    <n v="1"/>
    <s v="12023.00"/>
    <n v="12023"/>
    <s v="0.00"/>
    <n v="0"/>
    <n v="0"/>
    <n v="12023"/>
    <d v="2025-11-12T00:00:00"/>
    <s v="A"/>
    <d v="2025-11-12T00:00:00"/>
    <s v="B338"/>
    <n v="91256338"/>
    <s v="ANDRES MAURICIO JACOME"/>
    <s v="MEDICINA GENERAL"/>
    <s v="SENA-EVENTO"/>
    <x v="1"/>
    <n v="11012"/>
    <n v="42152"/>
    <x v="93"/>
    <x v="1"/>
    <s v="SAMUEL"/>
    <s v="CASTA?O ZULETA"/>
    <n v="211658"/>
    <s v="OXIMETAZOLINA 005 SOLUCION NASAL"/>
    <n v="1006181588"/>
    <s v="DAYANA CAICEDO RODRIGUEZ"/>
    <x v="93"/>
    <x v="9"/>
  </r>
  <r>
    <x v="93"/>
    <x v="8"/>
    <n v="2"/>
    <n v="1"/>
    <s v="890.303.208-5"/>
    <s v="CC"/>
    <n v="1017935897"/>
    <s v="Contributivo"/>
    <s v="20082502-02"/>
    <n v="1025625"/>
    <n v="2"/>
    <n v="1"/>
    <s v="FEXOFENADINA 120 mg"/>
    <s v="TAB"/>
    <s v="120 mg"/>
    <m/>
    <n v="10"/>
    <s v="3695.00"/>
    <n v="36950"/>
    <s v="0.00"/>
    <n v="0"/>
    <n v="0"/>
    <n v="36950"/>
    <d v="2025-11-12T00:00:00"/>
    <s v="A"/>
    <d v="2025-11-12T00:00:00"/>
    <s v="B338"/>
    <n v="91256338"/>
    <s v="ANDRES MAURICIO JACOME"/>
    <s v="MEDICINA GENERAL"/>
    <s v="SENA-EVENTO"/>
    <x v="1"/>
    <n v="11012"/>
    <n v="42152"/>
    <x v="93"/>
    <x v="1"/>
    <s v="SAMUEL"/>
    <s v="CASTA?O ZULETA"/>
    <n v="251313"/>
    <s v="ALERFAST 120MG TABLETAS CUBIERTA"/>
    <n v="1006181588"/>
    <s v="DAYANA CAICEDO RODRIGUEZ"/>
    <x v="93"/>
    <x v="9"/>
  </r>
  <r>
    <x v="93"/>
    <x v="8"/>
    <n v="2"/>
    <n v="1"/>
    <s v="890.303.208-5"/>
    <s v="CC"/>
    <n v="1017935897"/>
    <s v="Contributivo"/>
    <s v="19969889-38"/>
    <n v="1025625"/>
    <n v="1"/>
    <n v="1"/>
    <s v="CLOPERASTINA FENDIZOATO (CLORHIDRATO)  7.434 mg/mL (4 mg/mL)"/>
    <s v="SUSP OR"/>
    <s v="7.434 mg/mL (4 mg/mL)"/>
    <m/>
    <n v="1"/>
    <s v="80972.00"/>
    <n v="80972"/>
    <s v="0.00"/>
    <n v="0"/>
    <n v="0"/>
    <n v="80972"/>
    <d v="2025-11-12T00:00:00"/>
    <s v="A"/>
    <d v="2025-11-12T00:00:00"/>
    <s v="B338"/>
    <n v="91256338"/>
    <s v="ANDRES MAURICIO JACOME"/>
    <s v="MEDICINA GENERAL"/>
    <s v="SENA-EVENTO"/>
    <x v="1"/>
    <n v="11012"/>
    <n v="42152"/>
    <x v="93"/>
    <x v="1"/>
    <s v="SAMUEL"/>
    <s v="CASTA?O ZULETA"/>
    <n v="156602"/>
    <s v="CLOPERAX 4MGML SUSPENSION ORAL"/>
    <n v="1006181588"/>
    <s v="DAYANA CAICEDO RODRIGUEZ"/>
    <x v="93"/>
    <x v="9"/>
  </r>
  <r>
    <x v="93"/>
    <x v="8"/>
    <n v="2"/>
    <n v="1"/>
    <s v="890.303.208-5"/>
    <s v="CC"/>
    <n v="1017935897"/>
    <s v="Contributivo"/>
    <s v="00027363-01"/>
    <n v="1025625"/>
    <n v="0"/>
    <n v="1"/>
    <s v="ACETAMINOFEN - CODEINA 325 - 8mg - mg"/>
    <s v="TAB"/>
    <s v="325 - 8mg - mg"/>
    <m/>
    <n v="10"/>
    <s v="261.00"/>
    <n v="2610"/>
    <s v="0.00"/>
    <n v="0"/>
    <n v="0"/>
    <n v="2610"/>
    <d v="2025-11-12T00:00:00"/>
    <s v="A"/>
    <d v="2025-11-12T00:00:00"/>
    <s v="B338"/>
    <n v="91256338"/>
    <s v="ANDRES MAURICIO JACOME"/>
    <s v="MEDICINA GENERAL"/>
    <s v="SENA-EVENTO"/>
    <x v="1"/>
    <n v="11012"/>
    <n v="42152"/>
    <x v="93"/>
    <x v="1"/>
    <s v="SAMUEL"/>
    <s v="CASTA?O ZULETA"/>
    <n v="254213"/>
    <s v="WINADEINE 325MG8MG TABLET"/>
    <n v="1006181588"/>
    <s v="DAYANA CAICEDO RODRIGUEZ"/>
    <x v="93"/>
    <x v="9"/>
  </r>
  <r>
    <x v="94"/>
    <x v="3"/>
    <n v="2"/>
    <n v="1"/>
    <s v="890.303.208-5"/>
    <s v="CC"/>
    <n v="29364567"/>
    <s v="Contributivo"/>
    <s v="20079038-02"/>
    <n v="1016625"/>
    <n v="2"/>
    <n v="1"/>
    <s v="PANTOPRAZOL 40 mg"/>
    <s v="TLR"/>
    <s v="40 mg"/>
    <m/>
    <n v="28"/>
    <s v="3596.00"/>
    <n v="100688"/>
    <s v="0.00"/>
    <n v="0"/>
    <n v="0"/>
    <n v="100688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86756"/>
    <s v="PANTOPRAZOL 40M TAB L"/>
    <n v="31308162"/>
    <s v="MIRIAM YUDNERY BARRIOS"/>
    <x v="94"/>
    <x v="4"/>
  </r>
  <r>
    <x v="94"/>
    <x v="3"/>
    <n v="2"/>
    <n v="1"/>
    <s v="890.303.208-5"/>
    <s v="CC"/>
    <n v="29364567"/>
    <s v="Contributivo"/>
    <n v="888079"/>
    <n v="1016625"/>
    <n v="8"/>
    <n v="1"/>
    <s v="EN CASA MAS SEGURO NA"/>
    <s v="NA"/>
    <s v="NA"/>
    <m/>
    <n v="1"/>
    <s v="6630.00"/>
    <n v="5571"/>
    <s v="19.00"/>
    <n v="1059"/>
    <n v="0"/>
    <n v="6630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888079"/>
    <s v="SERVICIO D0MICILIO"/>
    <n v="31308162"/>
    <s v="MIRIAM YUDNERY BARRIOS"/>
    <x v="94"/>
    <x v="4"/>
  </r>
  <r>
    <x v="94"/>
    <x v="3"/>
    <n v="2"/>
    <n v="1"/>
    <s v="890.303.208-5"/>
    <s v="CC"/>
    <n v="29364567"/>
    <s v="Contributivo"/>
    <s v="19935303-04"/>
    <n v="1016625"/>
    <n v="1"/>
    <n v="1"/>
    <s v="ACETAMINOFEN 500 mg"/>
    <s v="TAB"/>
    <s v="500 mg"/>
    <m/>
    <n v="90"/>
    <s v="52.00"/>
    <n v="4680"/>
    <s v="0.00"/>
    <n v="0"/>
    <n v="0"/>
    <n v="4680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41971"/>
    <s v="ACETAMINOFN 500 MG TABLETAS"/>
    <n v="31308162"/>
    <s v="MIRIAM YUDNERY BARRIOS"/>
    <x v="94"/>
    <x v="4"/>
  </r>
  <r>
    <x v="94"/>
    <x v="3"/>
    <n v="2"/>
    <n v="1"/>
    <s v="890.303.208-5"/>
    <s v="CC"/>
    <n v="29364567"/>
    <s v="Contributivo"/>
    <s v="20106115-01"/>
    <n v="1016625"/>
    <n v="2"/>
    <n v="1"/>
    <s v="VITAMINA D3 (COLECALCIFEROL) 2000 (2)"/>
    <s v="TAB"/>
    <s v="2000 (2)"/>
    <m/>
    <n v="30"/>
    <s v="1726.00"/>
    <n v="51780"/>
    <s v="0.00"/>
    <n v="0"/>
    <n v="0"/>
    <n v="51780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99652"/>
    <s v="DEFEROL PROCAPS   INT CAPSULA 2000UI CADA UNO"/>
    <n v="31308162"/>
    <s v="MIRIAM YUDNERY BARRIOS"/>
    <x v="94"/>
    <x v="4"/>
  </r>
  <r>
    <x v="94"/>
    <x v="3"/>
    <n v="2"/>
    <n v="1"/>
    <s v="890.303.208-5"/>
    <s v="CC"/>
    <n v="29364567"/>
    <s v="Contributivo"/>
    <s v="00032602-02"/>
    <n v="1016625"/>
    <n v="0"/>
    <n v="1"/>
    <s v="LEVOTIROXINA 100 mcg (0.1 mg)"/>
    <s v="TAB"/>
    <s v="100 mcg (0.1 mg)"/>
    <m/>
    <n v="50"/>
    <s v="1773.00"/>
    <n v="88650"/>
    <s v="0.00"/>
    <n v="0"/>
    <n v="0"/>
    <n v="88650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01998"/>
    <s v="EUTHIROX 100MCG TABLETAS"/>
    <n v="31308162"/>
    <s v="MIRIAM YUDNERY BARRIOS"/>
    <x v="94"/>
    <x v="4"/>
  </r>
  <r>
    <x v="94"/>
    <x v="3"/>
    <n v="2"/>
    <n v="1"/>
    <s v="890.303.208-5"/>
    <s v="CC"/>
    <n v="29364567"/>
    <s v="Contributivo"/>
    <s v="19991309-01"/>
    <n v="1016625"/>
    <n v="1"/>
    <n v="1"/>
    <s v="TIOTROPIO BROMURO 0.005 mg"/>
    <s v="SOL INH"/>
    <s v="0.005 mg"/>
    <m/>
    <n v="1"/>
    <s v="107313.00"/>
    <n v="107313"/>
    <s v="0.00"/>
    <n v="0"/>
    <n v="0"/>
    <n v="107313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22444"/>
    <s v="SPIRIVA RESPIMA CARTUCHO SOLUCION INHALAD"/>
    <n v="31308162"/>
    <s v="MIRIAM YUDNERY BARRIOS"/>
    <x v="94"/>
    <x v="4"/>
  </r>
  <r>
    <x v="94"/>
    <x v="3"/>
    <n v="2"/>
    <n v="1"/>
    <s v="890.303.208-5"/>
    <s v="CC"/>
    <n v="29364567"/>
    <s v="Contributivo"/>
    <s v="19918906-02"/>
    <n v="1016625"/>
    <n v="1"/>
    <n v="1"/>
    <s v="BUDESONIDA - FORMOTEROL 160 mcg/dosis - 4.5 mcg/dosis"/>
    <s v="POL INH"/>
    <s v="160 mcg/dosis - 4.5 mcg/dosis"/>
    <m/>
    <n v="1"/>
    <s v="98317.00"/>
    <n v="98317"/>
    <s v="0.00"/>
    <n v="0"/>
    <n v="0"/>
    <n v="98317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197613"/>
    <s v="SYMBICORT 16045MCG POVO INHALADOR"/>
    <n v="31308162"/>
    <s v="MIRIAM YUDNERY BARRIOS"/>
    <x v="94"/>
    <x v="4"/>
  </r>
  <r>
    <x v="94"/>
    <x v="3"/>
    <n v="2"/>
    <n v="1"/>
    <s v="890.303.208-5"/>
    <s v="CC"/>
    <n v="29364567"/>
    <s v="Contributivo"/>
    <s v="20032011-09"/>
    <n v="1016625"/>
    <n v="2"/>
    <n v="1"/>
    <s v="OXIDO DE ZINC 25 g/100 g"/>
    <s v="UNG TOP"/>
    <s v="25 g/100 g"/>
    <m/>
    <n v="1"/>
    <s v="53809.00"/>
    <n v="53809"/>
    <s v="0.00"/>
    <n v="0"/>
    <n v="0"/>
    <n v="53809"/>
    <d v="2025-11-13T00:00:00"/>
    <s v="A"/>
    <d v="2025-11-13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128653"/>
    <s v="CREMA ALMIPRO 500 GR UNGUENTO TOPICO"/>
    <n v="31308162"/>
    <s v="MIRIAM YUDNERY BARRIOS"/>
    <x v="94"/>
    <x v="4"/>
  </r>
  <r>
    <x v="94"/>
    <x v="3"/>
    <n v="2"/>
    <n v="1"/>
    <s v="890.303.208-5"/>
    <s v="CC"/>
    <n v="29364567"/>
    <s v="Contributivo"/>
    <s v="19992192-01"/>
    <n v="1016625"/>
    <n v="1"/>
    <n v="1"/>
    <s v="METFORMINA - SITAGLIPTINA 850 mg - 50 mg"/>
    <s v="TAB"/>
    <s v="850 mg - 50 mg"/>
    <m/>
    <n v="28"/>
    <s v="1521.00"/>
    <n v="42588"/>
    <s v="0.00"/>
    <n v="0"/>
    <n v="0"/>
    <n v="42588"/>
    <d v="2025-11-18T00:00:00"/>
    <s v="A"/>
    <d v="2025-11-18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50842"/>
    <s v="JANUMET 50850MG TABLETAS"/>
    <n v="31308162"/>
    <s v="MIRIAM YUDNERY BARRIOS"/>
    <x v="94"/>
    <x v="4"/>
  </r>
  <r>
    <x v="94"/>
    <x v="3"/>
    <n v="2"/>
    <n v="1"/>
    <s v="890.303.208-5"/>
    <s v="CC"/>
    <n v="29364567"/>
    <s v="Contributivo"/>
    <n v="251966"/>
    <n v="1016625"/>
    <n v="2"/>
    <n v="1"/>
    <s v="FORMULA NUTRICIONAL CON PROTEINA DIBEN DRINK 0.1 - 2%"/>
    <s v="SOL"/>
    <s v="0.1 - 2%"/>
    <m/>
    <n v="30"/>
    <s v="18079.00"/>
    <n v="542370"/>
    <s v="0.00"/>
    <n v="0"/>
    <n v="0"/>
    <n v="542370"/>
    <d v="2025-11-18T00:00:00"/>
    <s v="A"/>
    <d v="2025-11-18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51966"/>
    <s v="DIBEN DRINK 200ML EMULSION"/>
    <n v="31308162"/>
    <s v="MIRIAM YUDNERY BARRIOS"/>
    <x v="94"/>
    <x v="4"/>
  </r>
  <r>
    <x v="94"/>
    <x v="3"/>
    <n v="2"/>
    <n v="1"/>
    <s v="890.303.208-5"/>
    <s v="CC"/>
    <n v="29364567"/>
    <s v="Contributivo"/>
    <s v="00032897-05"/>
    <n v="1016625"/>
    <n v="0"/>
    <n v="1"/>
    <s v="HIERRO (SULFATO FERROSO) 200 mg"/>
    <s v="TAB"/>
    <s v="200 mg"/>
    <m/>
    <n v="30"/>
    <s v="89.00"/>
    <n v="2670"/>
    <s v="0.00"/>
    <n v="0"/>
    <n v="0"/>
    <n v="2670"/>
    <d v="2025-11-18T00:00:00"/>
    <s v="A"/>
    <d v="2025-11-18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142104"/>
    <s v="SULFATO FERROSO 200MG TABLETAS"/>
    <n v="31308162"/>
    <s v="MIRIAM YUDNERY BARRIOS"/>
    <x v="94"/>
    <x v="4"/>
  </r>
  <r>
    <x v="94"/>
    <x v="3"/>
    <n v="2"/>
    <n v="1"/>
    <s v="890.303.208-5"/>
    <s v="CC"/>
    <n v="29364567"/>
    <s v="Contributivo"/>
    <n v="287290"/>
    <n v="1016625"/>
    <n v="2"/>
    <n v="1"/>
    <s v="PANAL TALLA M"/>
    <s v="NA"/>
    <s v="TALLA M"/>
    <m/>
    <n v="4"/>
    <s v="84906.00"/>
    <n v="285398"/>
    <s v="19.00"/>
    <n v="54226"/>
    <n v="0"/>
    <n v="339624"/>
    <d v="2025-11-19T00:00:00"/>
    <s v="A"/>
    <d v="2025-11-19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87290"/>
    <s v="PANAL ABSORBENT TENA PANTS ULTRA MEDIUM PAQUETE"/>
    <n v="31308162"/>
    <s v="MIRIAM YUDNERY BARRIOS"/>
    <x v="94"/>
    <x v="4"/>
  </r>
  <r>
    <x v="94"/>
    <x v="3"/>
    <n v="2"/>
    <n v="1"/>
    <s v="890.303.208-5"/>
    <s v="CC"/>
    <n v="29364567"/>
    <s v="Contributivo"/>
    <n v="287286"/>
    <n v="1016625"/>
    <n v="2"/>
    <n v="1"/>
    <s v="PANAL TALLA M"/>
    <s v="NA"/>
    <s v="TALLA M"/>
    <m/>
    <n v="1"/>
    <s v="49000.00"/>
    <n v="41176"/>
    <s v="19.00"/>
    <n v="7824"/>
    <n v="0"/>
    <n v="49000"/>
    <d v="2025-11-19T00:00:00"/>
    <s v="A"/>
    <d v="2025-11-19T00:00:00"/>
    <s v="I119"/>
    <n v="31711647"/>
    <s v="VIVIANA BARRERA"/>
    <s v="PATOLOGIA Y ANATOMIA PATOLOGICA"/>
    <s v="SENA-EVENTO"/>
    <x v="1"/>
    <n v="11012"/>
    <n v="42161"/>
    <x v="94"/>
    <x v="1"/>
    <s v="BLANCA CILIA"/>
    <s v="OLIVAR DE BARBO"/>
    <n v="287286"/>
    <s v="PANAL ABSORBENT TENA PANTS ULTRA MEDIUM PAQUETE"/>
    <n v="31308162"/>
    <s v="MIRIAM YUDNERY BARRIOS"/>
    <x v="94"/>
    <x v="4"/>
  </r>
  <r>
    <x v="95"/>
    <x v="12"/>
    <n v="2"/>
    <n v="1"/>
    <s v="890.303.208-5"/>
    <s v="CC"/>
    <n v="25614864"/>
    <s v="Contributivo"/>
    <s v="19932573-03"/>
    <n v="1016525"/>
    <n v="1"/>
    <n v="1"/>
    <s v="SERTRALINA 50 mg"/>
    <s v="TAB"/>
    <s v="50 mg"/>
    <m/>
    <n v="30"/>
    <s v="158.00"/>
    <n v="4740"/>
    <s v="0.00"/>
    <n v="0"/>
    <n v="0"/>
    <n v="474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305961"/>
    <s v="SERTRALINA GENFAR INT 50MG TABRECUB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s v="19995320-14"/>
    <n v="1016525"/>
    <n v="1"/>
    <n v="1"/>
    <s v="QUETIAPINA 200 mg"/>
    <s v="TAB LPR"/>
    <s v="200 mg"/>
    <m/>
    <n v="30"/>
    <s v="758.00"/>
    <n v="22740"/>
    <s v="0.00"/>
    <n v="0"/>
    <n v="0"/>
    <n v="2274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99274"/>
    <s v="QUETIAPINA TECNOQUIM INT TAB 200MG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s v="19996292-14"/>
    <n v="1016525"/>
    <n v="1"/>
    <n v="1"/>
    <s v="QUETIAPINA 100 mg"/>
    <s v="TAB"/>
    <s v="100 mg"/>
    <m/>
    <n v="90"/>
    <s v="501.00"/>
    <n v="45090"/>
    <s v="0.00"/>
    <n v="0"/>
    <n v="0"/>
    <n v="4509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98887"/>
    <s v="QUETIAPINA 100 TECNOQUIMIC INT TAB 100MG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s v="00227297-02"/>
    <n v="1016525"/>
    <n v="0"/>
    <n v="1"/>
    <s v="DICLOFENACO 1 % (1.16 g)"/>
    <s v="GELTOP"/>
    <s v="1 % (1.16 g)"/>
    <m/>
    <n v="1"/>
    <s v="115390.00"/>
    <n v="115390"/>
    <s v="0.00"/>
    <n v="0"/>
    <n v="0"/>
    <n v="11539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161085"/>
    <s v="VOLTAREN EMULGEL 1100GR GEL TOPICO"/>
    <n v="53131233"/>
    <s v="ISABEL CRISTINA HORTUA OSPINA"/>
    <x v="95"/>
    <x v="12"/>
  </r>
  <r>
    <x v="95"/>
    <x v="12"/>
    <n v="2"/>
    <n v="1"/>
    <s v="890.303.208-5"/>
    <s v="CC"/>
    <n v="25614864"/>
    <s v="Contributivo"/>
    <s v="19920065-02"/>
    <n v="1016525"/>
    <n v="1"/>
    <n v="1"/>
    <s v="CLONAZEPAM 2.5 mg/mL"/>
    <s v="SOL ORA"/>
    <s v="2.5 mg/mL"/>
    <m/>
    <n v="1"/>
    <s v="5000.00"/>
    <n v="5000"/>
    <s v="0.00"/>
    <n v="0"/>
    <n v="0"/>
    <n v="500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48881"/>
    <s v="COQUAN 25MGML SOLUCION ORAL"/>
    <n v="53131233"/>
    <s v="ISABEL CRISTINA HORTUA OSPINA"/>
    <x v="95"/>
    <x v="12"/>
  </r>
  <r>
    <x v="95"/>
    <x v="12"/>
    <n v="2"/>
    <n v="1"/>
    <s v="890.303.208-5"/>
    <s v="CC"/>
    <n v="25614864"/>
    <s v="Contributivo"/>
    <s v="20106115-01"/>
    <n v="1016525"/>
    <n v="2"/>
    <n v="1"/>
    <s v="VITAMINA D3 (COLECALCIFEROL) 2000 (2)"/>
    <s v="TAB"/>
    <s v="2000 (2)"/>
    <m/>
    <n v="30"/>
    <s v="1726.00"/>
    <n v="51780"/>
    <s v="0.00"/>
    <n v="0"/>
    <n v="0"/>
    <n v="5178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99652"/>
    <s v="DEFEROL PROCAPS   INT CAPSULA 2000UI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s v="20059984-21"/>
    <n v="1016525"/>
    <n v="2"/>
    <n v="1"/>
    <s v="MEMANTINA 20 mg"/>
    <s v="TAB"/>
    <s v="20 mg"/>
    <m/>
    <n v="30"/>
    <s v="3972.00"/>
    <n v="119160"/>
    <s v="0.00"/>
    <n v="0"/>
    <n v="0"/>
    <n v="119160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89809"/>
    <s v="MODUALZ 20 MG TECNOQUIMI INT TABLETA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s v="20039358-03"/>
    <n v="1016525"/>
    <n v="2"/>
    <n v="1"/>
    <s v="VALSARTAN 160 mg  "/>
    <s v="TAB"/>
    <s v="160 mg  "/>
    <m/>
    <n v="28"/>
    <s v="1596.00"/>
    <n v="44688"/>
    <s v="0.00"/>
    <n v="0"/>
    <n v="0"/>
    <n v="44688"/>
    <d v="2025-11-13T00:00:00"/>
    <s v="A"/>
    <d v="2025-11-13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89534"/>
    <s v="DIOVAN 160MG TABLETAS"/>
    <n v="53131233"/>
    <s v="ISABEL CRISTINA HORTUA OSPINA"/>
    <x v="95"/>
    <x v="12"/>
  </r>
  <r>
    <x v="95"/>
    <x v="12"/>
    <n v="2"/>
    <n v="1"/>
    <s v="890.303.208-5"/>
    <s v="CC"/>
    <n v="25614864"/>
    <s v="Contributivo"/>
    <n v="888079"/>
    <n v="10165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888079"/>
    <s v="SERVICIO D0MICILIO"/>
    <n v="53131233"/>
    <s v="ISABEL CRISTINA HORTUA OSPINA"/>
    <x v="95"/>
    <x v="12"/>
  </r>
  <r>
    <x v="95"/>
    <x v="12"/>
    <n v="2"/>
    <n v="1"/>
    <s v="890.303.208-5"/>
    <s v="CC"/>
    <n v="25614864"/>
    <s v="Contributivo"/>
    <n v="287291"/>
    <n v="1016525"/>
    <n v="2"/>
    <n v="1"/>
    <s v="PANAL TALLA L"/>
    <s v="NA"/>
    <s v="TALLA L"/>
    <m/>
    <n v="4"/>
    <s v="95016.00"/>
    <n v="319382"/>
    <s v="19.00"/>
    <n v="60682"/>
    <n v="0"/>
    <n v="380064"/>
    <d v="2025-11-18T00:00:00"/>
    <s v="A"/>
    <d v="2025-11-18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87291"/>
    <s v="PANAL ABSORBENT TENA PANTS ULTRA LARGE PAQUETE"/>
    <n v="53131233"/>
    <s v="ISABEL CRISTINA HORTUA OSPINA"/>
    <x v="95"/>
    <x v="12"/>
  </r>
  <r>
    <x v="95"/>
    <x v="12"/>
    <n v="2"/>
    <n v="1"/>
    <s v="890.303.208-5"/>
    <s v="CC"/>
    <n v="25614864"/>
    <s v="Contributivo"/>
    <s v="20126621-02"/>
    <n v="1016525"/>
    <n v="2"/>
    <n v="1"/>
    <s v="POLIETILENGLICOL 3350 100 g"/>
    <s v="POL SOL"/>
    <s v="100 g"/>
    <m/>
    <n v="60"/>
    <s v="9125.00"/>
    <n v="547500"/>
    <s v="0.00"/>
    <n v="0"/>
    <n v="0"/>
    <n v="547500"/>
    <d v="2025-11-18T00:00:00"/>
    <s v="A"/>
    <d v="2025-11-18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99648"/>
    <s v="POLIETILENGLICO TQ INT PLVSLNORAL3350 CADA UNO"/>
    <n v="53131233"/>
    <s v="ISABEL CRISTINA HORTUA OSPINA"/>
    <x v="95"/>
    <x v="12"/>
  </r>
  <r>
    <x v="95"/>
    <x v="12"/>
    <n v="2"/>
    <n v="1"/>
    <s v="890.303.208-5"/>
    <s v="CC"/>
    <n v="25614864"/>
    <s v="Contributivo"/>
    <n v="287287"/>
    <n v="1016525"/>
    <n v="2"/>
    <n v="1"/>
    <s v="PANAL TALLA L"/>
    <s v="NA"/>
    <s v="TALLA L"/>
    <m/>
    <n v="1"/>
    <s v="55000.00"/>
    <n v="46218"/>
    <s v="19.00"/>
    <n v="8782"/>
    <n v="0"/>
    <n v="55000"/>
    <d v="2025-11-18T00:00:00"/>
    <s v="A"/>
    <d v="2025-11-18T00:00:00"/>
    <s v="Z719"/>
    <n v="31711647"/>
    <s v="VIVIANA BARRERA"/>
    <s v="PATOLOGIA Y ANATOMIA PATOLOGICA"/>
    <s v="SENA-EVENTO"/>
    <x v="1"/>
    <n v="11012"/>
    <n v="42164"/>
    <x v="95"/>
    <x v="1"/>
    <s v="BERTHA"/>
    <s v="VALENCIANO DE G"/>
    <n v="287287"/>
    <s v="PANAL ABSORBENT TENA PANTS ULTRA LARGE PAQUETE"/>
    <n v="53131233"/>
    <s v="ISABEL CRISTINA HORTUA OSPINA"/>
    <x v="95"/>
    <x v="12"/>
  </r>
  <r>
    <x v="96"/>
    <x v="14"/>
    <n v="2"/>
    <n v="1"/>
    <s v="890.303.208-5"/>
    <s v="CC"/>
    <n v="67037338"/>
    <s v="Contributivo"/>
    <s v="19933626-02"/>
    <n v="1029225"/>
    <n v="1"/>
    <n v="1"/>
    <s v="ACIDO POLIACRILICO (CARBOMERO) 2 mg/10 g"/>
    <s v="GELOFT"/>
    <s v="2 mg/10 g"/>
    <m/>
    <n v="1"/>
    <s v="23850.00"/>
    <n v="23850"/>
    <s v="0.00"/>
    <n v="0"/>
    <n v="0"/>
    <n v="23850"/>
    <d v="2025-11-21T00:00:00"/>
    <s v="A"/>
    <d v="2025-11-21T00:00:00"/>
    <s v="H048"/>
    <n v="91256338"/>
    <s v="ANDRES MAURICIO JACOME"/>
    <s v="MEDICINA GENERAL"/>
    <s v="SENA-EVENTO"/>
    <x v="1"/>
    <n v="11012"/>
    <n v="42171"/>
    <x v="96"/>
    <x v="1"/>
    <s v="JENNIFER "/>
    <s v="GODOY ACEVEDO"/>
    <n v="89242"/>
    <s v="ACRYLARM 2MG10GR GEL OFTALMICO"/>
    <n v="1006181588"/>
    <s v="DAYANA CAICEDO RODRIGUEZ"/>
    <x v="96"/>
    <x v="14"/>
  </r>
  <r>
    <x v="96"/>
    <x v="14"/>
    <n v="2"/>
    <n v="1"/>
    <s v="890.303.208-5"/>
    <s v="CC"/>
    <n v="67037338"/>
    <s v="Contributivo"/>
    <s v="19951790-02"/>
    <n v="1029225"/>
    <n v="1"/>
    <n v="1"/>
    <s v="HIALURONATO DE SODIO 4 mg/mL"/>
    <s v="SOL OFT"/>
    <s v="4 mg/mL"/>
    <m/>
    <n v="1"/>
    <s v="81722.00"/>
    <n v="81722"/>
    <s v="0.00"/>
    <n v="0"/>
    <n v="0"/>
    <n v="81722"/>
    <d v="2025-11-21T00:00:00"/>
    <s v="A"/>
    <d v="2025-11-21T00:00:00"/>
    <s v="H048"/>
    <n v="91256338"/>
    <s v="ANDRES MAURICIO JACOME"/>
    <s v="MEDICINA GENERAL"/>
    <s v="SENA-EVENTO"/>
    <x v="1"/>
    <n v="11012"/>
    <n v="42171"/>
    <x v="96"/>
    <x v="1"/>
    <s v="JENNIFER "/>
    <s v="GODOY ACEVEDO"/>
    <n v="89761"/>
    <s v="TOPTEAR 10ML SOLUCION OFTALMICA"/>
    <n v="1006181588"/>
    <s v="DAYANA CAICEDO RODRIGUEZ"/>
    <x v="96"/>
    <x v="14"/>
  </r>
  <r>
    <x v="97"/>
    <x v="12"/>
    <n v="2"/>
    <n v="1"/>
    <s v="890.303.208-5"/>
    <s v="CC"/>
    <n v="25362144"/>
    <s v="Contributivo"/>
    <n v="888079"/>
    <n v="1028725"/>
    <n v="8"/>
    <n v="1"/>
    <s v="EN CASA MAS SEGURO NA"/>
    <s v="NA"/>
    <s v="NA"/>
    <m/>
    <n v="1"/>
    <s v="6630.00"/>
    <n v="5571"/>
    <s v="19.00"/>
    <n v="1059"/>
    <n v="0"/>
    <n v="6630"/>
    <d v="2025-11-14T00:00:00"/>
    <s v="A"/>
    <d v="2025-11-14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888079"/>
    <s v="SERVICIO D0MICILIO"/>
    <n v="1006181588"/>
    <s v="DAYANA CAICEDO RODRIGUEZ"/>
    <x v="97"/>
    <x v="12"/>
  </r>
  <r>
    <x v="97"/>
    <x v="12"/>
    <n v="2"/>
    <n v="1"/>
    <s v="890.303.208-5"/>
    <s v="CC"/>
    <n v="25362144"/>
    <s v="Contributivo"/>
    <s v="19988586-03"/>
    <n v="1028725"/>
    <n v="1"/>
    <n v="1"/>
    <s v="TELMISARTAN 40 mg "/>
    <s v="TAB"/>
    <s v="40 mg "/>
    <m/>
    <n v="56"/>
    <s v="521.00"/>
    <n v="29176"/>
    <s v="0.00"/>
    <n v="0"/>
    <n v="0"/>
    <n v="29176"/>
    <d v="2025-11-18T00:00:00"/>
    <s v="A"/>
    <d v="2025-11-18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246183"/>
    <s v="MICARDIS 40 MG TABLETAS"/>
    <n v="1006181588"/>
    <s v="DAYANA CAICEDO RODRIGUEZ"/>
    <x v="97"/>
    <x v="12"/>
  </r>
  <r>
    <x v="97"/>
    <x v="12"/>
    <n v="2"/>
    <n v="1"/>
    <s v="890.303.208-5"/>
    <s v="CC"/>
    <n v="25362144"/>
    <s v="Contributivo"/>
    <s v="19935303-04"/>
    <n v="1028725"/>
    <n v="1"/>
    <n v="1"/>
    <s v="ACETAMINOFEN 500 mg"/>
    <s v="TAB"/>
    <s v="500 mg"/>
    <m/>
    <n v="10"/>
    <s v="149.00"/>
    <n v="1490"/>
    <s v="0.00"/>
    <n v="0"/>
    <n v="0"/>
    <n v="1490"/>
    <d v="2025-11-18T00:00:00"/>
    <s v="A"/>
    <d v="2025-11-18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97840"/>
    <s v="ACETAMINOFEN  500MG TABLETAS"/>
    <n v="1006181588"/>
    <s v="DAYANA CAICEDO RODRIGUEZ"/>
    <x v="97"/>
    <x v="12"/>
  </r>
  <r>
    <x v="97"/>
    <x v="12"/>
    <n v="2"/>
    <n v="1"/>
    <s v="890.303.208-5"/>
    <s v="CC"/>
    <n v="25362144"/>
    <s v="Contributivo"/>
    <n v="287286"/>
    <n v="1028725"/>
    <n v="2"/>
    <n v="1"/>
    <s v="PANAL TALLA M"/>
    <s v="NA"/>
    <s v="TALLA M"/>
    <m/>
    <n v="9"/>
    <s v="49000.00"/>
    <n v="370588"/>
    <s v="19.00"/>
    <n v="70412"/>
    <n v="0"/>
    <n v="441000"/>
    <d v="2025-11-18T00:00:00"/>
    <s v="A"/>
    <d v="2025-11-18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287286"/>
    <s v="PANAL ABSORBENT TENA PANTS ULTRA MEDIUM PAQUETE"/>
    <n v="1006181588"/>
    <s v="DAYANA CAICEDO RODRIGUEZ"/>
    <x v="97"/>
    <x v="12"/>
  </r>
  <r>
    <x v="97"/>
    <x v="12"/>
    <n v="2"/>
    <n v="1"/>
    <s v="890.303.208-5"/>
    <s v="CC"/>
    <n v="25362144"/>
    <s v="Contributivo"/>
    <s v="20039245-01"/>
    <n v="1028725"/>
    <n v="2"/>
    <n v="1"/>
    <s v="VITAMINA B6 (PIRIDOXINA) - VITAMINA B1 (TIAMINA) - VITAMINA  100 mg/2 mL - 100 mg/2 mL - 10"/>
    <s v="SOL INY"/>
    <s v="100 mg/2 mL - 100 mg/2 mL - 10"/>
    <m/>
    <n v="1"/>
    <s v="42025.00"/>
    <n v="42025"/>
    <s v="0.00"/>
    <n v="0"/>
    <n v="0"/>
    <n v="42025"/>
    <d v="2025-11-18T00:00:00"/>
    <s v="A"/>
    <d v="2025-11-18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226538"/>
    <s v="NEUROBION DC SOLUCION INYECTABLE"/>
    <n v="1006181588"/>
    <s v="DAYANA CAICEDO RODRIGUEZ"/>
    <x v="97"/>
    <x v="12"/>
  </r>
  <r>
    <x v="97"/>
    <x v="12"/>
    <n v="2"/>
    <n v="1"/>
    <s v="890.303.208-5"/>
    <s v="CC"/>
    <n v="25362144"/>
    <s v="Contributivo"/>
    <s v="00053560-05"/>
    <n v="1028725"/>
    <n v="0"/>
    <n v="1"/>
    <s v="ACETAMINOFEN 500 mg"/>
    <s v="TAB"/>
    <s v="500 mg"/>
    <m/>
    <n v="20"/>
    <s v="60.00"/>
    <n v="1200"/>
    <s v="0.00"/>
    <n v="0"/>
    <n v="0"/>
    <n v="1200"/>
    <d v="2025-11-18T00:00:00"/>
    <s v="A"/>
    <d v="2025-11-18T00:00:00"/>
    <s v="M150"/>
    <n v="91256338"/>
    <s v="ANDRES MAURICIO JACOME"/>
    <s v="MEDICINA GENERAL"/>
    <s v="SENA-EVENTO"/>
    <x v="1"/>
    <n v="11012"/>
    <n v="42172"/>
    <x v="97"/>
    <x v="1"/>
    <s v="DOMINGA"/>
    <s v="RIVERA ANTE"/>
    <n v="196511"/>
    <s v="ACETAMINOFEN 500MG TABLETA"/>
    <n v="1006181588"/>
    <s v="DAYANA CAICEDO RODRIGUEZ"/>
    <x v="97"/>
    <x v="12"/>
  </r>
  <r>
    <x v="98"/>
    <x v="4"/>
    <n v="2"/>
    <n v="1"/>
    <s v="890.303.208-5"/>
    <s v="CC"/>
    <n v="1090384952"/>
    <s v="Contributivo"/>
    <s v="20039942-02"/>
    <n v="10226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14T00:00:00"/>
    <s v="A"/>
    <d v="2025-11-14T00:00:00"/>
    <s v="O000"/>
    <n v="1151959367"/>
    <s v="JUAN DAVID DIAZ RENDON"/>
    <s v="MEDICO GENERAL"/>
    <s v="SENA-EVENTO"/>
    <x v="1"/>
    <n v="11012"/>
    <n v="42173"/>
    <x v="98"/>
    <x v="1"/>
    <s v="JESSICA PAOLA"/>
    <s v="GALVIS FLOREZ"/>
    <n v="264942"/>
    <s v="CALCIBON D 800UI TAB RECUBIERTA FRASCO"/>
    <n v="1006181588"/>
    <s v="DAYANA CAICEDO RODRIGUEZ"/>
    <x v="98"/>
    <x v="5"/>
  </r>
  <r>
    <x v="98"/>
    <x v="4"/>
    <n v="2"/>
    <n v="1"/>
    <s v="890.303.208-5"/>
    <s v="CC"/>
    <n v="1090384952"/>
    <s v="Contributivo"/>
    <n v="251759"/>
    <n v="1022625"/>
    <n v="2"/>
    <n v="1"/>
    <s v="DOXILAMINA - PIRIDOXINA 10-10 mg - mg"/>
    <s v="TAB"/>
    <s v="10-10 mg - mg"/>
    <m/>
    <n v="120"/>
    <s v="1571.00"/>
    <n v="188520"/>
    <s v="0.00"/>
    <n v="0"/>
    <n v="0"/>
    <n v="188520"/>
    <d v="2025-11-14T00:00:00"/>
    <s v="A"/>
    <d v="2025-11-14T00:00:00"/>
    <s v="O000"/>
    <n v="1151959367"/>
    <s v="JUAN DAVID DIAZ RENDON"/>
    <s v="MEDICO GENERAL"/>
    <s v="SENA-EVENTO"/>
    <x v="1"/>
    <n v="11012"/>
    <n v="42173"/>
    <x v="98"/>
    <x v="1"/>
    <s v="JESSICA PAOLA"/>
    <s v="GALVIS FLOREZ"/>
    <n v="251759"/>
    <s v="PLENIV 10MG10M PROCAPS CAPSULA BLANDA CAJA"/>
    <n v="1006181588"/>
    <s v="DAYANA CAICEDO RODRIGUEZ"/>
    <x v="98"/>
    <x v="5"/>
  </r>
  <r>
    <x v="98"/>
    <x v="4"/>
    <n v="2"/>
    <n v="1"/>
    <s v="890.303.208-5"/>
    <s v="CC"/>
    <n v="1090384952"/>
    <s v="Contributivo"/>
    <s v="01983281-03"/>
    <n v="1022625"/>
    <n v="0"/>
    <n v="1"/>
    <s v="ACIDO ACETILSALICILICO 100 mg"/>
    <s v="TLR"/>
    <s v="100 mg"/>
    <m/>
    <n v="30"/>
    <s v="2322.00"/>
    <n v="69660"/>
    <s v="0.00"/>
    <n v="0"/>
    <n v="0"/>
    <n v="69660"/>
    <d v="2025-11-14T00:00:00"/>
    <s v="A"/>
    <d v="2025-11-14T00:00:00"/>
    <s v="O000"/>
    <n v="1151959367"/>
    <s v="JUAN DAVID DIAZ RENDON"/>
    <s v="MEDICO GENERAL"/>
    <s v="SENA-EVENTO"/>
    <x v="1"/>
    <n v="11012"/>
    <n v="42173"/>
    <x v="98"/>
    <x v="1"/>
    <s v="JESSICA PAOLA"/>
    <s v="GALVIS FLOREZ"/>
    <n v="118102"/>
    <s v="CARDIOASPIR 100MG TABLETA"/>
    <n v="1006181588"/>
    <s v="DAYANA CAICEDO RODRIGUEZ"/>
    <x v="98"/>
    <x v="5"/>
  </r>
  <r>
    <x v="98"/>
    <x v="4"/>
    <n v="2"/>
    <n v="1"/>
    <s v="890.303.208-5"/>
    <s v="CC"/>
    <n v="1090384952"/>
    <s v="Contributivo"/>
    <s v="19999002-02"/>
    <n v="1022625"/>
    <n v="1"/>
    <n v="1"/>
    <s v="FUMARATO FERROSO - VITAMINA C (ACIDO ASCORBICO) - ACIDO FOLI 330 mg - 100 mg - 1 mg "/>
    <s v="CAP"/>
    <s v="330 mg - 100 mg - 1 mg "/>
    <m/>
    <n v="30"/>
    <s v="4744.00"/>
    <n v="142320"/>
    <s v="0.00"/>
    <n v="0"/>
    <n v="0"/>
    <n v="142320"/>
    <d v="2025-11-14T00:00:00"/>
    <s v="A"/>
    <d v="2025-11-14T00:00:00"/>
    <s v="O000"/>
    <n v="1151959367"/>
    <s v="JUAN DAVID DIAZ RENDON"/>
    <s v="MEDICO GENERAL"/>
    <s v="SENA-EVENTO"/>
    <x v="1"/>
    <n v="11012"/>
    <n v="42173"/>
    <x v="98"/>
    <x v="1"/>
    <s v="JESSICA PAOLA"/>
    <s v="GALVIS FLOREZ"/>
    <n v="283093"/>
    <s v="ANEMIDOX MERCK CAPSULA FRASCO"/>
    <n v="1006181588"/>
    <s v="DAYANA CAICEDO RODRIGUEZ"/>
    <x v="98"/>
    <x v="5"/>
  </r>
  <r>
    <x v="98"/>
    <x v="4"/>
    <n v="2"/>
    <n v="1"/>
    <s v="890.303.208-5"/>
    <s v="CC"/>
    <n v="1090384952"/>
    <s v="Contributivo"/>
    <s v="20096938-03"/>
    <n v="1022625"/>
    <n v="2"/>
    <n v="1"/>
    <s v="VITAMINA D3 (COLECALCIFEROL) 2500 (1) U.I. (mg)"/>
    <s v="AMP"/>
    <s v="2500 (1) U.I. (mg)"/>
    <m/>
    <n v="4"/>
    <s v="18539.00"/>
    <n v="74156"/>
    <s v="0.00"/>
    <n v="0"/>
    <n v="0"/>
    <n v="74156"/>
    <d v="2025-11-14T00:00:00"/>
    <s v="A"/>
    <d v="2025-11-14T00:00:00"/>
    <s v="O000"/>
    <n v="1151959367"/>
    <s v="JUAN DAVID DIAZ RENDON"/>
    <s v="MEDICO GENERAL"/>
    <s v="SENA-EVENTO"/>
    <x v="1"/>
    <n v="11012"/>
    <n v="42173"/>
    <x v="98"/>
    <x v="1"/>
    <s v="JESSICA PAOLA"/>
    <s v="GALVIS FLOREZ"/>
    <n v="281379"/>
    <s v="HISTOTAL 25000U EUROETIKA AMPOLLA BEBIBLE CAJA"/>
    <n v="1006181588"/>
    <s v="DAYANA CAICEDO RODRIGUEZ"/>
    <x v="98"/>
    <x v="5"/>
  </r>
  <r>
    <x v="99"/>
    <x v="12"/>
    <n v="2"/>
    <n v="1"/>
    <s v="890.303.208-5"/>
    <s v="CC"/>
    <n v="39559795"/>
    <s v="Contributivo"/>
    <n v="888079"/>
    <n v="1028825"/>
    <n v="8"/>
    <n v="1"/>
    <s v="EN CASA MAS SEGURO NA"/>
    <s v="NA"/>
    <s v="NA"/>
    <m/>
    <n v="1"/>
    <s v="6630.00"/>
    <n v="5571"/>
    <s v="19.00"/>
    <n v="1059"/>
    <n v="0"/>
    <n v="6630"/>
    <d v="2025-11-14T00:00:00"/>
    <s v="A"/>
    <d v="2025-11-14T00:00:00"/>
    <s v="Z719"/>
    <n v="91256338"/>
    <s v="ANDRES MAURICIO JACOME"/>
    <s v="MEDICINA GENERAL"/>
    <s v="SENA-EVENTO"/>
    <x v="1"/>
    <n v="11012"/>
    <n v="42174"/>
    <x v="99"/>
    <x v="1"/>
    <s v="NURY"/>
    <s v="DIAZ OSORIO"/>
    <n v="888079"/>
    <s v="SERVICIO D0MICILIO"/>
    <n v="1006181588"/>
    <s v="DAYANA CAICEDO RODRIGUEZ"/>
    <x v="99"/>
    <x v="12"/>
  </r>
  <r>
    <x v="99"/>
    <x v="12"/>
    <n v="2"/>
    <n v="1"/>
    <s v="890.303.208-5"/>
    <s v="CC"/>
    <n v="39559795"/>
    <s v="Contributivo"/>
    <s v="20098210-01"/>
    <n v="1028825"/>
    <n v="2"/>
    <n v="1"/>
    <s v="TERBINAFINA 1 %"/>
    <s v="SOL TOP"/>
    <n v="0.01"/>
    <m/>
    <n v="1"/>
    <s v="30313.00"/>
    <n v="30313"/>
    <s v="0.00"/>
    <n v="0"/>
    <n v="0"/>
    <n v="30313"/>
    <d v="2025-11-18T00:00:00"/>
    <s v="A"/>
    <d v="2025-11-18T00:00:00"/>
    <s v="Z719"/>
    <n v="91256338"/>
    <s v="ANDRES MAURICIO JACOME"/>
    <s v="MEDICINA GENERAL"/>
    <s v="SENA-EVENTO"/>
    <x v="1"/>
    <n v="11012"/>
    <n v="42174"/>
    <x v="99"/>
    <x v="1"/>
    <s v="NURY"/>
    <s v="DIAZ OSORIO"/>
    <n v="204694"/>
    <s v="TERBIFIN 1 HUMAX SOLUCION TOPICA FRASCO"/>
    <n v="1006181588"/>
    <s v="DAYANA CAICEDO RODRIGUEZ"/>
    <x v="99"/>
    <x v="12"/>
  </r>
  <r>
    <x v="99"/>
    <x v="12"/>
    <n v="2"/>
    <n v="1"/>
    <s v="890.303.208-5"/>
    <s v="CC"/>
    <n v="39559795"/>
    <s v="Contributivo"/>
    <s v="20109859-06"/>
    <n v="1028825"/>
    <n v="2"/>
    <n v="1"/>
    <s v="ITRACONAZOL 100 mg"/>
    <s v="CAP"/>
    <s v="100 mg"/>
    <m/>
    <n v="30"/>
    <s v="2662.00"/>
    <n v="79860"/>
    <s v="0.00"/>
    <n v="0"/>
    <n v="0"/>
    <n v="79860"/>
    <d v="2025-11-18T00:00:00"/>
    <s v="A"/>
    <d v="2025-11-18T00:00:00"/>
    <s v="Z719"/>
    <n v="91256338"/>
    <s v="ANDRES MAURICIO JACOME"/>
    <s v="MEDICINA GENERAL"/>
    <s v="SENA-EVENTO"/>
    <x v="1"/>
    <n v="11012"/>
    <n v="42174"/>
    <x v="99"/>
    <x v="1"/>
    <s v="NURY"/>
    <s v="DIAZ OSORIO"/>
    <n v="268024"/>
    <s v="ENITRAX 100MG PROCAPS CAPSULA CAJA"/>
    <n v="1006181588"/>
    <s v="DAYANA CAICEDO RODRIGUEZ"/>
    <x v="99"/>
    <x v="12"/>
  </r>
  <r>
    <x v="99"/>
    <x v="12"/>
    <n v="2"/>
    <n v="1"/>
    <s v="890.303.208-5"/>
    <s v="CC"/>
    <n v="39559795"/>
    <s v="Contributivo"/>
    <s v="20102482-01"/>
    <n v="1028825"/>
    <n v="2"/>
    <n v="1"/>
    <s v="CICLOPIROXOLAMINA 80 mg/g (8 g/100 g)"/>
    <s v="SOL TOP"/>
    <s v="80 mg/g (8 g/100 g)"/>
    <m/>
    <n v="1"/>
    <s v="101531.00"/>
    <n v="101531"/>
    <s v="0.00"/>
    <n v="0"/>
    <n v="0"/>
    <n v="101531"/>
    <d v="2025-11-18T00:00:00"/>
    <s v="A"/>
    <d v="2025-11-18T00:00:00"/>
    <s v="Z719"/>
    <n v="91256338"/>
    <s v="ANDRES MAURICIO JACOME"/>
    <s v="MEDICINA GENERAL"/>
    <s v="SENA-EVENTO"/>
    <x v="1"/>
    <n v="11012"/>
    <n v="42174"/>
    <x v="99"/>
    <x v="1"/>
    <s v="NURY"/>
    <s v="DIAZ OSORIO"/>
    <n v="305356"/>
    <s v="NIOGERMOX ISDIN 8 SOLTOPICA FRASCO"/>
    <n v="1006181588"/>
    <s v="DAYANA CAICEDO RODRIGUEZ"/>
    <x v="99"/>
    <x v="12"/>
  </r>
  <r>
    <x v="100"/>
    <x v="4"/>
    <n v="2"/>
    <n v="1"/>
    <s v="890.303.208-5"/>
    <s v="CC"/>
    <n v="31877393"/>
    <s v="Contributivo"/>
    <s v="19950479-19"/>
    <n v="101825"/>
    <n v="1"/>
    <n v="1"/>
    <s v="INSULINA GLULISINA (CARTUCHO) 100 U.I./mL (300 U.I./3 mL)"/>
    <s v="SOL INY"/>
    <s v="100 U.I./mL (300 U.I./3 mL)"/>
    <m/>
    <n v="5"/>
    <s v="24072.00"/>
    <n v="120360"/>
    <s v="0.00"/>
    <n v="0"/>
    <n v="0"/>
    <n v="12036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36958"/>
    <s v="APIDRA SOLO STR SOLUCION INYECTABLE"/>
    <n v="1006181588"/>
    <s v="DAYANA CAICEDO RODRIGUEZ"/>
    <x v="100"/>
    <x v="5"/>
  </r>
  <r>
    <x v="100"/>
    <x v="4"/>
    <n v="2"/>
    <n v="1"/>
    <s v="890.303.208-5"/>
    <s v="CC"/>
    <n v="31877393"/>
    <s v="Contributivo"/>
    <s v="01983281-03"/>
    <n v="101825"/>
    <n v="0"/>
    <n v="1"/>
    <s v="ACIDO ACETILSALICILICO 100 mg"/>
    <s v="TLR"/>
    <s v="100 mg"/>
    <m/>
    <n v="30"/>
    <s v="2322.00"/>
    <n v="69660"/>
    <s v="0.00"/>
    <n v="0"/>
    <n v="0"/>
    <n v="6966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118102"/>
    <s v="CARDIOASPIR 100MG TABLETA"/>
    <n v="1006181588"/>
    <s v="DAYANA CAICEDO RODRIGUEZ"/>
    <x v="100"/>
    <x v="5"/>
  </r>
  <r>
    <x v="100"/>
    <x v="4"/>
    <n v="2"/>
    <n v="1"/>
    <s v="890.303.208-5"/>
    <s v="CC"/>
    <n v="31877393"/>
    <s v="Contributivo"/>
    <s v="20208850-01"/>
    <n v="101825"/>
    <n v="2"/>
    <n v="1"/>
    <s v="PANCREATINA - LEVOSULPIRIDA -SIMETICONA 150 mg - 80 mg - 25 mg"/>
    <s v="CAP"/>
    <s v="150 mg - 80 mg - 25 mg"/>
    <m/>
    <n v="60"/>
    <s v="1460.00"/>
    <n v="87600"/>
    <s v="0.00"/>
    <n v="0"/>
    <n v="0"/>
    <n v="8760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312761"/>
    <s v="CYNETIC PRO 150 TECNOQUIMICAS 8025MGCAPSULA CAJA"/>
    <n v="1006181588"/>
    <s v="DAYANA CAICEDO RODRIGUEZ"/>
    <x v="100"/>
    <x v="5"/>
  </r>
  <r>
    <x v="100"/>
    <x v="4"/>
    <n v="2"/>
    <n v="1"/>
    <s v="890.303.208-5"/>
    <s v="CC"/>
    <n v="31877393"/>
    <s v="Contributivo"/>
    <s v="19976365-11"/>
    <n v="101825"/>
    <n v="1"/>
    <n v="1"/>
    <s v="LEVOTIROXINA 50 mcg"/>
    <s v="TAB"/>
    <s v="50 mcg"/>
    <m/>
    <n v="50"/>
    <s v="124.00"/>
    <n v="6200"/>
    <s v="0.00"/>
    <n v="0"/>
    <n v="0"/>
    <n v="620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01999"/>
    <s v="EUTHIROX 50MCG TABLETAS"/>
    <n v="1006181588"/>
    <s v="DAYANA CAICEDO RODRIGUEZ"/>
    <x v="100"/>
    <x v="5"/>
  </r>
  <r>
    <x v="100"/>
    <x v="4"/>
    <n v="2"/>
    <n v="1"/>
    <s v="890.303.208-5"/>
    <s v="CC"/>
    <n v="31877393"/>
    <s v="Contributivo"/>
    <s v="19937141-17"/>
    <n v="101825"/>
    <n v="1"/>
    <n v="1"/>
    <s v="OXAPROZINA 600 mg  "/>
    <s v="TAB"/>
    <s v="600 mg  "/>
    <m/>
    <n v="30"/>
    <s v="4962.00"/>
    <n v="148860"/>
    <s v="0.00"/>
    <n v="0"/>
    <n v="0"/>
    <n v="14886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155193"/>
    <s v="DILOX 600MG TABLETAS"/>
    <n v="1006181588"/>
    <s v="DAYANA CAICEDO RODRIGUEZ"/>
    <x v="100"/>
    <x v="5"/>
  </r>
  <r>
    <x v="100"/>
    <x v="4"/>
    <n v="2"/>
    <n v="1"/>
    <s v="890.303.208-5"/>
    <s v="CC"/>
    <n v="31877393"/>
    <s v="Contributivo"/>
    <s v="20008867-07"/>
    <n v="101825"/>
    <n v="2"/>
    <n v="1"/>
    <s v="ZOPICLONA 7.5 mg"/>
    <s v="TAB"/>
    <s v="7.5 mg"/>
    <m/>
    <n v="30"/>
    <s v="1763.00"/>
    <n v="52890"/>
    <s v="0.00"/>
    <n v="0"/>
    <n v="0"/>
    <n v="5289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00439"/>
    <s v="ZOPICLONA 75MG TABLETAS"/>
    <n v="1006181588"/>
    <s v="DAYANA CAICEDO RODRIGUEZ"/>
    <x v="100"/>
    <x v="5"/>
  </r>
  <r>
    <x v="100"/>
    <x v="4"/>
    <n v="2"/>
    <n v="1"/>
    <s v="890.303.208-5"/>
    <s v="CC"/>
    <n v="31877393"/>
    <s v="Contributivo"/>
    <s v="20104115-04"/>
    <n v="101825"/>
    <n v="2"/>
    <n v="1"/>
    <s v="VITAMINA D3 (COLECALCIFEROL) 700"/>
    <s v="TAB"/>
    <n v="700"/>
    <m/>
    <n v="12"/>
    <s v="1191.00"/>
    <n v="14292"/>
    <s v="0.00"/>
    <n v="0"/>
    <n v="0"/>
    <n v="14292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75046"/>
    <s v="DEFEROL 7000UI CAPSULA BLANDA"/>
    <n v="1006181588"/>
    <s v="DAYANA CAICEDO RODRIGUEZ"/>
    <x v="100"/>
    <x v="5"/>
  </r>
  <r>
    <x v="100"/>
    <x v="4"/>
    <n v="2"/>
    <n v="1"/>
    <s v="890.303.208-5"/>
    <s v="CC"/>
    <n v="31877393"/>
    <s v="Contributivo"/>
    <n v="312826"/>
    <n v="101825"/>
    <n v="3"/>
    <n v="1"/>
    <s v="TIRA DE GLUCOMETRIA NO APLICA"/>
    <s v="NA"/>
    <s v="NO APLICA"/>
    <m/>
    <n v="60"/>
    <s v="469.00"/>
    <n v="28140"/>
    <s v="0.00"/>
    <n v="0"/>
    <n v="0"/>
    <n v="2814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312826"/>
    <s v="TIRAS GLUCOQUIC DIABETRICS INT K DIAMOND CADA UNO"/>
    <n v="1006181588"/>
    <s v="DAYANA CAICEDO RODRIGUEZ"/>
    <x v="100"/>
    <x v="5"/>
  </r>
  <r>
    <x v="100"/>
    <x v="4"/>
    <n v="2"/>
    <n v="1"/>
    <s v="890.303.208-5"/>
    <s v="CC"/>
    <n v="31877393"/>
    <s v="Contributivo"/>
    <s v="20004233-02"/>
    <n v="101825"/>
    <n v="2"/>
    <n v="1"/>
    <s v="METFORMINA 1000 mg"/>
    <s v="TAB LPR"/>
    <s v="1000 mg"/>
    <m/>
    <n v="30"/>
    <s v="4034.00"/>
    <n v="121020"/>
    <s v="0.00"/>
    <n v="0"/>
    <n v="0"/>
    <n v="12102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67335"/>
    <s v="GLUCOPHAGE XR 1000MG TABLETAS LIB PROL"/>
    <n v="1006181588"/>
    <s v="DAYANA CAICEDO RODRIGUEZ"/>
    <x v="100"/>
    <x v="5"/>
  </r>
  <r>
    <x v="100"/>
    <x v="4"/>
    <n v="2"/>
    <n v="1"/>
    <s v="890.303.208-5"/>
    <s v="CC"/>
    <n v="31877393"/>
    <s v="Contributivo"/>
    <s v="20090823-01"/>
    <n v="101825"/>
    <n v="2"/>
    <n v="1"/>
    <s v="ATORVASTATINA - OMEGA 3 20 - 840"/>
    <s v="TAB"/>
    <s v="20 - 840"/>
    <m/>
    <n v="30"/>
    <s v="10222.00"/>
    <n v="306660"/>
    <s v="0.00"/>
    <n v="0"/>
    <n v="0"/>
    <n v="30666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75035"/>
    <s v="LIPOMEGA 28840 CAP BLANDA"/>
    <n v="1006181588"/>
    <s v="DAYANA CAICEDO RODRIGUEZ"/>
    <x v="100"/>
    <x v="5"/>
  </r>
  <r>
    <x v="100"/>
    <x v="4"/>
    <n v="2"/>
    <n v="1"/>
    <s v="890.303.208-5"/>
    <s v="CC"/>
    <n v="31877393"/>
    <s v="Contributivo"/>
    <s v="20082633-01"/>
    <n v="101825"/>
    <n v="2"/>
    <n v="1"/>
    <s v="INSULINA GLARGINA (JERINGA PRELLENADA-SOLOSTAR-PEN) 300 (450)"/>
    <s v="TAB"/>
    <s v="300 (450)"/>
    <m/>
    <n v="3"/>
    <s v="57510.00"/>
    <n v="172530"/>
    <s v="0.00"/>
    <n v="0"/>
    <n v="0"/>
    <n v="172530"/>
    <d v="2025-11-14T00:00:00"/>
    <s v="A"/>
    <d v="2025-11-14T00:00:00"/>
    <s v="K219"/>
    <n v="91256338"/>
    <s v="ANDRES MAURICIO JACOME"/>
    <s v="MEDICINA GENERAL"/>
    <s v="SENA-EVENTO"/>
    <x v="1"/>
    <n v="11012"/>
    <n v="42175"/>
    <x v="100"/>
    <x v="1"/>
    <s v="NIDIA"/>
    <s v="ROJAS FLOREZ"/>
    <n v="258738"/>
    <s v="TOUJEO 300UML SOLN INYECTABLE LAPICERA"/>
    <n v="1006181588"/>
    <s v="DAYANA CAICEDO RODRIGUEZ"/>
    <x v="100"/>
    <x v="5"/>
  </r>
  <r>
    <x v="101"/>
    <x v="4"/>
    <n v="2"/>
    <n v="1"/>
    <s v="890.303.208-5"/>
    <s v="CC"/>
    <n v="29088366"/>
    <s v="Contributivo"/>
    <s v="20039358-03"/>
    <n v="1019225"/>
    <n v="2"/>
    <n v="1"/>
    <s v="VALSARTAN 160 mg  "/>
    <s v="TAB"/>
    <s v="160 mg  "/>
    <m/>
    <n v="28"/>
    <s v="1596.00"/>
    <n v="44688"/>
    <s v="0.00"/>
    <n v="0"/>
    <n v="0"/>
    <n v="44688"/>
    <d v="2025-11-14T00:00:00"/>
    <s v="A"/>
    <d v="2025-11-14T00:00:00"/>
    <s v="I10X"/>
    <n v="1151959367"/>
    <s v="JUAN DAVID DIAZ RENDON"/>
    <s v="MEDICO GENERAL"/>
    <s v="SENA-EVENTO"/>
    <x v="1"/>
    <n v="11012"/>
    <n v="42176"/>
    <x v="101"/>
    <x v="1"/>
    <s v="ESTHER JULIA"/>
    <s v="PERDOMO ROJAS"/>
    <n v="89534"/>
    <s v="DIOVAN 160MG TABLETAS"/>
    <n v="31308162"/>
    <s v="MIRIAM YUDNERY BARRIOS"/>
    <x v="101"/>
    <x v="5"/>
  </r>
  <r>
    <x v="101"/>
    <x v="4"/>
    <n v="2"/>
    <n v="1"/>
    <s v="890.303.208-5"/>
    <s v="CC"/>
    <n v="29088366"/>
    <s v="Contributivo"/>
    <n v="888079"/>
    <n v="1019225"/>
    <n v="8"/>
    <n v="1"/>
    <s v="EN CASA MAS SEGURO NA"/>
    <s v="NA"/>
    <s v="NA"/>
    <m/>
    <n v="1"/>
    <s v="6630.00"/>
    <n v="5571"/>
    <s v="19.00"/>
    <n v="1059"/>
    <n v="0"/>
    <n v="6630"/>
    <d v="2025-11-14T00:00:00"/>
    <s v="A"/>
    <d v="2025-11-14T00:00:00"/>
    <s v="I10X"/>
    <n v="1151959367"/>
    <s v="JUAN DAVID DIAZ RENDON"/>
    <s v="MEDICO GENERAL"/>
    <s v="SENA-EVENTO"/>
    <x v="1"/>
    <n v="11012"/>
    <n v="42176"/>
    <x v="101"/>
    <x v="1"/>
    <s v="ESTHER JULIA"/>
    <s v="PERDOMO ROJAS"/>
    <n v="888079"/>
    <s v="SERVICIO D0MICILIO"/>
    <n v="31308162"/>
    <s v="MIRIAM YUDNERY BARRIOS"/>
    <x v="101"/>
    <x v="5"/>
  </r>
  <r>
    <x v="101"/>
    <x v="4"/>
    <n v="2"/>
    <n v="1"/>
    <s v="890.303.208-5"/>
    <s v="CC"/>
    <n v="29088366"/>
    <s v="Contributivo"/>
    <s v="20137227-01"/>
    <n v="10192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14T00:00:00"/>
    <s v="A"/>
    <d v="2025-11-14T00:00:00"/>
    <s v="I10X"/>
    <n v="1151959367"/>
    <s v="JUAN DAVID DIAZ RENDON"/>
    <s v="MEDICO GENERAL"/>
    <s v="SENA-EVENTO"/>
    <x v="1"/>
    <n v="11012"/>
    <n v="42176"/>
    <x v="101"/>
    <x v="1"/>
    <s v="ESTHER JULIA"/>
    <s v="PERDOMO ROJAS"/>
    <n v="298474"/>
    <s v="DEBLAX TECNOFARMA CAP 100000 UI CAJA"/>
    <n v="31308162"/>
    <s v="MIRIAM YUDNERY BARRIOS"/>
    <x v="101"/>
    <x v="5"/>
  </r>
  <r>
    <x v="101"/>
    <x v="4"/>
    <n v="2"/>
    <n v="1"/>
    <s v="890.303.208-5"/>
    <s v="CC"/>
    <n v="29088366"/>
    <s v="Contributivo"/>
    <s v="19908192-07"/>
    <n v="1019225"/>
    <n v="1"/>
    <n v="1"/>
    <s v="BISOPROLOL 2.5 mg"/>
    <s v="TAB"/>
    <s v="2.5 mg"/>
    <m/>
    <n v="30"/>
    <s v="350.00"/>
    <n v="10500"/>
    <s v="0.00"/>
    <n v="0"/>
    <n v="0"/>
    <n v="10500"/>
    <d v="2025-11-14T00:00:00"/>
    <s v="A"/>
    <d v="2025-11-14T00:00:00"/>
    <s v="I10X"/>
    <n v="1151959367"/>
    <s v="JUAN DAVID DIAZ RENDON"/>
    <s v="MEDICO GENERAL"/>
    <s v="SENA-EVENTO"/>
    <x v="1"/>
    <n v="11012"/>
    <n v="42176"/>
    <x v="101"/>
    <x v="1"/>
    <s v="ESTHER JULIA"/>
    <s v="PERDOMO ROJAS"/>
    <n v="214101"/>
    <s v="CONCOR 25MG TABLETAS"/>
    <n v="31308162"/>
    <s v="MIRIAM YUDNERY BARRIOS"/>
    <x v="101"/>
    <x v="5"/>
  </r>
  <r>
    <x v="101"/>
    <x v="4"/>
    <n v="2"/>
    <n v="1"/>
    <s v="890.303.208-5"/>
    <s v="CC"/>
    <n v="29088366"/>
    <s v="Contributivo"/>
    <s v="19989500-05"/>
    <n v="10192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14T00:00:00"/>
    <s v="A"/>
    <d v="2025-11-14T00:00:00"/>
    <s v="I10X"/>
    <n v="1151959367"/>
    <s v="JUAN DAVID DIAZ RENDON"/>
    <s v="MEDICO GENERAL"/>
    <s v="SENA-EVENTO"/>
    <x v="1"/>
    <n v="11012"/>
    <n v="42176"/>
    <x v="101"/>
    <x v="1"/>
    <s v="ESTHER JULIA"/>
    <s v="PERDOMO ROJAS"/>
    <n v="210753"/>
    <s v="CITRAGEL CAPSULAS"/>
    <n v="31308162"/>
    <s v="MIRIAM YUDNERY BARRIOS"/>
    <x v="101"/>
    <x v="5"/>
  </r>
  <r>
    <x v="102"/>
    <x v="4"/>
    <n v="2"/>
    <n v="1"/>
    <s v="890.303.208-5"/>
    <s v="CC"/>
    <n v="1108563699"/>
    <s v="Contributivo"/>
    <s v="20096938-03"/>
    <n v="1018725"/>
    <n v="2"/>
    <n v="1"/>
    <s v="VITAMINA D3 (COLECALCIFEROL) 2500 (1) U.I. (mg)"/>
    <s v="AMP"/>
    <s v="2500 (1) U.I. (mg)"/>
    <m/>
    <n v="4"/>
    <s v="18539.00"/>
    <n v="74156"/>
    <s v="0.00"/>
    <n v="0"/>
    <n v="0"/>
    <n v="74156"/>
    <d v="2025-11-14T00:00:00"/>
    <s v="A"/>
    <d v="2025-11-14T00:00:00"/>
    <s v="E559"/>
    <n v="91256338"/>
    <s v="ANDRES MAURICIO JACOME"/>
    <s v="MEDICINA GENERAL"/>
    <s v="SENA-EVENTO"/>
    <x v="1"/>
    <n v="11012"/>
    <n v="42177"/>
    <x v="102"/>
    <x v="1"/>
    <s v="NOAH"/>
    <s v="TROCHEZ JIMENEZ"/>
    <n v="281379"/>
    <s v="HISTOTAL 25000U EUROETIKA AMPOLLA BEBIBLE CAJA"/>
    <n v="31308162"/>
    <s v="MIRIAM YUDNERY BARRIOS"/>
    <x v="102"/>
    <x v="5"/>
  </r>
  <r>
    <x v="102"/>
    <x v="4"/>
    <n v="2"/>
    <n v="1"/>
    <s v="890.303.208-5"/>
    <s v="CC"/>
    <n v="1108563699"/>
    <s v="Contributivo"/>
    <s v="19924904-01"/>
    <n v="1018725"/>
    <n v="1"/>
    <n v="1"/>
    <s v="DESONIDA 0.05 g"/>
    <s v="SHAMP"/>
    <s v="0.05 g"/>
    <m/>
    <n v="1"/>
    <s v="52131.00"/>
    <n v="52131"/>
    <s v="0.00"/>
    <n v="0"/>
    <n v="0"/>
    <n v="52131"/>
    <d v="2025-11-14T00:00:00"/>
    <s v="A"/>
    <d v="2025-11-14T00:00:00"/>
    <s v="E559"/>
    <n v="91256338"/>
    <s v="ANDRES MAURICIO JACOME"/>
    <s v="MEDICINA GENERAL"/>
    <s v="SENA-EVENTO"/>
    <x v="1"/>
    <n v="11012"/>
    <n v="42177"/>
    <x v="102"/>
    <x v="1"/>
    <s v="NOAH"/>
    <s v="TROCHEZ JIMENEZ"/>
    <n v="77173"/>
    <s v="DESONIDA 005 EMULSION"/>
    <n v="31308162"/>
    <s v="MIRIAM YUDNERY BARRIOS"/>
    <x v="102"/>
    <x v="5"/>
  </r>
  <r>
    <x v="102"/>
    <x v="4"/>
    <n v="2"/>
    <n v="1"/>
    <s v="890.303.208-5"/>
    <s v="CC"/>
    <n v="1108563699"/>
    <s v="Contributivo"/>
    <s v="19931135-04"/>
    <n v="1018725"/>
    <n v="1"/>
    <n v="1"/>
    <s v="KETOCONAZOL 2 % (g/100 mL)"/>
    <s v="SHAMP"/>
    <s v="2 % (g/100 mL)"/>
    <m/>
    <n v="1"/>
    <s v="125116.00"/>
    <n v="125116"/>
    <s v="0.00"/>
    <n v="0"/>
    <n v="0"/>
    <n v="125116"/>
    <d v="2025-11-14T00:00:00"/>
    <s v="A"/>
    <d v="2025-11-14T00:00:00"/>
    <s v="E559"/>
    <n v="91256338"/>
    <s v="ANDRES MAURICIO JACOME"/>
    <s v="MEDICINA GENERAL"/>
    <s v="SENA-EVENTO"/>
    <x v="1"/>
    <n v="11012"/>
    <n v="42177"/>
    <x v="102"/>
    <x v="1"/>
    <s v="NOAH"/>
    <s v="TROCHEZ JIMENEZ"/>
    <n v="3281"/>
    <s v="KETOMED 2GR100ML SHAMPOO"/>
    <n v="31308162"/>
    <s v="MIRIAM YUDNERY BARRIOS"/>
    <x v="102"/>
    <x v="5"/>
  </r>
  <r>
    <x v="103"/>
    <x v="4"/>
    <n v="2"/>
    <n v="1"/>
    <s v="890.303.208-5"/>
    <s v="CC"/>
    <n v="6036827"/>
    <s v="Contributivo"/>
    <s v="19901852-02"/>
    <n v="1024625"/>
    <n v="1"/>
    <n v="1"/>
    <s v="TELMISARTAN 80 mg"/>
    <s v="TAB"/>
    <s v="80 mg"/>
    <m/>
    <n v="28"/>
    <s v="1043.00"/>
    <n v="29204"/>
    <s v="0.00"/>
    <n v="0"/>
    <n v="0"/>
    <n v="29204"/>
    <d v="2025-11-14T00:00:00"/>
    <s v="A"/>
    <d v="2025-11-14T00:00:00"/>
    <s v="I10X"/>
    <n v="91256338"/>
    <s v="ANDRES MAURICIO JACOME"/>
    <s v="MEDICINA GENERAL"/>
    <s v="SENA-EVENTO"/>
    <x v="1"/>
    <n v="11012"/>
    <n v="42179"/>
    <x v="103"/>
    <x v="1"/>
    <s v="SAMUEL"/>
    <s v="POLANIA CABRERA"/>
    <n v="155849"/>
    <s v="MICARDIS 80MG TABLETAS"/>
    <n v="6097884"/>
    <s v="LUIS EDUARDO PINEDA VANEGAS"/>
    <x v="103"/>
    <x v="5"/>
  </r>
  <r>
    <x v="103"/>
    <x v="4"/>
    <n v="2"/>
    <n v="1"/>
    <s v="890.303.208-5"/>
    <s v="CC"/>
    <n v="6036827"/>
    <s v="Contributivo"/>
    <n v="888079"/>
    <n v="1024625"/>
    <n v="8"/>
    <n v="1"/>
    <s v="EN CASA MAS SEGURO NA"/>
    <s v="NA"/>
    <s v="NA"/>
    <m/>
    <n v="1"/>
    <s v="6630.00"/>
    <n v="5571"/>
    <s v="19.00"/>
    <n v="1059"/>
    <n v="0"/>
    <n v="6630"/>
    <d v="2025-11-14T00:00:00"/>
    <s v="A"/>
    <d v="2025-11-14T00:00:00"/>
    <s v="I10X"/>
    <n v="91256338"/>
    <s v="ANDRES MAURICIO JACOME"/>
    <s v="MEDICINA GENERAL"/>
    <s v="SENA-EVENTO"/>
    <x v="1"/>
    <n v="11012"/>
    <n v="42179"/>
    <x v="103"/>
    <x v="1"/>
    <s v="SAMUEL"/>
    <s v="POLANIA CABRERA"/>
    <n v="888079"/>
    <s v="SERVICIO D0MICILIO"/>
    <n v="6097884"/>
    <s v="LUIS EDUARDO PINEDA VANEGAS"/>
    <x v="103"/>
    <x v="5"/>
  </r>
  <r>
    <x v="104"/>
    <x v="4"/>
    <n v="2"/>
    <n v="1"/>
    <s v="890.303.208-5"/>
    <s v="CC"/>
    <n v="1151937799"/>
    <s v="Contributivo"/>
    <s v="19988981-07"/>
    <n v="1027225"/>
    <n v="1"/>
    <n v="1"/>
    <s v="ARIPIPRAZOL 15 mg"/>
    <s v="TAB"/>
    <s v="15 mg"/>
    <m/>
    <n v="30"/>
    <s v="3024.00"/>
    <n v="90720"/>
    <s v="0.00"/>
    <n v="0"/>
    <n v="0"/>
    <n v="90720"/>
    <d v="2025-11-14T00:00:00"/>
    <s v="A"/>
    <d v="2025-11-14T00:00:00"/>
    <s v="F200"/>
    <n v="91256338"/>
    <s v="ANDRES MAURICIO JACOME"/>
    <s v="MEDICINA GENERAL"/>
    <s v="SENA-EVENTO"/>
    <x v="1"/>
    <n v="11012"/>
    <n v="42180"/>
    <x v="104"/>
    <x v="1"/>
    <s v="CRISTHIAN ADOLFO"/>
    <s v="DIAZ GUEVARA"/>
    <n v="270882"/>
    <s v="ARIPRAZOL 15MG TABLETAS CADA UNO"/>
    <n v="6097884"/>
    <s v="LUIS EDUARDO PINEDA VANEGAS"/>
    <x v="104"/>
    <x v="5"/>
  </r>
  <r>
    <x v="104"/>
    <x v="4"/>
    <n v="2"/>
    <n v="1"/>
    <s v="890.303.208-5"/>
    <s v="CC"/>
    <n v="1151937799"/>
    <s v="Contributivo"/>
    <s v="19973772-05"/>
    <n v="1027225"/>
    <n v="1"/>
    <n v="1"/>
    <s v="LEVOMEPROMAZINA 25 mg"/>
    <s v="TAB"/>
    <s v="25 mg"/>
    <m/>
    <n v="30"/>
    <s v="215.00"/>
    <n v="6450"/>
    <s v="0.00"/>
    <n v="0"/>
    <n v="0"/>
    <n v="6450"/>
    <d v="2025-11-14T00:00:00"/>
    <s v="A"/>
    <d v="2025-11-14T00:00:00"/>
    <s v="F200"/>
    <n v="91256338"/>
    <s v="ANDRES MAURICIO JACOME"/>
    <s v="MEDICINA GENERAL"/>
    <s v="SENA-EVENTO"/>
    <x v="1"/>
    <n v="11012"/>
    <n v="42180"/>
    <x v="104"/>
    <x v="1"/>
    <s v="CRISTHIAN ADOLFO"/>
    <s v="DIAZ GUEVARA"/>
    <n v="84937"/>
    <s v="LEVOMEPROMAZINA 25MG TABLETAS"/>
    <n v="6097884"/>
    <s v="LUIS EDUARDO PINEDA VANEGAS"/>
    <x v="104"/>
    <x v="5"/>
  </r>
  <r>
    <x v="105"/>
    <x v="4"/>
    <n v="2"/>
    <n v="1"/>
    <s v="890.303.208-5"/>
    <s v="CC"/>
    <n v="1112058615"/>
    <s v="Contributivo"/>
    <s v="20138398-05"/>
    <n v="984725"/>
    <n v="2"/>
    <n v="1"/>
    <s v="ACETAMINOFEN 500 mg"/>
    <s v="TAB"/>
    <s v="500 mg"/>
    <m/>
    <n v="10"/>
    <s v="782.00"/>
    <n v="7820"/>
    <s v="0.00"/>
    <n v="0"/>
    <n v="0"/>
    <n v="7820"/>
    <d v="2025-11-14T00:00:00"/>
    <s v="A"/>
    <d v="2025-11-14T00:00:00"/>
    <s v="J00X"/>
    <n v="1143859377"/>
    <s v="BLANCA CECILIA URRUTIA MOSQUERA"/>
    <s v="MEDICO GENERAL"/>
    <s v="SENA-EVENTO"/>
    <x v="1"/>
    <n v="11012"/>
    <n v="42181"/>
    <x v="105"/>
    <x v="2"/>
    <s v="EMMANUEL ENRIQUE"/>
    <s v="DINAS LEMOS"/>
    <n v="316305"/>
    <s v="DOLEX AVANZADO HALEON 500MG TABLETA BLISTER"/>
    <n v="1116234593"/>
    <s v="YEIMY LORENA GOMEZ MESA"/>
    <x v="105"/>
    <x v="5"/>
  </r>
  <r>
    <x v="105"/>
    <x v="4"/>
    <n v="2"/>
    <n v="1"/>
    <s v="890.303.208-5"/>
    <s v="CC"/>
    <n v="1112058615"/>
    <s v="Contributivo"/>
    <s v="19971179-11"/>
    <n v="984725"/>
    <n v="1"/>
    <n v="1"/>
    <s v="AMBROXOL 15 mg/5 mL (300 mg/100mL)"/>
    <s v="SOL ORA"/>
    <s v="15 mg/5 mL (300 mg/100mL)"/>
    <m/>
    <n v="1"/>
    <s v="39541.00"/>
    <n v="39541"/>
    <s v="0.00"/>
    <n v="0"/>
    <n v="0"/>
    <n v="39541"/>
    <d v="2025-11-14T00:00:00"/>
    <s v="A"/>
    <d v="2025-11-14T00:00:00"/>
    <s v="J00X"/>
    <n v="1143859377"/>
    <s v="BLANCA CECILIA URRUTIA MOSQUERA"/>
    <s v="MEDICO GENERAL"/>
    <s v="SENA-EVENTO"/>
    <x v="1"/>
    <n v="11012"/>
    <n v="42181"/>
    <x v="105"/>
    <x v="2"/>
    <s v="EMMANUEL ENRIQUE"/>
    <s v="DINAS LEMOS"/>
    <n v="140694"/>
    <s v="MUXOL FLEM NINO 120ML SOLUCION ORAL"/>
    <n v="1116234593"/>
    <s v="YEIMY LORENA GOMEZ MESA"/>
    <x v="105"/>
    <x v="5"/>
  </r>
  <r>
    <x v="106"/>
    <x v="15"/>
    <n v="2"/>
    <n v="1"/>
    <s v="890.303.208-5"/>
    <s v="CC"/>
    <n v="31145919"/>
    <s v="Contributivo"/>
    <s v="19937957-07"/>
    <n v="1031725"/>
    <n v="1"/>
    <n v="1"/>
    <s v="POLIETILENGLICOL 400 - PROPILENGLICOL 4 mg/mL - 3 mg/mL"/>
    <s v="SOL OFT"/>
    <s v="4 mg/mL - 3 mg/mL"/>
    <m/>
    <n v="1"/>
    <s v="49203.00"/>
    <n v="49203"/>
    <s v="0.00"/>
    <n v="0"/>
    <n v="0"/>
    <n v="49203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175575"/>
    <s v="SYSTANE 4MG3ML LUBRICANTE SOLUC OFTALMICA"/>
    <n v="1130947460"/>
    <s v="YAJAIRA CAICEDO VARGAS"/>
    <x v="106"/>
    <x v="15"/>
  </r>
  <r>
    <x v="106"/>
    <x v="15"/>
    <n v="2"/>
    <n v="1"/>
    <s v="890.303.208-5"/>
    <s v="CC"/>
    <n v="31145919"/>
    <s v="Contributivo"/>
    <n v="107586"/>
    <n v="1031725"/>
    <n v="1"/>
    <n v="1"/>
    <s v="ISPAGHULA HUSK (CASCARA DE SEMILLA DE PLANTAGO) 3.25 g/5 g (3.25 g/100 mL)"/>
    <s v="GRAN"/>
    <s v="3.25 g/5 g (3.25 g/100 mL)"/>
    <m/>
    <n v="1"/>
    <s v="40786.00"/>
    <n v="40786"/>
    <s v="0.00"/>
    <n v="0"/>
    <n v="0"/>
    <n v="40786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107586"/>
    <s v="FYBOFORT 200GR POLVO SUSP ORAL"/>
    <n v="1130947460"/>
    <s v="YAJAIRA CAICEDO VARGAS"/>
    <x v="106"/>
    <x v="15"/>
  </r>
  <r>
    <x v="106"/>
    <x v="15"/>
    <n v="2"/>
    <n v="1"/>
    <s v="890.303.208-5"/>
    <s v="CC"/>
    <n v="31145919"/>
    <s v="Contributivo"/>
    <s v="00200636-01"/>
    <n v="1031725"/>
    <n v="0"/>
    <n v="1"/>
    <s v="CLORURO DE SODIO 2.5 g"/>
    <s v="SOL REC"/>
    <s v="2.5 g"/>
    <m/>
    <n v="1"/>
    <s v="57023.00"/>
    <n v="57023"/>
    <s v="0.00"/>
    <n v="0"/>
    <n v="0"/>
    <n v="57023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100338"/>
    <s v="TRAVAD ENEM1000  SOLUCION"/>
    <n v="1130947460"/>
    <s v="YAJAIRA CAICEDO VARGAS"/>
    <x v="106"/>
    <x v="15"/>
  </r>
  <r>
    <x v="106"/>
    <x v="15"/>
    <n v="2"/>
    <n v="1"/>
    <s v="890.303.208-5"/>
    <s v="CC"/>
    <n v="31145919"/>
    <s v="Contributivo"/>
    <s v="00050476-12"/>
    <n v="1031725"/>
    <n v="0"/>
    <n v="1"/>
    <s v="POLIETILENGLICOL 3350 105 g"/>
    <s v="POL SOL"/>
    <s v="105 g"/>
    <m/>
    <n v="4"/>
    <s v="20938.00"/>
    <n v="83752"/>
    <s v="0.00"/>
    <n v="0"/>
    <n v="0"/>
    <n v="83752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77582"/>
    <s v="NULYTELY POLVO SOLUCION ORAL"/>
    <n v="1130947460"/>
    <s v="YAJAIRA CAICEDO VARGAS"/>
    <x v="106"/>
    <x v="15"/>
  </r>
  <r>
    <x v="106"/>
    <x v="15"/>
    <n v="2"/>
    <n v="1"/>
    <s v="890.303.208-5"/>
    <s v="CC"/>
    <n v="31145919"/>
    <s v="Contributivo"/>
    <s v="19901852-02"/>
    <n v="1031725"/>
    <n v="1"/>
    <n v="1"/>
    <s v="TELMISARTAN 80 mg"/>
    <s v="TAB"/>
    <s v="80 mg"/>
    <m/>
    <n v="28"/>
    <s v="1043.00"/>
    <n v="29204"/>
    <s v="0.00"/>
    <n v="0"/>
    <n v="0"/>
    <n v="29204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155849"/>
    <s v="MICARDIS 80MG TABLETAS"/>
    <n v="1130947460"/>
    <s v="YAJAIRA CAICEDO VARGAS"/>
    <x v="106"/>
    <x v="15"/>
  </r>
  <r>
    <x v="106"/>
    <x v="15"/>
    <n v="2"/>
    <n v="1"/>
    <s v="890.303.208-5"/>
    <s v="CC"/>
    <n v="31145919"/>
    <s v="Contributivo"/>
    <s v="19953922-01"/>
    <n v="1031725"/>
    <n v="1"/>
    <n v="1"/>
    <s v="BISACODILO 5 mg"/>
    <s v="TAB"/>
    <s v="5 mg"/>
    <m/>
    <n v="10"/>
    <s v="239.00"/>
    <n v="2390"/>
    <s v="0.00"/>
    <n v="0"/>
    <n v="0"/>
    <n v="239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310842"/>
    <s v="BISACODILO 5MG BUSSIE TABLETA CAJA"/>
    <n v="1130947460"/>
    <s v="YAJAIRA CAICEDO VARGAS"/>
    <x v="106"/>
    <x v="15"/>
  </r>
  <r>
    <x v="106"/>
    <x v="15"/>
    <n v="2"/>
    <n v="1"/>
    <s v="890.303.208-5"/>
    <s v="CC"/>
    <n v="31145919"/>
    <s v="Contributivo"/>
    <s v="20208850-01"/>
    <n v="1031725"/>
    <n v="2"/>
    <n v="1"/>
    <s v="PANCREATINA - LEVOSULPIRIDA -SIMETICONA 150 mg - 80 mg - 25 mg"/>
    <s v="CAP"/>
    <s v="150 mg - 80 mg - 25 mg"/>
    <m/>
    <n v="60"/>
    <s v="1460.00"/>
    <n v="87600"/>
    <s v="0.00"/>
    <n v="0"/>
    <n v="0"/>
    <n v="8760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312761"/>
    <s v="CYNETIC PRO 150 TECNOQUIMICAS 8025MGCAPSULA CAJA"/>
    <n v="1130947460"/>
    <s v="YAJAIRA CAICEDO VARGAS"/>
    <x v="106"/>
    <x v="15"/>
  </r>
  <r>
    <x v="106"/>
    <x v="15"/>
    <n v="2"/>
    <n v="1"/>
    <s v="890.303.208-5"/>
    <s v="CC"/>
    <n v="31145919"/>
    <s v="Contributivo"/>
    <s v="20138398-05"/>
    <n v="1031725"/>
    <n v="2"/>
    <n v="1"/>
    <s v="ACETAMINOFEN 500 mg"/>
    <s v="TAB"/>
    <s v="500 mg"/>
    <m/>
    <n v="30"/>
    <s v="782.00"/>
    <n v="23460"/>
    <s v="0.00"/>
    <n v="0"/>
    <n v="0"/>
    <n v="2346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316305"/>
    <s v="DOLEX AVANZADO HALEON 500MG TABLETA BLISTER"/>
    <n v="1130947460"/>
    <s v="YAJAIRA CAICEDO VARGAS"/>
    <x v="106"/>
    <x v="15"/>
  </r>
  <r>
    <x v="106"/>
    <x v="15"/>
    <n v="2"/>
    <n v="1"/>
    <s v="890.303.208-5"/>
    <s v="CC"/>
    <n v="31145919"/>
    <s v="Contributivo"/>
    <s v="20058288-09"/>
    <n v="1031725"/>
    <n v="2"/>
    <n v="1"/>
    <s v="DICLOFENACO 2 (2.32)"/>
    <s v="TAB"/>
    <s v="2 (2.32)"/>
    <m/>
    <n v="1"/>
    <s v="93107.00"/>
    <n v="93107"/>
    <s v="0.00"/>
    <n v="0"/>
    <n v="0"/>
    <n v="93107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242837"/>
    <s v="VOLTAREN 100GR EMULGEL FORT GEL"/>
    <n v="1130947460"/>
    <s v="YAJAIRA CAICEDO VARGAS"/>
    <x v="106"/>
    <x v="15"/>
  </r>
  <r>
    <x v="106"/>
    <x v="15"/>
    <n v="2"/>
    <n v="1"/>
    <s v="890.303.208-5"/>
    <s v="CC"/>
    <n v="31145919"/>
    <s v="Contributivo"/>
    <s v="19998174-06"/>
    <n v="10317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290377"/>
    <s v="FLEXTRIL C MSM NOVAMED INT P150012001400 CADA UN"/>
    <n v="1130947460"/>
    <s v="YAJAIRA CAICEDO VARGAS"/>
    <x v="106"/>
    <x v="15"/>
  </r>
  <r>
    <x v="106"/>
    <x v="15"/>
    <n v="2"/>
    <n v="1"/>
    <s v="890.303.208-5"/>
    <s v="CC"/>
    <n v="31145919"/>
    <s v="Contributivo"/>
    <s v="20198104-01"/>
    <n v="1031725"/>
    <n v="2"/>
    <n v="1"/>
    <s v="PANTOPRAZOL 40 mg"/>
    <s v="TLR"/>
    <s v="40 mg"/>
    <m/>
    <n v="30"/>
    <s v="4805.00"/>
    <n v="144150"/>
    <s v="0.00"/>
    <n v="0"/>
    <n v="0"/>
    <n v="14415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308733"/>
    <s v="ZOLEM 40MG TECNOQUIMICAS TABLETA LIBRET CAJA"/>
    <n v="1130947460"/>
    <s v="YAJAIRA CAICEDO VARGAS"/>
    <x v="106"/>
    <x v="15"/>
  </r>
  <r>
    <x v="106"/>
    <x v="15"/>
    <n v="2"/>
    <n v="1"/>
    <s v="890.303.208-5"/>
    <s v="CC"/>
    <n v="31145919"/>
    <s v="Contributivo"/>
    <s v="19939513-44"/>
    <n v="1031725"/>
    <n v="1"/>
    <n v="1"/>
    <s v="BENZOCAINA - CETILPIRIDINIO CLORURO 10 mg - 1.4 mg"/>
    <s v="TAB"/>
    <s v="10 mg - 1.4 mg"/>
    <m/>
    <n v="12"/>
    <s v="1642.00"/>
    <n v="19704"/>
    <s v="0.00"/>
    <n v="0"/>
    <n v="0"/>
    <n v="19704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55957"/>
    <s v="NORAVER CEREZA TABLETAS"/>
    <n v="1130947460"/>
    <s v="YAJAIRA CAICEDO VARGAS"/>
    <x v="106"/>
    <x v="15"/>
  </r>
  <r>
    <x v="106"/>
    <x v="15"/>
    <n v="2"/>
    <n v="1"/>
    <s v="890.303.208-5"/>
    <s v="CC"/>
    <n v="31145919"/>
    <s v="Contributivo"/>
    <s v="20027038-03"/>
    <n v="10317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5T00:00:00"/>
    <s v="A"/>
    <d v="2025-11-15T00:00:00"/>
    <s v="K295"/>
    <s v="0857/95"/>
    <s v="ANDRES MAURICIO JACOME REY"/>
    <s v="MEDICINA GENERAL"/>
    <s v="SENA-EVENTO"/>
    <x v="1"/>
    <n v="11012"/>
    <n v="42183"/>
    <x v="106"/>
    <x v="2"/>
    <s v="SOBEYDA"/>
    <s v="ORTEGA DE HERRE"/>
    <n v="238602"/>
    <s v="GAVISCON DOBLE ACCION SUSPENSION ORAL"/>
    <n v="1130947460"/>
    <s v="YAJAIRA CAICEDO VARGAS"/>
    <x v="106"/>
    <x v="15"/>
  </r>
  <r>
    <x v="107"/>
    <x v="14"/>
    <n v="2"/>
    <n v="1"/>
    <s v="890.303.208-5"/>
    <s v="CC"/>
    <n v="29220050"/>
    <s v="Contributivo"/>
    <s v="00206776-12"/>
    <n v="1033325"/>
    <n v="0"/>
    <n v="1"/>
    <s v="LEVOTIROXINA 75 mcg"/>
    <s v="TAB"/>
    <s v="75 mcg"/>
    <m/>
    <n v="50"/>
    <s v="378.00"/>
    <n v="18900"/>
    <s v="0.00"/>
    <n v="0"/>
    <n v="0"/>
    <n v="1890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238594"/>
    <s v="EUTHYROX 75MCG TABLETA"/>
    <n v="6097884"/>
    <s v="LUIS EDUARDO PINEDA VANEGAS"/>
    <x v="107"/>
    <x v="14"/>
  </r>
  <r>
    <x v="107"/>
    <x v="14"/>
    <n v="2"/>
    <n v="1"/>
    <s v="890.303.208-5"/>
    <s v="CC"/>
    <n v="29220050"/>
    <s v="Contributivo"/>
    <s v="00033788-04"/>
    <n v="1033325"/>
    <n v="0"/>
    <n v="1"/>
    <s v="METOPROLOL SUCCINATO 100 mg"/>
    <s v="TAB LPR"/>
    <s v="100 mg"/>
    <m/>
    <n v="30"/>
    <s v="1235.00"/>
    <n v="37050"/>
    <s v="0.00"/>
    <n v="0"/>
    <n v="0"/>
    <n v="3705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238728"/>
    <s v="BETALOC ZOK 100MG TABLETAS"/>
    <n v="6097884"/>
    <s v="LUIS EDUARDO PINEDA VANEGAS"/>
    <x v="107"/>
    <x v="14"/>
  </r>
  <r>
    <x v="107"/>
    <x v="14"/>
    <n v="2"/>
    <n v="1"/>
    <s v="890.303.208-5"/>
    <s v="CC"/>
    <n v="29220050"/>
    <s v="Contributivo"/>
    <n v="888079"/>
    <n v="1033325"/>
    <n v="8"/>
    <n v="1"/>
    <s v="EN CASA MAS SEGURO NA"/>
    <s v="NA"/>
    <s v="NA"/>
    <m/>
    <n v="1"/>
    <s v="6630.00"/>
    <n v="5571"/>
    <s v="19.00"/>
    <n v="1059"/>
    <n v="0"/>
    <n v="663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888079"/>
    <s v="SERVICIO D0MICILIO"/>
    <n v="6097884"/>
    <s v="LUIS EDUARDO PINEDA VANEGAS"/>
    <x v="107"/>
    <x v="14"/>
  </r>
  <r>
    <x v="107"/>
    <x v="14"/>
    <n v="2"/>
    <n v="1"/>
    <s v="890.303.208-5"/>
    <s v="CC"/>
    <n v="29220050"/>
    <s v="Contributivo"/>
    <s v="20044615-04"/>
    <n v="1033325"/>
    <n v="2"/>
    <n v="1"/>
    <s v="CALCIO CITRATO - VITAMINA D3 (COLECALCIFEROL) 1500 mg - 200 U.I. "/>
    <s v="TAB"/>
    <s v="1500 mg - 200 U.I. "/>
    <m/>
    <n v="30"/>
    <s v="157.00"/>
    <n v="4710"/>
    <s v="0.00"/>
    <n v="0"/>
    <n v="0"/>
    <n v="471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285712"/>
    <s v="OROCAL D  TABLETA CADA UNO"/>
    <n v="6097884"/>
    <s v="LUIS EDUARDO PINEDA VANEGAS"/>
    <x v="107"/>
    <x v="14"/>
  </r>
  <r>
    <x v="107"/>
    <x v="14"/>
    <n v="2"/>
    <n v="1"/>
    <s v="890.303.208-5"/>
    <s v="CC"/>
    <n v="29220050"/>
    <s v="Contributivo"/>
    <s v="20029235-10"/>
    <n v="1033325"/>
    <n v="2"/>
    <n v="1"/>
    <s v="RIVAROXABAN 20 mg"/>
    <s v="TAB"/>
    <s v="20 mg"/>
    <m/>
    <n v="30"/>
    <s v="7432.00"/>
    <n v="222960"/>
    <s v="0.00"/>
    <n v="0"/>
    <n v="0"/>
    <n v="22296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303108"/>
    <s v="XARELTO 20MG BAYER    INT COMPRIMIDO RECU CADA UNO"/>
    <n v="6097884"/>
    <s v="LUIS EDUARDO PINEDA VANEGAS"/>
    <x v="107"/>
    <x v="14"/>
  </r>
  <r>
    <x v="107"/>
    <x v="14"/>
    <n v="2"/>
    <n v="1"/>
    <s v="890.303.208-5"/>
    <s v="CC"/>
    <n v="29220050"/>
    <s v="Contributivo"/>
    <s v="20126621-02"/>
    <n v="1033325"/>
    <n v="2"/>
    <n v="1"/>
    <s v="POLIETILENGLICOL 3350 100 g"/>
    <s v="POL SOL"/>
    <s v="100 g"/>
    <m/>
    <n v="30"/>
    <s v="9125.00"/>
    <n v="273750"/>
    <s v="0.00"/>
    <n v="0"/>
    <n v="0"/>
    <n v="27375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254942"/>
    <s v="PEG POLIET 3350 POLVO SOBRE"/>
    <n v="6097884"/>
    <s v="LUIS EDUARDO PINEDA VANEGAS"/>
    <x v="107"/>
    <x v="14"/>
  </r>
  <r>
    <x v="107"/>
    <x v="14"/>
    <n v="2"/>
    <n v="1"/>
    <s v="890.303.208-5"/>
    <s v="CC"/>
    <n v="29220050"/>
    <s v="Contributivo"/>
    <s v="20077311-03"/>
    <n v="1033325"/>
    <n v="2"/>
    <n v="1"/>
    <s v="VALSARTAN - CLORTALIDONA 80 - 12.5"/>
    <s v="TAB"/>
    <s v="80 - 12.5"/>
    <m/>
    <n v="30"/>
    <s v="2625.00"/>
    <n v="78750"/>
    <s v="0.00"/>
    <n v="0"/>
    <n v="0"/>
    <n v="78750"/>
    <d v="2025-11-15T00:00:00"/>
    <s v="A"/>
    <d v="2025-11-15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262817"/>
    <s v="BRASARTAN CTDN TAB 80MG125MG CAJ"/>
    <n v="6097884"/>
    <s v="LUIS EDUARDO PINEDA VANEGAS"/>
    <x v="107"/>
    <x v="14"/>
  </r>
  <r>
    <x v="107"/>
    <x v="14"/>
    <n v="2"/>
    <n v="1"/>
    <s v="890.303.208-5"/>
    <s v="CC"/>
    <n v="29220050"/>
    <s v="Contributivo"/>
    <s v="19995116-04"/>
    <n v="1033325"/>
    <n v="1"/>
    <n v="1"/>
    <s v="ROSUVASTATINA 20 mg"/>
    <s v="TAB"/>
    <s v="20 mg"/>
    <m/>
    <n v="30"/>
    <s v="9734.00"/>
    <n v="292020"/>
    <s v="0.00"/>
    <n v="0"/>
    <n v="0"/>
    <n v="292020"/>
    <d v="2025-11-21T00:00:00"/>
    <s v="A"/>
    <d v="2025-11-21T00:00:00"/>
    <s v="E02X"/>
    <n v="91256338"/>
    <s v="ANDRES MAURICIO JACOME"/>
    <s v="MEDICINA GENERAL"/>
    <s v="SENA-EVENTO"/>
    <x v="1"/>
    <n v="11012"/>
    <n v="42185"/>
    <x v="107"/>
    <x v="1"/>
    <s v="CRISTOBALINA"/>
    <s v="GAMBOA DE PORTO"/>
    <n v="175066"/>
    <s v="ROSUVAX 20MG TABLETAS"/>
    <n v="1006181588"/>
    <s v="DAYANA CAICEDO RODRIGUEZ"/>
    <x v="107"/>
    <x v="14"/>
  </r>
  <r>
    <x v="108"/>
    <x v="15"/>
    <n v="2"/>
    <n v="1"/>
    <s v="890.303.208-5"/>
    <s v="CC"/>
    <n v="29042357"/>
    <s v="Contributivo"/>
    <s v="19982562-08"/>
    <n v="1027825"/>
    <n v="1"/>
    <n v="1"/>
    <s v="LIDOCAINA 5 % (700 mg)"/>
    <s v="PAR"/>
    <s v="5 % (700 mg)"/>
    <m/>
    <n v="15"/>
    <s v="8048.00"/>
    <n v="120720"/>
    <s v="0.00"/>
    <n v="0"/>
    <n v="0"/>
    <n v="120720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315366"/>
    <s v="VERSATIS 5 GRUNHENTAL INT PARCHES 700MG SACHET"/>
    <n v="31308162"/>
    <s v="MIRIAM YUDNERY BARRIOS"/>
    <x v="108"/>
    <x v="15"/>
  </r>
  <r>
    <x v="108"/>
    <x v="15"/>
    <n v="2"/>
    <n v="1"/>
    <s v="890.303.208-5"/>
    <s v="CC"/>
    <n v="29042357"/>
    <s v="Contributivo"/>
    <s v="20138398-05"/>
    <n v="1027825"/>
    <n v="2"/>
    <n v="1"/>
    <s v="ACETAMINOFEN 500 mg"/>
    <s v="TAB"/>
    <s v="500 mg"/>
    <m/>
    <n v="60"/>
    <s v="782.00"/>
    <n v="46920"/>
    <s v="0.00"/>
    <n v="0"/>
    <n v="0"/>
    <n v="46920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316305"/>
    <s v="DOLEX AVANZADO HALEON 500MG TABLETA BLISTER"/>
    <n v="31308162"/>
    <s v="MIRIAM YUDNERY BARRIOS"/>
    <x v="108"/>
    <x v="15"/>
  </r>
  <r>
    <x v="108"/>
    <x v="15"/>
    <n v="2"/>
    <n v="1"/>
    <s v="890.303.208-5"/>
    <s v="CC"/>
    <n v="29042357"/>
    <s v="Contributivo"/>
    <s v="19940333-05"/>
    <n v="1027825"/>
    <n v="1"/>
    <n v="1"/>
    <s v="NITAZOXANIDA 500 mg "/>
    <s v="TAB"/>
    <s v="500 mg "/>
    <m/>
    <n v="6"/>
    <s v="24470.00"/>
    <n v="146820"/>
    <s v="0.00"/>
    <n v="0"/>
    <n v="0"/>
    <n v="146820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113319"/>
    <s v="CELECTAN 500MG TABLETAS"/>
    <n v="31308162"/>
    <s v="MIRIAM YUDNERY BARRIOS"/>
    <x v="108"/>
    <x v="15"/>
  </r>
  <r>
    <x v="108"/>
    <x v="15"/>
    <n v="2"/>
    <n v="1"/>
    <s v="890.303.208-5"/>
    <s v="CC"/>
    <n v="29042357"/>
    <s v="Contributivo"/>
    <s v="19995113-13"/>
    <n v="1027825"/>
    <n v="1"/>
    <n v="1"/>
    <s v="QUETIAPINA 25 mg"/>
    <s v="TAB"/>
    <s v="25 mg"/>
    <m/>
    <n v="30"/>
    <s v="407.00"/>
    <n v="12210"/>
    <s v="0.00"/>
    <n v="0"/>
    <n v="0"/>
    <n v="12210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314943"/>
    <s v="QUETIAPINA 25MG TECNOQUIMICAS TABLETA CAJA"/>
    <n v="31308162"/>
    <s v="MIRIAM YUDNERY BARRIOS"/>
    <x v="108"/>
    <x v="15"/>
  </r>
  <r>
    <x v="108"/>
    <x v="15"/>
    <n v="2"/>
    <n v="1"/>
    <s v="890.303.208-5"/>
    <s v="CC"/>
    <n v="29042357"/>
    <s v="Contributivo"/>
    <s v="00219368-06"/>
    <n v="1027825"/>
    <n v="0"/>
    <n v="1"/>
    <s v="ACICLOVIR 5 %"/>
    <s v="UNG TOP"/>
    <n v="0.05"/>
    <m/>
    <n v="1"/>
    <s v="46261.00"/>
    <n v="46261"/>
    <s v="0.00"/>
    <n v="0"/>
    <n v="0"/>
    <n v="46261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1322"/>
    <s v="VIREX 50G 15G UNGUENTO TOPICO"/>
    <n v="31308162"/>
    <s v="MIRIAM YUDNERY BARRIOS"/>
    <x v="108"/>
    <x v="15"/>
  </r>
  <r>
    <x v="108"/>
    <x v="15"/>
    <n v="2"/>
    <n v="1"/>
    <s v="890.303.208-5"/>
    <s v="CC"/>
    <n v="29042357"/>
    <s v="Contributivo"/>
    <s v="19915315-02"/>
    <n v="1027825"/>
    <n v="1"/>
    <n v="1"/>
    <s v="NEBIVOLOL 5 mg"/>
    <s v="TAB"/>
    <s v="5 mg"/>
    <m/>
    <n v="28"/>
    <s v="1848.00"/>
    <n v="51744"/>
    <s v="0.00"/>
    <n v="0"/>
    <n v="0"/>
    <n v="51744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269026"/>
    <s v="NEBILET 5MG TABLETAS CADA UNO"/>
    <n v="31308162"/>
    <s v="MIRIAM YUDNERY BARRIOS"/>
    <x v="108"/>
    <x v="15"/>
  </r>
  <r>
    <x v="108"/>
    <x v="15"/>
    <n v="2"/>
    <n v="1"/>
    <s v="890.303.208-5"/>
    <s v="CC"/>
    <n v="29042357"/>
    <s v="Contributivo"/>
    <n v="888079"/>
    <n v="1027825"/>
    <n v="8"/>
    <n v="1"/>
    <s v="EN CASA MAS SEGURO NA"/>
    <s v="NA"/>
    <s v="NA"/>
    <m/>
    <n v="1"/>
    <s v="6630.00"/>
    <n v="5571"/>
    <s v="19.00"/>
    <n v="1059"/>
    <n v="0"/>
    <n v="6630"/>
    <d v="2025-11-15T00:00:00"/>
    <s v="A"/>
    <d v="2025-11-15T00:00:00"/>
    <s v="I10X"/>
    <n v="91256338"/>
    <s v="ANDRES MAURICIO JACOME"/>
    <s v="MEDICINA GENERAL"/>
    <s v="SENA-EVENTO"/>
    <x v="1"/>
    <n v="11012"/>
    <n v="42190"/>
    <x v="108"/>
    <x v="1"/>
    <s v="MARIA LUCIA"/>
    <s v="DURAN POLO"/>
    <n v="888079"/>
    <s v="SERVICIO D0MICILIO"/>
    <n v="31308162"/>
    <s v="MIRIAM YUDNERY BARRIOS"/>
    <x v="108"/>
    <x v="15"/>
  </r>
  <r>
    <x v="109"/>
    <x v="15"/>
    <n v="2"/>
    <n v="1"/>
    <s v="890.303.208-5"/>
    <s v="CC"/>
    <n v="31263487"/>
    <s v="Contributivo"/>
    <s v="20208850-01"/>
    <n v="1018425"/>
    <n v="2"/>
    <n v="1"/>
    <s v="PANCREATINA - LEVOSULPIRIDA -SIMETICONA 150 mg - 80 mg - 25 mg"/>
    <s v="CAP"/>
    <s v="150 mg - 80 mg - 25 mg"/>
    <m/>
    <n v="60"/>
    <s v="1460.00"/>
    <n v="87600"/>
    <s v="0.00"/>
    <n v="0"/>
    <n v="0"/>
    <n v="8760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312761"/>
    <s v="CYNETIC PRO 150 TECNOQUIMICAS 8025MGCAPSULA CAJA"/>
    <n v="31308162"/>
    <s v="MIRIAM YUDNERY BARRIOS"/>
    <x v="109"/>
    <x v="15"/>
  </r>
  <r>
    <x v="109"/>
    <x v="15"/>
    <n v="2"/>
    <n v="1"/>
    <s v="890.303.208-5"/>
    <s v="CC"/>
    <n v="31263487"/>
    <s v="Contributivo"/>
    <s v="20110698-03"/>
    <n v="10184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302928"/>
    <s v="DAFLON 1000 MG SERVIER TABLETA RECUBIE CAJA"/>
    <n v="31308162"/>
    <s v="MIRIAM YUDNERY BARRIOS"/>
    <x v="109"/>
    <x v="15"/>
  </r>
  <r>
    <x v="109"/>
    <x v="15"/>
    <n v="2"/>
    <n v="1"/>
    <s v="890.303.208-5"/>
    <s v="CC"/>
    <n v="31263487"/>
    <s v="Contributivo"/>
    <s v="20136874-01"/>
    <n v="1018425"/>
    <n v="2"/>
    <n v="1"/>
    <s v="ETORICOXIB 120 mg"/>
    <s v="TAB"/>
    <s v="120 mg"/>
    <m/>
    <n v="10"/>
    <s v="6476.00"/>
    <n v="64760"/>
    <s v="0.00"/>
    <n v="0"/>
    <n v="0"/>
    <n v="6476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298375"/>
    <s v="DAVINTEX SCANDINAVIA TAB 120MG CAJA"/>
    <n v="31308162"/>
    <s v="MIRIAM YUDNERY BARRIOS"/>
    <x v="109"/>
    <x v="15"/>
  </r>
  <r>
    <x v="109"/>
    <x v="15"/>
    <n v="2"/>
    <n v="1"/>
    <s v="890.303.208-5"/>
    <s v="CC"/>
    <n v="31263487"/>
    <s v="Contributivo"/>
    <s v="20114360-02"/>
    <n v="1018425"/>
    <n v="2"/>
    <n v="1"/>
    <s v="PROBIOTICOS (MULTIFLORA PLUS) 1 X 10 8"/>
    <s v="POL"/>
    <s v="1 X 10 8"/>
    <m/>
    <n v="10"/>
    <s v="10977.00"/>
    <n v="109770"/>
    <s v="0.00"/>
    <n v="0"/>
    <n v="0"/>
    <n v="10977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308282"/>
    <s v="MULTIFLORA MEGALABS POLVO SOBRE"/>
    <n v="31308162"/>
    <s v="MIRIAM YUDNERY BARRIOS"/>
    <x v="109"/>
    <x v="15"/>
  </r>
  <r>
    <x v="109"/>
    <x v="15"/>
    <n v="2"/>
    <n v="1"/>
    <s v="890.303.208-5"/>
    <s v="CC"/>
    <n v="31263487"/>
    <s v="Contributivo"/>
    <s v="20039245-02"/>
    <n v="1018425"/>
    <n v="2"/>
    <n v="1"/>
    <s v="VITAMINA B6 (PIRIDOXINA) - VITAMINA B1 (TIAMINA) - VITAMINA  100 mg/2 mL - 100 mg/2 mL - 10"/>
    <s v="SOL INY"/>
    <s v="100 mg/2 mL - 100 mg/2 mL - 10"/>
    <m/>
    <n v="3"/>
    <s v="40043.00"/>
    <n v="120129"/>
    <s v="0.00"/>
    <n v="0"/>
    <n v="0"/>
    <n v="120129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226539"/>
    <s v="NEUROBION DC SOLUCION INYECTABLE"/>
    <n v="31308162"/>
    <s v="MIRIAM YUDNERY BARRIOS"/>
    <x v="109"/>
    <x v="15"/>
  </r>
  <r>
    <x v="109"/>
    <x v="15"/>
    <n v="2"/>
    <n v="1"/>
    <s v="890.303.208-5"/>
    <s v="CC"/>
    <n v="31263487"/>
    <s v="Contributivo"/>
    <s v="20079140-10"/>
    <n v="1018425"/>
    <n v="2"/>
    <n v="1"/>
    <s v="DEXLANSOPRAZOL 30 mg"/>
    <s v="TAB"/>
    <s v="30 mg"/>
    <m/>
    <n v="30"/>
    <s v="10037.00"/>
    <n v="301110"/>
    <s v="0.00"/>
    <n v="0"/>
    <n v="0"/>
    <n v="30111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278151"/>
    <s v="DEXLANZOPRAL 30 SCANDINAVIA CAP GASTRO DUAL CAJA"/>
    <n v="31308162"/>
    <s v="MIRIAM YUDNERY BARRIOS"/>
    <x v="109"/>
    <x v="15"/>
  </r>
  <r>
    <x v="109"/>
    <x v="15"/>
    <n v="2"/>
    <n v="1"/>
    <s v="890.303.208-5"/>
    <s v="CC"/>
    <n v="31263487"/>
    <s v="Contributivo"/>
    <s v="00040974-19"/>
    <n v="1018425"/>
    <n v="0"/>
    <n v="1"/>
    <s v="BENCIDAMINA (BENZIDAMINA) 1.5 mg/mL"/>
    <s v="SOL BUC"/>
    <s v="1.5 mg/mL"/>
    <m/>
    <n v="1"/>
    <s v="61681.00"/>
    <n v="61681"/>
    <s v="0.00"/>
    <n v="0"/>
    <n v="0"/>
    <n v="61681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3146"/>
    <s v="BENZIRIN VERDE 15MGML SOLUCION BUCAL"/>
    <n v="31308162"/>
    <s v="MIRIAM YUDNERY BARRIOS"/>
    <x v="109"/>
    <x v="15"/>
  </r>
  <r>
    <x v="109"/>
    <x v="15"/>
    <n v="2"/>
    <n v="1"/>
    <s v="890.303.208-5"/>
    <s v="CC"/>
    <n v="31263487"/>
    <s v="Contributivo"/>
    <n v="888079"/>
    <n v="1018425"/>
    <n v="8"/>
    <n v="1"/>
    <s v="EN CASA MAS SEGURO NA"/>
    <s v="NA"/>
    <s v="NA"/>
    <m/>
    <n v="1"/>
    <s v="6630.00"/>
    <n v="5571"/>
    <s v="19.00"/>
    <n v="1059"/>
    <n v="0"/>
    <n v="6630"/>
    <d v="2025-11-15T00:00:00"/>
    <s v="A"/>
    <d v="2025-11-15T00:00:00"/>
    <s v="M150"/>
    <n v="91256338"/>
    <s v="ANDRES MAURICIO JACOME"/>
    <s v="MEDICINA GENERAL"/>
    <s v="SENA-EVENTO"/>
    <x v="1"/>
    <n v="11012"/>
    <n v="42192"/>
    <x v="109"/>
    <x v="1"/>
    <s v="LUCIA"/>
    <s v="GARCIA DE MURCI"/>
    <n v="888079"/>
    <s v="SERVICIO D0MICILIO"/>
    <n v="31308162"/>
    <s v="MIRIAM YUDNERY BARRIOS"/>
    <x v="109"/>
    <x v="15"/>
  </r>
  <r>
    <x v="110"/>
    <x v="15"/>
    <n v="2"/>
    <n v="1"/>
    <s v="890.303.208-5"/>
    <s v="CC"/>
    <n v="31157724"/>
    <s v="Contributivo"/>
    <s v="19933487-13"/>
    <n v="1029125"/>
    <n v="1"/>
    <n v="1"/>
    <s v="CLOPIDOGREL 75 mg"/>
    <s v="TAB"/>
    <s v="75 mg"/>
    <m/>
    <n v="30"/>
    <s v="1044.00"/>
    <n v="31320"/>
    <s v="0.00"/>
    <n v="0"/>
    <n v="0"/>
    <n v="3132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311624"/>
    <s v="CLOPIDOGREL MK 75MG TABLETA CAJA"/>
    <n v="1006181588"/>
    <s v="DAYANA CAICEDO RODRIGUEZ"/>
    <x v="110"/>
    <x v="15"/>
  </r>
  <r>
    <x v="110"/>
    <x v="15"/>
    <n v="2"/>
    <n v="1"/>
    <s v="890.303.208-5"/>
    <s v="CC"/>
    <n v="31157724"/>
    <s v="Contributivo"/>
    <s v="20043340-18"/>
    <n v="1029125"/>
    <n v="2"/>
    <n v="1"/>
    <s v="ROSUVASTATINA - EZETIMIBA 40 mg - 10 mg"/>
    <s v="TAB"/>
    <s v="40 mg - 10 mg"/>
    <m/>
    <n v="30"/>
    <s v="5425.00"/>
    <n v="162750"/>
    <s v="0.00"/>
    <n v="0"/>
    <n v="0"/>
    <n v="16275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316113"/>
    <s v="ROSUVINA E LEGRAND 1040 TABLETA CAJA"/>
    <n v="1006181588"/>
    <s v="DAYANA CAICEDO RODRIGUEZ"/>
    <x v="110"/>
    <x v="15"/>
  </r>
  <r>
    <x v="110"/>
    <x v="15"/>
    <n v="2"/>
    <n v="1"/>
    <s v="890.303.208-5"/>
    <s v="CC"/>
    <n v="31157724"/>
    <s v="Contributivo"/>
    <s v="19953919-08"/>
    <n v="1029125"/>
    <n v="1"/>
    <n v="1"/>
    <s v="ESOMEPRAZOL 40 mg"/>
    <s v="TAB"/>
    <s v="40 mg"/>
    <m/>
    <n v="30"/>
    <s v="2654.00"/>
    <n v="79620"/>
    <s v="0.00"/>
    <n v="0"/>
    <n v="0"/>
    <n v="7962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273804"/>
    <s v="ESOMEPRAZOL 40MG TECNOQUIMICAS TABLETA RECUBIE CAJA"/>
    <n v="1006181588"/>
    <s v="DAYANA CAICEDO RODRIGUEZ"/>
    <x v="110"/>
    <x v="15"/>
  </r>
  <r>
    <x v="110"/>
    <x v="15"/>
    <n v="2"/>
    <n v="1"/>
    <s v="890.303.208-5"/>
    <s v="CC"/>
    <n v="31157724"/>
    <s v="Contributivo"/>
    <s v="19965499-11"/>
    <n v="1029125"/>
    <n v="1"/>
    <n v="1"/>
    <s v="LOSARTAN 50 mg"/>
    <s v="TAB"/>
    <s v="50 mg"/>
    <m/>
    <n v="30"/>
    <s v="51.00"/>
    <n v="1530"/>
    <s v="0.00"/>
    <n v="0"/>
    <n v="0"/>
    <n v="153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228807"/>
    <s v="LOSARTAN 50MG TABLETA"/>
    <n v="1006181588"/>
    <s v="DAYANA CAICEDO RODRIGUEZ"/>
    <x v="110"/>
    <x v="15"/>
  </r>
  <r>
    <x v="110"/>
    <x v="15"/>
    <n v="2"/>
    <n v="1"/>
    <s v="890.303.208-5"/>
    <s v="CC"/>
    <n v="31157724"/>
    <s v="Contributivo"/>
    <s v="20138398-05"/>
    <n v="1029125"/>
    <n v="2"/>
    <n v="1"/>
    <s v="ACETAMINOFEN 500 mg"/>
    <s v="TAB"/>
    <s v="500 mg"/>
    <m/>
    <n v="30"/>
    <s v="782.00"/>
    <n v="23460"/>
    <s v="0.00"/>
    <n v="0"/>
    <n v="0"/>
    <n v="2346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316305"/>
    <s v="DOLEX AVANZADO HALEON 500MG TABLETA BLISTER"/>
    <n v="1006181588"/>
    <s v="DAYANA CAICEDO RODRIGUEZ"/>
    <x v="110"/>
    <x v="15"/>
  </r>
  <r>
    <x v="110"/>
    <x v="15"/>
    <n v="2"/>
    <n v="1"/>
    <s v="890.303.208-5"/>
    <s v="CC"/>
    <n v="31157724"/>
    <s v="Contributivo"/>
    <n v="888079"/>
    <n v="1029125"/>
    <n v="8"/>
    <n v="1"/>
    <s v="EN CASA MAS SEGURO NA"/>
    <s v="NA"/>
    <s v="NA"/>
    <m/>
    <n v="1"/>
    <s v="6630.00"/>
    <n v="5571"/>
    <s v="19.00"/>
    <n v="1059"/>
    <n v="0"/>
    <n v="663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888079"/>
    <s v="SERVICIO D0MICILIO"/>
    <n v="1006181588"/>
    <s v="DAYANA CAICEDO RODRIGUEZ"/>
    <x v="110"/>
    <x v="15"/>
  </r>
  <r>
    <x v="110"/>
    <x v="15"/>
    <n v="2"/>
    <n v="1"/>
    <s v="890.303.208-5"/>
    <s v="CC"/>
    <n v="31157724"/>
    <s v="Contributivo"/>
    <s v="01983281-03"/>
    <n v="1029125"/>
    <n v="0"/>
    <n v="1"/>
    <s v="ACIDO ACETILSALICILICO 100 mg"/>
    <s v="TLR"/>
    <s v="100 mg"/>
    <m/>
    <n v="30"/>
    <s v="2322.00"/>
    <n v="69660"/>
    <s v="0.00"/>
    <n v="0"/>
    <n v="0"/>
    <n v="6966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118102"/>
    <s v="CARDIOASPIR 100MG TABLETA"/>
    <n v="1006181588"/>
    <s v="DAYANA CAICEDO RODRIGUEZ"/>
    <x v="110"/>
    <x v="15"/>
  </r>
  <r>
    <x v="110"/>
    <x v="15"/>
    <n v="2"/>
    <n v="1"/>
    <s v="890.303.208-5"/>
    <s v="CC"/>
    <n v="31157724"/>
    <s v="Contributivo"/>
    <s v="19976365-11"/>
    <n v="1029125"/>
    <n v="1"/>
    <n v="1"/>
    <s v="LEVOTIROXINA 50 mcg"/>
    <s v="TAB"/>
    <s v="50 mcg"/>
    <m/>
    <n v="50"/>
    <s v="990.00"/>
    <n v="49500"/>
    <s v="0.00"/>
    <n v="0"/>
    <n v="0"/>
    <n v="49500"/>
    <d v="2025-11-15T00:00:00"/>
    <s v="A"/>
    <d v="2025-11-15T00:00:00"/>
    <s v="I219"/>
    <n v="91256338"/>
    <s v="ANDRES MAURICIO JACOME"/>
    <s v="MEDICINA GENERAL"/>
    <s v="SENA-EVENTO"/>
    <x v="1"/>
    <n v="11012"/>
    <n v="42195"/>
    <x v="110"/>
    <x v="1"/>
    <s v="LUCERO"/>
    <s v="PRADO BUENO"/>
    <n v="104519"/>
    <s v="EUTIROX 50 MCG TABLETAS"/>
    <n v="1006181588"/>
    <s v="DAYANA CAICEDO RODRIGUEZ"/>
    <x v="110"/>
    <x v="15"/>
  </r>
  <r>
    <x v="111"/>
    <x v="12"/>
    <n v="2"/>
    <n v="1"/>
    <s v="890.303.208-5"/>
    <s v="CC"/>
    <n v="25261797"/>
    <s v="Contributivo"/>
    <s v="19980067-02"/>
    <n v="1027625"/>
    <n v="1"/>
    <n v="1"/>
    <s v="TELMISARTAN 80 mg"/>
    <s v="TAB"/>
    <s v="80 mg"/>
    <m/>
    <n v="30"/>
    <s v="1013.00"/>
    <n v="30390"/>
    <s v="0.00"/>
    <n v="0"/>
    <n v="0"/>
    <n v="30390"/>
    <d v="2025-11-15T00:00:00"/>
    <s v="A"/>
    <d v="2025-11-15T00:00:00"/>
    <s v="E039"/>
    <n v="91256338"/>
    <s v="ANDRES MAURICIO JACOME"/>
    <s v="MEDICINA GENERAL"/>
    <s v="SENA-EVENTO"/>
    <x v="1"/>
    <n v="11012"/>
    <n v="42196"/>
    <x v="111"/>
    <x v="1"/>
    <s v="NOHEMI"/>
    <s v="BENAVIDES DE IL"/>
    <n v="221254"/>
    <s v="XIFEN 80MG TABLETAS"/>
    <n v="1006181588"/>
    <s v="DAYANA CAICEDO RODRIGUEZ"/>
    <x v="111"/>
    <x v="12"/>
  </r>
  <r>
    <x v="111"/>
    <x v="12"/>
    <n v="2"/>
    <n v="1"/>
    <s v="890.303.208-5"/>
    <s v="CC"/>
    <n v="25261797"/>
    <s v="Contributivo"/>
    <s v="19930433-06"/>
    <n v="1027625"/>
    <n v="1"/>
    <n v="1"/>
    <s v="LEVOTIROXINA 125 mcg"/>
    <s v="TAB"/>
    <s v="125 mcg"/>
    <m/>
    <n v="90"/>
    <s v="1292.00"/>
    <n v="116280"/>
    <s v="0.00"/>
    <n v="0"/>
    <n v="0"/>
    <n v="116280"/>
    <d v="2025-11-15T00:00:00"/>
    <s v="A"/>
    <d v="2025-11-15T00:00:00"/>
    <s v="E039"/>
    <n v="91256338"/>
    <s v="ANDRES MAURICIO JACOME"/>
    <s v="MEDICINA GENERAL"/>
    <s v="SENA-EVENTO"/>
    <x v="1"/>
    <n v="11012"/>
    <n v="42196"/>
    <x v="111"/>
    <x v="1"/>
    <s v="NOHEMI"/>
    <s v="BENAVIDES DE IL"/>
    <n v="301890"/>
    <s v="SYNTHROID LAFRANCOL INT TAB 125MCG FRASCO"/>
    <n v="1006181588"/>
    <s v="DAYANA CAICEDO RODRIGUEZ"/>
    <x v="111"/>
    <x v="12"/>
  </r>
  <r>
    <x v="111"/>
    <x v="12"/>
    <n v="2"/>
    <n v="1"/>
    <s v="890.303.208-5"/>
    <s v="CC"/>
    <n v="25261797"/>
    <s v="Contributivo"/>
    <n v="888079"/>
    <n v="1027625"/>
    <n v="8"/>
    <n v="1"/>
    <s v="EN CASA MAS SEGURO NA"/>
    <s v="NA"/>
    <s v="NA"/>
    <m/>
    <n v="1"/>
    <s v="6630.00"/>
    <n v="5571"/>
    <s v="19.00"/>
    <n v="1059"/>
    <n v="0"/>
    <n v="6630"/>
    <d v="2025-11-15T00:00:00"/>
    <s v="A"/>
    <d v="2025-11-15T00:00:00"/>
    <s v="E039"/>
    <n v="91256338"/>
    <s v="ANDRES MAURICIO JACOME"/>
    <s v="MEDICINA GENERAL"/>
    <s v="SENA-EVENTO"/>
    <x v="1"/>
    <n v="11012"/>
    <n v="42196"/>
    <x v="111"/>
    <x v="1"/>
    <s v="NOHEMI"/>
    <s v="BENAVIDES DE IL"/>
    <n v="888079"/>
    <s v="SERVICIO D0MICILIO"/>
    <n v="1006181588"/>
    <s v="DAYANA CAICEDO RODRIGUEZ"/>
    <x v="111"/>
    <x v="12"/>
  </r>
  <r>
    <x v="111"/>
    <x v="12"/>
    <n v="2"/>
    <n v="1"/>
    <s v="890.303.208-5"/>
    <s v="CC"/>
    <n v="25261797"/>
    <s v="Contributivo"/>
    <s v="00055895-06"/>
    <n v="1027625"/>
    <n v="0"/>
    <n v="1"/>
    <s v="AMLODIPINO 5 mg"/>
    <s v="TAB"/>
    <s v="5 mg"/>
    <m/>
    <n v="30"/>
    <s v="26.00"/>
    <n v="780"/>
    <s v="0.00"/>
    <n v="0"/>
    <n v="0"/>
    <n v="780"/>
    <d v="2025-11-15T00:00:00"/>
    <s v="A"/>
    <d v="2025-11-15T00:00:00"/>
    <s v="E039"/>
    <n v="91256338"/>
    <s v="ANDRES MAURICIO JACOME"/>
    <s v="MEDICINA GENERAL"/>
    <s v="SENA-EVENTO"/>
    <x v="1"/>
    <n v="11012"/>
    <n v="42196"/>
    <x v="111"/>
    <x v="1"/>
    <s v="NOHEMI"/>
    <s v="BENAVIDES DE IL"/>
    <n v="274866"/>
    <s v="AMLODIPINO 5MG TABLETAS"/>
    <n v="1006181588"/>
    <s v="DAYANA CAICEDO RODRIGUEZ"/>
    <x v="111"/>
    <x v="12"/>
  </r>
  <r>
    <x v="111"/>
    <x v="12"/>
    <n v="2"/>
    <n v="1"/>
    <s v="890.303.208-5"/>
    <s v="CC"/>
    <n v="25261797"/>
    <s v="Contributivo"/>
    <s v="19963298-02"/>
    <n v="1027625"/>
    <n v="1"/>
    <n v="1"/>
    <s v="LEFLUNOMIDA 20 mg"/>
    <s v="CAP"/>
    <s v="20 mg"/>
    <m/>
    <n v="30"/>
    <s v="6453.00"/>
    <n v="193590"/>
    <s v="0.00"/>
    <n v="0"/>
    <n v="0"/>
    <n v="193590"/>
    <d v="2025-11-18T00:00:00"/>
    <s v="A"/>
    <d v="2025-11-18T00:00:00"/>
    <s v="E039"/>
    <n v="91256338"/>
    <s v="ANDRES MAURICIO JACOME"/>
    <s v="MEDICINA GENERAL"/>
    <s v="SENA-EVENTO"/>
    <x v="1"/>
    <n v="11012"/>
    <n v="42196"/>
    <x v="111"/>
    <x v="1"/>
    <s v="NOHEMI"/>
    <s v="BENAVIDES DE IL"/>
    <n v="162218"/>
    <s v="INFLAXEN 20MG TABLETAS"/>
    <n v="1006181588"/>
    <s v="DAYANA CAICEDO RODRIGUEZ"/>
    <x v="111"/>
    <x v="12"/>
  </r>
  <r>
    <x v="112"/>
    <x v="15"/>
    <n v="2"/>
    <n v="1"/>
    <s v="890.303.208-5"/>
    <s v="CC"/>
    <n v="31232761"/>
    <s v="Contributivo"/>
    <s v="00230337-01"/>
    <n v="1021625"/>
    <n v="0"/>
    <n v="1"/>
    <s v="TOBRAMICINA - DEXAMETASONA 0.3 % - 0.1 %"/>
    <s v="UNG OFT"/>
    <s v="0.3 % - 0.1 %"/>
    <m/>
    <n v="1"/>
    <s v="94859.00"/>
    <n v="94859"/>
    <s v="0.00"/>
    <n v="0"/>
    <n v="0"/>
    <n v="94859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138208"/>
    <s v="TRAZIDEX UNGENA UNGUENTO OFTALM"/>
    <n v="1006181588"/>
    <s v="DAYANA CAICEDO RODRIGUEZ"/>
    <x v="112"/>
    <x v="15"/>
  </r>
  <r>
    <x v="112"/>
    <x v="15"/>
    <n v="2"/>
    <n v="1"/>
    <s v="890.303.208-5"/>
    <s v="CC"/>
    <n v="31232761"/>
    <s v="Contributivo"/>
    <s v="19965663-01"/>
    <n v="1021625"/>
    <n v="1"/>
    <n v="1"/>
    <s v="CARBOXIMETILCELULOSA SODICA 5 mg/mL (0.5 %)"/>
    <s v="SOL OFT"/>
    <s v="5 mg/mL (0.5 %)"/>
    <m/>
    <n v="1"/>
    <s v="83333.00"/>
    <n v="83333"/>
    <s v="0.00"/>
    <n v="0"/>
    <n v="0"/>
    <n v="83333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161911"/>
    <s v="TEARSO 5MG SOLUCION OFTALMIC"/>
    <n v="1006181588"/>
    <s v="DAYANA CAICEDO RODRIGUEZ"/>
    <x v="112"/>
    <x v="15"/>
  </r>
  <r>
    <x v="112"/>
    <x v="15"/>
    <n v="2"/>
    <n v="1"/>
    <s v="890.303.208-5"/>
    <s v="CC"/>
    <n v="31232761"/>
    <s v="Contributivo"/>
    <s v="20110698-03"/>
    <n v="10216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302928"/>
    <s v="DAFLON 1000 MG SERVIER TABLETA RECUBIE CAJA"/>
    <n v="1006181588"/>
    <s v="DAYANA CAICEDO RODRIGUEZ"/>
    <x v="112"/>
    <x v="15"/>
  </r>
  <r>
    <x v="112"/>
    <x v="15"/>
    <n v="2"/>
    <n v="1"/>
    <s v="890.303.208-5"/>
    <s v="CC"/>
    <n v="31232761"/>
    <s v="Contributivo"/>
    <s v="20104115-04"/>
    <n v="1021625"/>
    <n v="2"/>
    <n v="1"/>
    <s v="VITAMINA D3 (COLECALCIFEROL) 700"/>
    <s v="TAB"/>
    <n v="700"/>
    <m/>
    <n v="4"/>
    <s v="1191.00"/>
    <n v="4764"/>
    <s v="0.00"/>
    <n v="0"/>
    <n v="0"/>
    <n v="4764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275046"/>
    <s v="DEFEROL 7000UI CAPSULA BLANDA"/>
    <n v="1006181588"/>
    <s v="DAYANA CAICEDO RODRIGUEZ"/>
    <x v="112"/>
    <x v="15"/>
  </r>
  <r>
    <x v="112"/>
    <x v="15"/>
    <n v="2"/>
    <n v="1"/>
    <s v="890.303.208-5"/>
    <s v="CC"/>
    <n v="31232761"/>
    <s v="Contributivo"/>
    <s v="20138398-05"/>
    <n v="1021625"/>
    <n v="2"/>
    <n v="1"/>
    <s v="ACETAMINOFEN 500 mg"/>
    <s v="TAB"/>
    <s v="500 mg"/>
    <m/>
    <n v="30"/>
    <s v="782.00"/>
    <n v="23460"/>
    <s v="0.00"/>
    <n v="0"/>
    <n v="0"/>
    <n v="23460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316305"/>
    <s v="DOLEX AVANZADO HALEON 500MG TABLETA BLISTER"/>
    <n v="1006181588"/>
    <s v="DAYANA CAICEDO RODRIGUEZ"/>
    <x v="112"/>
    <x v="15"/>
  </r>
  <r>
    <x v="112"/>
    <x v="15"/>
    <n v="2"/>
    <n v="1"/>
    <s v="890.303.208-5"/>
    <s v="CC"/>
    <n v="31232761"/>
    <s v="Contributivo"/>
    <s v="20126621-02"/>
    <n v="1021625"/>
    <n v="2"/>
    <n v="1"/>
    <s v="POLIETILENGLICOL 3350 100 g"/>
    <s v="POL SOL"/>
    <s v="100 g"/>
    <m/>
    <n v="36"/>
    <s v="9125.00"/>
    <n v="328500"/>
    <s v="0.00"/>
    <n v="0"/>
    <n v="0"/>
    <n v="328500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254942"/>
    <s v="PEG POLIET 3350 POLVO SOBRE"/>
    <n v="1006181588"/>
    <s v="DAYANA CAICEDO RODRIGUEZ"/>
    <x v="112"/>
    <x v="15"/>
  </r>
  <r>
    <x v="112"/>
    <x v="15"/>
    <n v="2"/>
    <n v="1"/>
    <s v="890.303.208-5"/>
    <s v="CC"/>
    <n v="31232761"/>
    <s v="Contributivo"/>
    <s v="20044923-06"/>
    <n v="1021625"/>
    <n v="2"/>
    <n v="1"/>
    <s v="ALGINATO DE SODIO - CALCIO (CARBONATO) - SODIO BICARBONATO 5 g/100 mL - 3.25 g/100 mL - 2"/>
    <s v="SUSP OR"/>
    <s v="5 g/100 mL - 3.25 g/100 mL - 2"/>
    <m/>
    <n v="24"/>
    <s v="4200.00"/>
    <n v="100800"/>
    <s v="0.00"/>
    <n v="0"/>
    <n v="0"/>
    <n v="100800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295269"/>
    <s v="GAVISCON MENTA RECKITT SUSPDOBACCION CAJAX12SAC"/>
    <n v="1006181588"/>
    <s v="DAYANA CAICEDO RODRIGUEZ"/>
    <x v="112"/>
    <x v="15"/>
  </r>
  <r>
    <x v="112"/>
    <x v="15"/>
    <n v="2"/>
    <n v="1"/>
    <s v="890.303.208-5"/>
    <s v="CC"/>
    <n v="31232761"/>
    <s v="Contributivo"/>
    <s v="20055155-01"/>
    <n v="1021625"/>
    <n v="2"/>
    <n v="1"/>
    <s v="MOMETASONA 0.05 g/100 mL (0.05 %)"/>
    <s v="SUSP NA"/>
    <s v="0.05 g/100 mL (0.05 %)"/>
    <m/>
    <n v="1"/>
    <s v="103886.00"/>
    <n v="103886"/>
    <s v="0.00"/>
    <n v="0"/>
    <n v="0"/>
    <n v="103886"/>
    <d v="2025-11-15T00:00:00"/>
    <s v="A"/>
    <d v="2025-11-15T00:00:00"/>
    <s v="K219"/>
    <n v="91256338"/>
    <s v="ANDRES MAURICIO JACOME"/>
    <s v="MEDICINA GENERAL"/>
    <s v="SENA-EVENTO"/>
    <x v="1"/>
    <n v="11012"/>
    <n v="42198"/>
    <x v="112"/>
    <x v="1"/>
    <s v="MARIA RUBY"/>
    <s v="MARIN -"/>
    <n v="230723"/>
    <s v="METASPRAY 50MCG SPRAY SUSPENSION NASAL"/>
    <n v="1006181588"/>
    <s v="DAYANA CAICEDO RODRIGUEZ"/>
    <x v="112"/>
    <x v="15"/>
  </r>
  <r>
    <x v="113"/>
    <x v="12"/>
    <n v="2"/>
    <n v="1"/>
    <s v="890.303.208-5"/>
    <s v="CC"/>
    <n v="19340057"/>
    <s v="Contributivo"/>
    <s v="20110698-03"/>
    <n v="10367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18T00:00:00"/>
    <s v="A"/>
    <d v="2025-11-18T00:00:00"/>
    <s v="I839"/>
    <n v="1143859377"/>
    <s v="BLANCA CECILIA URRUTIA MOSQUERA"/>
    <s v="MEDICO GENERAL"/>
    <s v="SENA-EVENTO"/>
    <x v="1"/>
    <n v="11012"/>
    <n v="42214"/>
    <x v="113"/>
    <x v="1"/>
    <s v="RICARDO"/>
    <s v="CHAVEZ MORENO"/>
    <n v="302928"/>
    <s v="DAFLON 1000 MG SERVIER TABLETA RECUBIE CAJA"/>
    <n v="1006181588"/>
    <s v="DAYANA CAICEDO RODRIGUEZ"/>
    <x v="113"/>
    <x v="12"/>
  </r>
  <r>
    <x v="113"/>
    <x v="12"/>
    <n v="2"/>
    <n v="1"/>
    <s v="890.303.208-5"/>
    <s v="CC"/>
    <n v="19340057"/>
    <s v="Contributivo"/>
    <s v="19984678-01"/>
    <n v="1036725"/>
    <n v="1"/>
    <n v="1"/>
    <s v="TAMSULOSINA 0.4 mg"/>
    <s v="TAB"/>
    <s v="0.4 mg"/>
    <m/>
    <n v="30"/>
    <s v="2049.00"/>
    <n v="61470"/>
    <s v="0.00"/>
    <n v="0"/>
    <n v="0"/>
    <n v="61470"/>
    <d v="2025-11-18T00:00:00"/>
    <s v="A"/>
    <d v="2025-11-18T00:00:00"/>
    <s v="I839"/>
    <n v="1143859377"/>
    <s v="BLANCA CECILIA URRUTIA MOSQUERA"/>
    <s v="MEDICO GENERAL"/>
    <s v="SENA-EVENTO"/>
    <x v="1"/>
    <n v="11012"/>
    <n v="42214"/>
    <x v="113"/>
    <x v="1"/>
    <s v="RICARDO"/>
    <s v="CHAVEZ MORENO"/>
    <n v="174118"/>
    <s v="TAMSULOSINA 04MG CAPSULAS"/>
    <n v="1006181588"/>
    <s v="DAYANA CAICEDO RODRIGUEZ"/>
    <x v="113"/>
    <x v="12"/>
  </r>
  <r>
    <x v="114"/>
    <x v="12"/>
    <n v="2"/>
    <n v="1"/>
    <s v="890.303.208-5"/>
    <s v="CC"/>
    <n v="1112058616"/>
    <s v="Contributivo"/>
    <s v="20138398-05"/>
    <n v="984325"/>
    <n v="2"/>
    <n v="1"/>
    <s v="ACETAMINOFEN 500 mg"/>
    <s v="TAB"/>
    <s v="500 mg"/>
    <m/>
    <n v="20"/>
    <s v="782.00"/>
    <n v="15640"/>
    <s v="0.00"/>
    <n v="0"/>
    <n v="0"/>
    <n v="15640"/>
    <d v="2025-11-18T00:00:00"/>
    <s v="A"/>
    <d v="2025-11-18T00:00:00"/>
    <s v="J209"/>
    <n v="1143859377"/>
    <s v="BLANCA CECILIA URRUTIA MOSQUERA"/>
    <s v="MEDICO GENERAL"/>
    <s v="SENA-EVENTO"/>
    <x v="1"/>
    <n v="11012"/>
    <n v="42217"/>
    <x v="114"/>
    <x v="2"/>
    <s v="JUAN JOSE"/>
    <s v="DINAS LEMOS"/>
    <n v="316305"/>
    <s v="DOLEX AVANZADO HALEON 500MG TABLETA BLISTER"/>
    <n v="1116234593"/>
    <s v="YEIMY LORENA GOMEZ MESA"/>
    <x v="114"/>
    <x v="12"/>
  </r>
  <r>
    <x v="114"/>
    <x v="12"/>
    <n v="2"/>
    <n v="1"/>
    <s v="890.303.208-5"/>
    <s v="CC"/>
    <n v="1112058616"/>
    <s v="Contributivo"/>
    <s v="19925053-03"/>
    <n v="984325"/>
    <n v="1"/>
    <n v="1"/>
    <s v="SALBUTAMOL 100 mcg/dosis (0.14 %)"/>
    <s v="AER"/>
    <s v="100 mcg/dosis (0.14 %)"/>
    <m/>
    <n v="1"/>
    <s v="24429.00"/>
    <n v="24429"/>
    <s v="0.00"/>
    <n v="0"/>
    <n v="0"/>
    <n v="24429"/>
    <d v="2025-11-18T00:00:00"/>
    <s v="A"/>
    <d v="2025-11-18T00:00:00"/>
    <s v="J209"/>
    <n v="1143859377"/>
    <s v="BLANCA CECILIA URRUTIA MOSQUERA"/>
    <s v="MEDICO GENERAL"/>
    <s v="SENA-EVENTO"/>
    <x v="1"/>
    <n v="11012"/>
    <n v="42217"/>
    <x v="114"/>
    <x v="2"/>
    <s v="JUAN JOSE"/>
    <s v="DINAS LEMOS"/>
    <n v="86075"/>
    <s v="SALBUTAMOL  INHALADOR 200DOSIS"/>
    <n v="1116234593"/>
    <s v="YEIMY LORENA GOMEZ MESA"/>
    <x v="114"/>
    <x v="12"/>
  </r>
  <r>
    <x v="114"/>
    <x v="12"/>
    <n v="2"/>
    <n v="1"/>
    <s v="890.303.208-5"/>
    <s v="CC"/>
    <n v="1112058616"/>
    <s v="Contributivo"/>
    <s v="19971179-11"/>
    <n v="984325"/>
    <n v="1"/>
    <n v="1"/>
    <s v="AMBROXOL 15 mg/5 mL (300 mg/100mL)"/>
    <s v="SOL ORA"/>
    <s v="15 mg/5 mL (300 mg/100mL)"/>
    <m/>
    <n v="1"/>
    <s v="39541.00"/>
    <n v="39541"/>
    <s v="0.00"/>
    <n v="0"/>
    <n v="0"/>
    <n v="39541"/>
    <d v="2025-11-18T00:00:00"/>
    <s v="A"/>
    <d v="2025-11-18T00:00:00"/>
    <s v="J209"/>
    <n v="1143859377"/>
    <s v="BLANCA CECILIA URRUTIA MOSQUERA"/>
    <s v="MEDICO GENERAL"/>
    <s v="SENA-EVENTO"/>
    <x v="1"/>
    <n v="11012"/>
    <n v="42217"/>
    <x v="114"/>
    <x v="2"/>
    <s v="JUAN JOSE"/>
    <s v="DINAS LEMOS"/>
    <n v="140694"/>
    <s v="MUXOL FLEM NINO 120ML SOLUCION ORAL"/>
    <n v="1116234593"/>
    <s v="YEIMY LORENA GOMEZ MESA"/>
    <x v="114"/>
    <x v="12"/>
  </r>
  <r>
    <x v="115"/>
    <x v="12"/>
    <n v="2"/>
    <n v="1"/>
    <s v="890.303.208-5"/>
    <s v="CC"/>
    <n v="38993310"/>
    <s v="Contributivo"/>
    <s v="20052598-02"/>
    <n v="1037325"/>
    <n v="2"/>
    <n v="1"/>
    <s v="HIDROSMINA 200 mg"/>
    <s v="CAP"/>
    <s v="200 mg"/>
    <m/>
    <n v="30"/>
    <s v="662.00"/>
    <n v="19860"/>
    <s v="0.00"/>
    <n v="0"/>
    <n v="0"/>
    <n v="1986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247918"/>
    <s v="VENOSMIL 200MG CAPSULA"/>
    <n v="1006181588"/>
    <s v="DAYANA CAICEDO RODRIGUEZ"/>
    <x v="115"/>
    <x v="12"/>
  </r>
  <r>
    <x v="115"/>
    <x v="12"/>
    <n v="2"/>
    <n v="1"/>
    <s v="890.303.208-5"/>
    <s v="CC"/>
    <n v="38993310"/>
    <s v="Contributivo"/>
    <s v="00051359-01"/>
    <n v="1037325"/>
    <n v="0"/>
    <n v="1"/>
    <s v="PIRACETAM 800 mg"/>
    <s v="TAB"/>
    <s v="800 mg"/>
    <m/>
    <n v="30"/>
    <s v="1703.00"/>
    <n v="51090"/>
    <s v="0.00"/>
    <n v="0"/>
    <n v="0"/>
    <n v="5109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2442"/>
    <s v="NEUROBASAL 800MG TABLETAS"/>
    <n v="1006181588"/>
    <s v="DAYANA CAICEDO RODRIGUEZ"/>
    <x v="115"/>
    <x v="12"/>
  </r>
  <r>
    <x v="115"/>
    <x v="12"/>
    <n v="2"/>
    <n v="1"/>
    <s v="890.303.208-5"/>
    <s v="CC"/>
    <n v="38993310"/>
    <s v="Contributivo"/>
    <s v="00226033-04"/>
    <n v="1037325"/>
    <n v="0"/>
    <n v="1"/>
    <s v="IRBESARTAN 300 mg"/>
    <s v="TAB"/>
    <s v="300 mg"/>
    <m/>
    <n v="28"/>
    <s v="1491.00"/>
    <n v="41748"/>
    <s v="0.00"/>
    <n v="0"/>
    <n v="0"/>
    <n v="41748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75586"/>
    <s v="APROVEL 300MG TABLETAS"/>
    <n v="1006181588"/>
    <s v="DAYANA CAICEDO RODRIGUEZ"/>
    <x v="115"/>
    <x v="12"/>
  </r>
  <r>
    <x v="115"/>
    <x v="12"/>
    <n v="2"/>
    <n v="1"/>
    <s v="890.303.208-5"/>
    <s v="CC"/>
    <n v="38993310"/>
    <s v="Contributivo"/>
    <s v="19940656-07"/>
    <n v="10373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154996"/>
    <s v="BIOCALCIUM D POLVO SUSPENS ORAL"/>
    <n v="1006181588"/>
    <s v="DAYANA CAICEDO RODRIGUEZ"/>
    <x v="115"/>
    <x v="12"/>
  </r>
  <r>
    <x v="115"/>
    <x v="12"/>
    <n v="2"/>
    <n v="1"/>
    <s v="890.303.208-5"/>
    <s v="CC"/>
    <n v="38993310"/>
    <s v="Contributivo"/>
    <s v="19937141-17"/>
    <n v="1037325"/>
    <n v="1"/>
    <n v="1"/>
    <s v="OXAPROZINA 600 mg  "/>
    <s v="TAB"/>
    <s v="600 mg  "/>
    <m/>
    <n v="10"/>
    <s v="4962.00"/>
    <n v="49620"/>
    <s v="0.00"/>
    <n v="0"/>
    <n v="0"/>
    <n v="4962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155193"/>
    <s v="DILOX 600MG TABLETAS"/>
    <n v="1006181588"/>
    <s v="DAYANA CAICEDO RODRIGUEZ"/>
    <x v="115"/>
    <x v="12"/>
  </r>
  <r>
    <x v="115"/>
    <x v="12"/>
    <n v="2"/>
    <n v="1"/>
    <s v="890.303.208-5"/>
    <s v="CC"/>
    <n v="38993310"/>
    <s v="Contributivo"/>
    <s v="19930432-06"/>
    <n v="1037325"/>
    <n v="1"/>
    <n v="1"/>
    <s v="LEVOTIROXINA 112 mcg"/>
    <s v="TAB"/>
    <s v="112 mcg"/>
    <m/>
    <n v="90"/>
    <s v="1441.00"/>
    <n v="129690"/>
    <s v="0.00"/>
    <n v="0"/>
    <n v="0"/>
    <n v="12969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301781"/>
    <s v="SYNTHROID LAFRANCOL TABLETA 112MCG FRASCO"/>
    <n v="1006181588"/>
    <s v="DAYANA CAICEDO RODRIGUEZ"/>
    <x v="115"/>
    <x v="12"/>
  </r>
  <r>
    <x v="115"/>
    <x v="12"/>
    <n v="2"/>
    <n v="1"/>
    <s v="890.303.208-5"/>
    <s v="CC"/>
    <n v="38993310"/>
    <s v="Contributivo"/>
    <s v="20104115-04"/>
    <n v="1037325"/>
    <n v="2"/>
    <n v="1"/>
    <s v="VITAMINA D3 (COLECALCIFEROL) 700"/>
    <s v="TAB"/>
    <n v="700"/>
    <m/>
    <n v="4"/>
    <s v="1191.00"/>
    <n v="4764"/>
    <s v="0.00"/>
    <n v="0"/>
    <n v="0"/>
    <n v="4764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275046"/>
    <s v="DEFEROL 7000UI CAPSULA BLANDA"/>
    <n v="1006181588"/>
    <s v="DAYANA CAICEDO RODRIGUEZ"/>
    <x v="115"/>
    <x v="12"/>
  </r>
  <r>
    <x v="115"/>
    <x v="12"/>
    <n v="2"/>
    <n v="1"/>
    <s v="890.303.208-5"/>
    <s v="CC"/>
    <n v="38993310"/>
    <s v="Contributivo"/>
    <s v="00212444-27"/>
    <n v="1037325"/>
    <n v="0"/>
    <n v="1"/>
    <s v="ATORVASTATINA 20 mg"/>
    <s v="TAB"/>
    <s v="20 mg"/>
    <m/>
    <n v="30"/>
    <s v="4668.00"/>
    <n v="140040"/>
    <s v="0.00"/>
    <n v="0"/>
    <n v="0"/>
    <n v="14004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129648"/>
    <s v="LIPITOR 20MG TABLETAS"/>
    <n v="1006181588"/>
    <s v="DAYANA CAICEDO RODRIGUEZ"/>
    <x v="115"/>
    <x v="12"/>
  </r>
  <r>
    <x v="115"/>
    <x v="12"/>
    <n v="2"/>
    <n v="1"/>
    <s v="890.303.208-5"/>
    <s v="CC"/>
    <n v="38993310"/>
    <s v="Contributivo"/>
    <s v="20003530-03"/>
    <n v="1037325"/>
    <n v="2"/>
    <n v="1"/>
    <s v="INDAPAMIDA 1.5 mg"/>
    <s v="TAB LPR"/>
    <s v="1.5 mg"/>
    <m/>
    <n v="30"/>
    <s v="402.00"/>
    <n v="12060"/>
    <s v="0.00"/>
    <n v="0"/>
    <n v="0"/>
    <n v="1206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197673"/>
    <s v="NATRILIX SR 15MG TABLETAS"/>
    <n v="1006181588"/>
    <s v="DAYANA CAICEDO RODRIGUEZ"/>
    <x v="115"/>
    <x v="12"/>
  </r>
  <r>
    <x v="115"/>
    <x v="12"/>
    <n v="2"/>
    <n v="1"/>
    <s v="890.303.208-5"/>
    <s v="CC"/>
    <n v="38993310"/>
    <s v="Contributivo"/>
    <s v="20126621-02"/>
    <n v="1037325"/>
    <n v="2"/>
    <n v="1"/>
    <s v="POLIETILENGLICOL 3350 100 g"/>
    <s v="POL SOL"/>
    <s v="100 g"/>
    <m/>
    <n v="30"/>
    <s v="9125.00"/>
    <n v="273750"/>
    <s v="0.00"/>
    <n v="0"/>
    <n v="0"/>
    <n v="273750"/>
    <d v="2025-11-18T00:00:00"/>
    <s v="A"/>
    <d v="2025-11-18T00:00:00"/>
    <s v="I10X"/>
    <n v="1151959367"/>
    <s v="JUAN DAVID DIAZ RENDON"/>
    <s v="MEDICO GENERAL"/>
    <s v="SENA-EVENTO"/>
    <x v="1"/>
    <n v="11012"/>
    <n v="42218"/>
    <x v="115"/>
    <x v="1"/>
    <s v="ESTHER INES"/>
    <s v="BEDOYA DE AMBUI"/>
    <n v="254942"/>
    <s v="PEG POLIET 3350 POLVO SOBRE"/>
    <n v="1006181588"/>
    <s v="DAYANA CAICEDO RODRIGUEZ"/>
    <x v="115"/>
    <x v="12"/>
  </r>
  <r>
    <x v="116"/>
    <x v="12"/>
    <n v="2"/>
    <n v="1"/>
    <s v="890.303.208-5"/>
    <s v="CC"/>
    <n v="31863539"/>
    <s v="Contributivo"/>
    <s v="20138398-05"/>
    <n v="1036325"/>
    <n v="2"/>
    <n v="1"/>
    <s v="ACETAMINOFEN 500 mg"/>
    <s v="TAB"/>
    <s v="500 mg"/>
    <m/>
    <n v="30"/>
    <s v="782.00"/>
    <n v="23460"/>
    <s v="0.00"/>
    <n v="0"/>
    <n v="0"/>
    <n v="2346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316305"/>
    <s v="DOLEX AVANZADO HALEON 500MG TABLETA BLISTER"/>
    <n v="1006181588"/>
    <s v="DAYANA CAICEDO RODRIGUEZ"/>
    <x v="116"/>
    <x v="12"/>
  </r>
  <r>
    <x v="116"/>
    <x v="12"/>
    <n v="2"/>
    <n v="1"/>
    <s v="890.303.208-5"/>
    <s v="CC"/>
    <n v="31863539"/>
    <s v="Contributivo"/>
    <s v="20025390-12"/>
    <n v="10363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253066"/>
    <s v="STAFEN 13520MG CAPSULA DURA"/>
    <n v="1006181588"/>
    <s v="DAYANA CAICEDO RODRIGUEZ"/>
    <x v="116"/>
    <x v="12"/>
  </r>
  <r>
    <x v="116"/>
    <x v="12"/>
    <n v="2"/>
    <n v="1"/>
    <s v="890.303.208-5"/>
    <s v="CC"/>
    <n v="31863539"/>
    <s v="Contributivo"/>
    <s v="19939035-02"/>
    <n v="1036325"/>
    <n v="1"/>
    <n v="1"/>
    <s v="N-ACETIL CISTEINA 600 mg  "/>
    <s v="GRAN"/>
    <s v="600 mg  "/>
    <m/>
    <n v="5"/>
    <s v="3590.00"/>
    <n v="17950"/>
    <s v="0.00"/>
    <n v="0"/>
    <n v="0"/>
    <n v="1795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202698"/>
    <s v="FLUIMUCIL 600MG GRANULADO"/>
    <n v="1006181588"/>
    <s v="DAYANA CAICEDO RODRIGUEZ"/>
    <x v="116"/>
    <x v="12"/>
  </r>
  <r>
    <x v="116"/>
    <x v="12"/>
    <n v="2"/>
    <n v="1"/>
    <s v="890.303.208-5"/>
    <s v="CC"/>
    <n v="31863539"/>
    <s v="Contributivo"/>
    <s v="20079140-10"/>
    <n v="1036325"/>
    <n v="2"/>
    <n v="1"/>
    <s v="DEXLANSOPRAZOL 30 mg"/>
    <s v="TAB"/>
    <s v="30 mg"/>
    <m/>
    <n v="30"/>
    <s v="10037.00"/>
    <n v="301110"/>
    <s v="0.00"/>
    <n v="0"/>
    <n v="0"/>
    <n v="30111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278151"/>
    <s v="DEXLANZOPRAL 30 SCANDINAVIA CAP GASTRO DUAL CAJA"/>
    <n v="1006181588"/>
    <s v="DAYANA CAICEDO RODRIGUEZ"/>
    <x v="116"/>
    <x v="12"/>
  </r>
  <r>
    <x v="116"/>
    <x v="12"/>
    <n v="2"/>
    <n v="1"/>
    <s v="890.303.208-5"/>
    <s v="CC"/>
    <n v="31863539"/>
    <s v="Contributivo"/>
    <s v="01983281-03"/>
    <n v="1036325"/>
    <n v="0"/>
    <n v="1"/>
    <s v="ACIDO ACETILSALICILICO 100 mg"/>
    <s v="TLR"/>
    <s v="100 mg"/>
    <m/>
    <n v="30"/>
    <s v="2322.00"/>
    <n v="69660"/>
    <s v="0.00"/>
    <n v="0"/>
    <n v="0"/>
    <n v="6966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48562"/>
    <s v="CARDIOASPIRINA 100MG TABLETAS"/>
    <n v="1006181588"/>
    <s v="DAYANA CAICEDO RODRIGUEZ"/>
    <x v="116"/>
    <x v="12"/>
  </r>
  <r>
    <x v="116"/>
    <x v="12"/>
    <n v="2"/>
    <n v="1"/>
    <s v="890.303.208-5"/>
    <s v="CC"/>
    <n v="31863539"/>
    <s v="Contributivo"/>
    <s v="20096938-03"/>
    <n v="1036325"/>
    <n v="2"/>
    <n v="1"/>
    <s v="VITAMINA D3 (COLECALCIFEROL) 2500 (1) U.I. (mg)"/>
    <s v="AMP"/>
    <s v="2500 (1) U.I. (mg)"/>
    <m/>
    <n v="4"/>
    <s v="18539.00"/>
    <n v="74156"/>
    <s v="0.00"/>
    <n v="0"/>
    <n v="0"/>
    <n v="74156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281379"/>
    <s v="HISTOTAL 25000U EUROETIKA AMPOLLA BEBIBLE CAJA"/>
    <n v="1006181588"/>
    <s v="DAYANA CAICEDO RODRIGUEZ"/>
    <x v="116"/>
    <x v="12"/>
  </r>
  <r>
    <x v="116"/>
    <x v="12"/>
    <n v="2"/>
    <n v="1"/>
    <s v="890.303.208-5"/>
    <s v="CC"/>
    <n v="31863539"/>
    <s v="Contributivo"/>
    <s v="19939035-01"/>
    <n v="1036325"/>
    <n v="1"/>
    <n v="1"/>
    <s v="N-ACETIL CISTEINA 600 mg  "/>
    <s v="GRAN"/>
    <s v="600 mg  "/>
    <m/>
    <n v="10"/>
    <s v="2733.00"/>
    <n v="27330"/>
    <s v="0.00"/>
    <n v="0"/>
    <n v="0"/>
    <n v="27330"/>
    <d v="2025-11-18T00:00:00"/>
    <s v="A"/>
    <d v="2025-11-18T00:00:00"/>
    <s v="F419"/>
    <n v="1151959367"/>
    <s v="JUAN DAVID DIAZ RENDON"/>
    <s v="MEDICO GENERAL"/>
    <s v="SENA-EVENTO"/>
    <x v="1"/>
    <n v="11012"/>
    <n v="42219"/>
    <x v="116"/>
    <x v="1"/>
    <s v="EDILIA DEL CARMEN"/>
    <s v="RAMIREZ CASTRO"/>
    <n v="26672"/>
    <s v="FLUIMUCIL 600MG GRANULADO"/>
    <n v="1006181588"/>
    <s v="DAYANA CAICEDO RODRIGUEZ"/>
    <x v="116"/>
    <x v="12"/>
  </r>
  <r>
    <x v="117"/>
    <x v="12"/>
    <n v="2"/>
    <n v="1"/>
    <s v="890.303.208-5"/>
    <s v="CC"/>
    <n v="31296382"/>
    <s v="Contributivo"/>
    <n v="888079"/>
    <n v="10293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K219"/>
    <n v="91256338"/>
    <s v="ANDRES MAURICIO JACOME"/>
    <s v="MEDICINA GENERAL"/>
    <s v="SENA-EVENTO"/>
    <x v="1"/>
    <n v="11012"/>
    <n v="42221"/>
    <x v="117"/>
    <x v="1"/>
    <s v="YALILE"/>
    <s v="HERNANDEZ GEREN"/>
    <n v="888079"/>
    <s v="SERVICIO D0MICILIO"/>
    <n v="53131233"/>
    <s v="ISABEL CRISTINA HORTUA OSPINA"/>
    <x v="117"/>
    <x v="12"/>
  </r>
  <r>
    <x v="117"/>
    <x v="12"/>
    <n v="2"/>
    <n v="1"/>
    <s v="890.303.208-5"/>
    <s v="CC"/>
    <n v="31296382"/>
    <s v="Contributivo"/>
    <s v="20030113-06"/>
    <n v="1029325"/>
    <n v="2"/>
    <n v="1"/>
    <s v="ESOMEPRAZOL 20 mg"/>
    <s v="CAP"/>
    <s v="20 mg"/>
    <m/>
    <n v="56"/>
    <s v="5097.00"/>
    <n v="285432"/>
    <s v="0.00"/>
    <n v="0"/>
    <n v="0"/>
    <n v="285432"/>
    <d v="2025-11-18T00:00:00"/>
    <s v="A"/>
    <d v="2025-11-18T00:00:00"/>
    <s v="K219"/>
    <n v="91256338"/>
    <s v="ANDRES MAURICIO JACOME"/>
    <s v="MEDICINA GENERAL"/>
    <s v="SENA-EVENTO"/>
    <x v="1"/>
    <n v="11012"/>
    <n v="42221"/>
    <x v="117"/>
    <x v="1"/>
    <s v="YALILE"/>
    <s v="HERNANDEZ GEREN"/>
    <n v="216082"/>
    <s v="ESOMED 20MG CAPSULAS"/>
    <n v="53131233"/>
    <s v="ISABEL CRISTINA HORTUA OSPINA"/>
    <x v="117"/>
    <x v="12"/>
  </r>
  <r>
    <x v="118"/>
    <x v="13"/>
    <n v="2"/>
    <n v="1"/>
    <s v="890.303.208-5"/>
    <s v="CC"/>
    <n v="30270045"/>
    <s v="Contributivo"/>
    <s v="20013309-02"/>
    <n v="1019025"/>
    <n v="2"/>
    <n v="1"/>
    <s v="SALMETEROL - FLUTICASONA 50 mcg - 250 mcg"/>
    <s v="POL INH"/>
    <s v="50 mcg - 250 mcg"/>
    <m/>
    <n v="1"/>
    <s v="63702.00"/>
    <n v="63702"/>
    <s v="0.00"/>
    <n v="0"/>
    <n v="0"/>
    <n v="63702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47639"/>
    <s v="SERETIDE DISKUS 50250MCG INHALADOR"/>
    <n v="53131233"/>
    <s v="ISABEL CRISTINA HORTUA OSPINA"/>
    <x v="118"/>
    <x v="13"/>
  </r>
  <r>
    <x v="118"/>
    <x v="13"/>
    <n v="2"/>
    <n v="1"/>
    <s v="890.303.208-5"/>
    <s v="CC"/>
    <n v="30270045"/>
    <s v="Contributivo"/>
    <s v="00035816-04"/>
    <n v="1019025"/>
    <n v="0"/>
    <n v="1"/>
    <s v="AMOXICILINA 500 mg"/>
    <s v="CAP"/>
    <s v="500 mg"/>
    <m/>
    <n v="30"/>
    <s v="516.00"/>
    <n v="15480"/>
    <s v="0.00"/>
    <n v="0"/>
    <n v="0"/>
    <n v="1548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472"/>
    <s v="AMOXICILINA 500MG CAPSULAS"/>
    <n v="53131233"/>
    <s v="ISABEL CRISTINA HORTUA OSPINA"/>
    <x v="118"/>
    <x v="13"/>
  </r>
  <r>
    <x v="118"/>
    <x v="13"/>
    <n v="2"/>
    <n v="1"/>
    <s v="890.303.208-5"/>
    <s v="CC"/>
    <n v="30270045"/>
    <s v="Contributivo"/>
    <s v="00213259-01"/>
    <n v="1019025"/>
    <n v="0"/>
    <n v="1"/>
    <s v="VITAMINA B1 (TIAMINA) - VITAMINA B6 (PIRIDOXINA) - VITAMINA  100 mg - 50 mg - 10 mcg"/>
    <s v="SOL INY"/>
    <s v="100 mg - 50 mg - 10 mcg"/>
    <m/>
    <n v="1"/>
    <s v="50697.00"/>
    <n v="50697"/>
    <s v="0.00"/>
    <n v="0"/>
    <n v="0"/>
    <n v="50697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62749"/>
    <s v="BEDOYECTA TRI 1 SOLUCION INYECT"/>
    <n v="53131233"/>
    <s v="ISABEL CRISTINA HORTUA OSPINA"/>
    <x v="118"/>
    <x v="13"/>
  </r>
  <r>
    <x v="118"/>
    <x v="13"/>
    <n v="2"/>
    <n v="1"/>
    <s v="890.303.208-5"/>
    <s v="CC"/>
    <n v="30270045"/>
    <s v="Contributivo"/>
    <s v="19938609-08"/>
    <n v="1019025"/>
    <n v="1"/>
    <n v="1"/>
    <s v="NIFEDIPINA 30 mg"/>
    <s v="CLP"/>
    <s v="30 mg"/>
    <m/>
    <n v="30"/>
    <s v="10291.00"/>
    <n v="308730"/>
    <s v="0.00"/>
    <n v="0"/>
    <n v="0"/>
    <n v="30873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99363"/>
    <s v="CARDIOSOL PROCAPS  INT TABLSOST 30MG CADA UNO"/>
    <n v="53131233"/>
    <s v="ISABEL CRISTINA HORTUA OSPINA"/>
    <x v="118"/>
    <x v="13"/>
  </r>
  <r>
    <x v="118"/>
    <x v="13"/>
    <n v="2"/>
    <n v="1"/>
    <s v="890.303.208-5"/>
    <s v="CC"/>
    <n v="30270045"/>
    <s v="Contributivo"/>
    <s v="20082502-02"/>
    <n v="1019025"/>
    <n v="2"/>
    <n v="1"/>
    <s v="FEXOFENADINA 120 mg"/>
    <s v="TAB"/>
    <s v="120 mg"/>
    <m/>
    <n v="30"/>
    <s v="3695.00"/>
    <n v="110850"/>
    <s v="0.00"/>
    <n v="0"/>
    <n v="0"/>
    <n v="11085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51313"/>
    <s v="ALERFAST 120MG TABLETAS CUBIERTA"/>
    <n v="53131233"/>
    <s v="ISABEL CRISTINA HORTUA OSPINA"/>
    <x v="118"/>
    <x v="13"/>
  </r>
  <r>
    <x v="118"/>
    <x v="13"/>
    <n v="2"/>
    <n v="1"/>
    <s v="890.303.208-5"/>
    <s v="CC"/>
    <n v="30270045"/>
    <s v="Contributivo"/>
    <s v="20030114-06"/>
    <n v="1019025"/>
    <n v="2"/>
    <n v="1"/>
    <s v="ESOMEPRAZOL 40 mg"/>
    <s v="CAP"/>
    <s v="40 mg"/>
    <m/>
    <n v="28"/>
    <s v="5580.00"/>
    <n v="156240"/>
    <s v="0.00"/>
    <n v="0"/>
    <n v="0"/>
    <n v="15624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16081"/>
    <s v="ESOMED 40MG CAPSULAS"/>
    <n v="53131233"/>
    <s v="ISABEL CRISTINA HORTUA OSPINA"/>
    <x v="118"/>
    <x v="13"/>
  </r>
  <r>
    <x v="118"/>
    <x v="13"/>
    <n v="2"/>
    <n v="1"/>
    <s v="890.303.208-5"/>
    <s v="CC"/>
    <n v="30270045"/>
    <s v="Contributivo"/>
    <s v="20087456-22"/>
    <n v="1019025"/>
    <n v="2"/>
    <n v="1"/>
    <s v="ATORVASTATINA 40 mg"/>
    <s v="TAB"/>
    <s v="40 mg"/>
    <m/>
    <n v="30"/>
    <s v="1177.00"/>
    <n v="35310"/>
    <s v="0.00"/>
    <n v="0"/>
    <n v="0"/>
    <n v="3531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82229"/>
    <s v="ATORVASTATINA 40MG  TQ INT TABLETAS CADA UNO"/>
    <n v="53131233"/>
    <s v="ISABEL CRISTINA HORTUA OSPINA"/>
    <x v="118"/>
    <x v="13"/>
  </r>
  <r>
    <x v="118"/>
    <x v="13"/>
    <n v="2"/>
    <n v="1"/>
    <s v="890.303.208-5"/>
    <s v="CC"/>
    <n v="30270045"/>
    <s v="Contributivo"/>
    <s v="20079787-03"/>
    <n v="10190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55953"/>
    <s v="DAFLON 1000MG SUSPENSION ORAL CAJ"/>
    <n v="53131233"/>
    <s v="ISABEL CRISTINA HORTUA OSPINA"/>
    <x v="118"/>
    <x v="13"/>
  </r>
  <r>
    <x v="118"/>
    <x v="13"/>
    <n v="2"/>
    <n v="1"/>
    <s v="890.303.208-5"/>
    <s v="CC"/>
    <n v="30270045"/>
    <s v="Contributivo"/>
    <s v="19940656-07"/>
    <n v="10190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154996"/>
    <s v="BIOCALCIUM D POLVO SUSPENS ORAL"/>
    <n v="53131233"/>
    <s v="ISABEL CRISTINA HORTUA OSPINA"/>
    <x v="118"/>
    <x v="13"/>
  </r>
  <r>
    <x v="118"/>
    <x v="13"/>
    <n v="2"/>
    <n v="1"/>
    <s v="890.303.208-5"/>
    <s v="CC"/>
    <n v="30270045"/>
    <s v="Contributivo"/>
    <s v="19935345-11"/>
    <n v="1019025"/>
    <n v="1"/>
    <n v="1"/>
    <s v="ACETAMINOFEN - CAFEINA 500 mg - 50 mg "/>
    <s v="TAB"/>
    <s v="500 mg - 50 mg "/>
    <m/>
    <n v="30"/>
    <s v="168.00"/>
    <n v="5040"/>
    <s v="0.00"/>
    <n v="0"/>
    <n v="0"/>
    <n v="504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316245"/>
    <s v="ADOREM PLUS SIEGFRIED INT 50050MG TABLET CADA UNO"/>
    <n v="53131233"/>
    <s v="ISABEL CRISTINA HORTUA OSPINA"/>
    <x v="118"/>
    <x v="13"/>
  </r>
  <r>
    <x v="118"/>
    <x v="13"/>
    <n v="2"/>
    <n v="1"/>
    <s v="890.303.208-5"/>
    <s v="CC"/>
    <n v="30270045"/>
    <s v="Contributivo"/>
    <n v="888079"/>
    <n v="10190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888079"/>
    <s v="SERVICIO D0MICILIO"/>
    <n v="53131233"/>
    <s v="ISABEL CRISTINA HORTUA OSPINA"/>
    <x v="118"/>
    <x v="13"/>
  </r>
  <r>
    <x v="118"/>
    <x v="13"/>
    <n v="2"/>
    <n v="1"/>
    <s v="890.303.208-5"/>
    <s v="CC"/>
    <n v="30270045"/>
    <s v="Contributivo"/>
    <s v="19938609-08"/>
    <n v="1019025"/>
    <n v="1"/>
    <n v="1"/>
    <s v="NIFEDIPINA 30 mg"/>
    <s v="CLP"/>
    <s v="30 mg"/>
    <m/>
    <n v="30"/>
    <s v="10291.00"/>
    <n v="308730"/>
    <s v="0.00"/>
    <n v="0"/>
    <n v="0"/>
    <n v="308730"/>
    <d v="2025-11-20T00:00:00"/>
    <s v="A"/>
    <d v="2025-11-20T00:00:00"/>
    <s v="M199"/>
    <n v="1143859377"/>
    <s v="BLANCA CECILIA URRUTIA MOSQUERA"/>
    <s v="MEDICO GENERAL"/>
    <s v="SENA-EVENTO"/>
    <x v="1"/>
    <n v="11012"/>
    <n v="42223"/>
    <x v="118"/>
    <x v="1"/>
    <s v="DIONICIA DENICE"/>
    <s v="ANGULO RIOS"/>
    <n v="299363"/>
    <s v="CARDIOSOL PROCAPS  INT TABLSOST 30MG CADA UNO"/>
    <n v="53131233"/>
    <s v="ISABEL CRISTINA HORTUA OSPINA"/>
    <x v="118"/>
    <x v="13"/>
  </r>
  <r>
    <x v="119"/>
    <x v="12"/>
    <n v="2"/>
    <n v="1"/>
    <s v="890.303.208-5"/>
    <s v="CC"/>
    <n v="1111483555"/>
    <s v="Contributivo"/>
    <s v="20114360-02"/>
    <n v="1031525"/>
    <n v="2"/>
    <n v="1"/>
    <s v="PROBIOTICOS (MULTIFLORA PLUS) 1 X 10 8"/>
    <s v="POL"/>
    <s v="1 X 10 8"/>
    <m/>
    <n v="30"/>
    <s v="10977.00"/>
    <n v="329310"/>
    <s v="0.00"/>
    <n v="0"/>
    <n v="0"/>
    <n v="329310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308282"/>
    <s v="MULTIFLORA MEGALABS POLVO SOBRE"/>
    <n v="53131233"/>
    <s v="ISABEL CRISTINA HORTUA OSPINA"/>
    <x v="119"/>
    <x v="12"/>
  </r>
  <r>
    <x v="119"/>
    <x v="12"/>
    <n v="2"/>
    <n v="1"/>
    <s v="890.303.208-5"/>
    <s v="CC"/>
    <n v="1111483555"/>
    <s v="Contributivo"/>
    <s v="20082502-02"/>
    <n v="1031525"/>
    <n v="2"/>
    <n v="1"/>
    <s v="FEXOFENADINA 120 mg"/>
    <s v="TAB"/>
    <s v="120 mg"/>
    <m/>
    <n v="30"/>
    <s v="3695.00"/>
    <n v="110850"/>
    <s v="0.00"/>
    <n v="0"/>
    <n v="0"/>
    <n v="110850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251313"/>
    <s v="ALERFAST 120MG TABLETAS CUBIERTA"/>
    <n v="53131233"/>
    <s v="ISABEL CRISTINA HORTUA OSPINA"/>
    <x v="119"/>
    <x v="12"/>
  </r>
  <r>
    <x v="119"/>
    <x v="12"/>
    <n v="2"/>
    <n v="1"/>
    <s v="890.303.208-5"/>
    <s v="CC"/>
    <n v="1111483555"/>
    <s v="Contributivo"/>
    <s v="20138398-05"/>
    <n v="1031525"/>
    <n v="2"/>
    <n v="1"/>
    <s v="ACETAMINOFEN 500 mg"/>
    <s v="TAB"/>
    <s v="500 mg"/>
    <m/>
    <n v="20"/>
    <s v="782.00"/>
    <n v="15640"/>
    <s v="0.00"/>
    <n v="0"/>
    <n v="0"/>
    <n v="15640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316305"/>
    <s v="DOLEX AVANZADO HALEON 500MG TABLETA BLISTER"/>
    <n v="53131233"/>
    <s v="ISABEL CRISTINA HORTUA OSPINA"/>
    <x v="119"/>
    <x v="12"/>
  </r>
  <r>
    <x v="119"/>
    <x v="12"/>
    <n v="2"/>
    <n v="1"/>
    <s v="890.303.208-5"/>
    <s v="CC"/>
    <n v="1111483555"/>
    <s v="Contributivo"/>
    <s v="19996391-01"/>
    <n v="1031525"/>
    <n v="1"/>
    <n v="1"/>
    <s v="CLINDAMICINA - ADAPALENO 1 % - 0.1 % "/>
    <s v="CRE TOP"/>
    <s v="1 % - 0.1 % "/>
    <m/>
    <n v="1"/>
    <s v="131950.00"/>
    <n v="131950"/>
    <s v="0.00"/>
    <n v="0"/>
    <n v="0"/>
    <n v="131950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187619"/>
    <s v="ZUDENINA PLUS GEL TOPICA"/>
    <n v="53131233"/>
    <s v="ISABEL CRISTINA HORTUA OSPINA"/>
    <x v="119"/>
    <x v="12"/>
  </r>
  <r>
    <x v="119"/>
    <x v="12"/>
    <n v="2"/>
    <n v="1"/>
    <s v="890.303.208-5"/>
    <s v="CC"/>
    <n v="1111483555"/>
    <s v="Contributivo"/>
    <s v="19939513-46"/>
    <n v="1031525"/>
    <n v="1"/>
    <n v="1"/>
    <s v="BENZOCAINA - CETILPIRIDINIO CLORURO 10 mg - 1.4 mg"/>
    <s v="TAB"/>
    <s v="10 mg - 1.4 mg"/>
    <m/>
    <n v="12"/>
    <s v="1564.00"/>
    <n v="18768"/>
    <s v="0.00"/>
    <n v="0"/>
    <n v="0"/>
    <n v="18768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55958"/>
    <s v="NORAVER MENTA PASTILLAS CAJA"/>
    <n v="53131233"/>
    <s v="ISABEL CRISTINA HORTUA OSPINA"/>
    <x v="119"/>
    <x v="12"/>
  </r>
  <r>
    <x v="119"/>
    <x v="12"/>
    <n v="2"/>
    <n v="1"/>
    <s v="890.303.208-5"/>
    <s v="CC"/>
    <n v="1111483555"/>
    <s v="Contributivo"/>
    <s v="19978406-01"/>
    <n v="1031525"/>
    <n v="1"/>
    <n v="1"/>
    <s v="CLOPERASTINA FENDIZOATO (CLORHIDRATO)  354 mg/mL (2 mg/mL) (200 mg/10"/>
    <s v="SUSP OR"/>
    <s v="354 mg/mL (2 mg/mL) (200 mg/10"/>
    <m/>
    <n v="1"/>
    <s v="29959.00"/>
    <n v="29959"/>
    <s v="0.00"/>
    <n v="0"/>
    <n v="0"/>
    <n v="29959"/>
    <d v="2025-11-18T00:00:00"/>
    <s v="A"/>
    <d v="2025-11-18T00:00:00"/>
    <s v="J304"/>
    <n v="91256338"/>
    <s v="ANDRES MAURICIO JACOME"/>
    <s v="MEDICINA GENERAL"/>
    <s v="SENA-EVENTO"/>
    <x v="1"/>
    <n v="11012"/>
    <n v="42224"/>
    <x v="119"/>
    <x v="1"/>
    <s v="CATALINA"/>
    <s v="MARTINEZ RODRIG"/>
    <n v="153455"/>
    <s v="FLUTOX 120ML SUSP ORAL"/>
    <n v="53131233"/>
    <s v="ISABEL CRISTINA HORTUA OSPINA"/>
    <x v="119"/>
    <x v="12"/>
  </r>
  <r>
    <x v="120"/>
    <x v="12"/>
    <n v="2"/>
    <n v="1"/>
    <s v="890.303.208-5"/>
    <s v="TI"/>
    <n v="1111483158"/>
    <s v="Contributivo"/>
    <s v="20122250-02"/>
    <n v="10229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18T00:00:00"/>
    <s v="A"/>
    <d v="2025-11-18T00:00:00"/>
    <s v="Z719"/>
    <n v="1151959367"/>
    <s v="JUAN DAVID DIAZ RENDON"/>
    <s v="MEDICO GENERAL"/>
    <s v="SENA-EVENTO"/>
    <x v="1"/>
    <n v="11012"/>
    <n v="42226"/>
    <x v="120"/>
    <x v="1"/>
    <s v="SARA DANIELA"/>
    <s v="CRUZ LUGO"/>
    <n v="294793"/>
    <s v="AZEFLU SPRAY N NOVAMED SUSP13750MCG FRASCO"/>
    <n v="53131233"/>
    <s v="ISABEL CRISTINA HORTUA OSPINA"/>
    <x v="120"/>
    <x v="12"/>
  </r>
  <r>
    <x v="120"/>
    <x v="12"/>
    <n v="2"/>
    <n v="1"/>
    <s v="890.303.208-5"/>
    <s v="TI"/>
    <n v="1111483158"/>
    <s v="Contributivo"/>
    <s v="00056222-01"/>
    <n v="1022925"/>
    <n v="0"/>
    <n v="1"/>
    <s v="CLOBETASOL PROPIONATO 0.05 %"/>
    <s v="CRE TOP"/>
    <s v="0.05 %"/>
    <m/>
    <n v="1"/>
    <s v="39360.00"/>
    <n v="39360"/>
    <s v="0.00"/>
    <n v="0"/>
    <n v="0"/>
    <n v="39360"/>
    <d v="2025-11-18T00:00:00"/>
    <s v="A"/>
    <d v="2025-11-18T00:00:00"/>
    <s v="Z719"/>
    <n v="1151959367"/>
    <s v="JUAN DAVID DIAZ RENDON"/>
    <s v="MEDICO GENERAL"/>
    <s v="SENA-EVENTO"/>
    <x v="1"/>
    <n v="11012"/>
    <n v="42226"/>
    <x v="120"/>
    <x v="1"/>
    <s v="SARA DANIELA"/>
    <s v="CRUZ LUGO"/>
    <n v="92419"/>
    <s v="BETAZOL 005 CREMA TOPICA"/>
    <n v="53131233"/>
    <s v="ISABEL CRISTINA HORTUA OSPINA"/>
    <x v="120"/>
    <x v="12"/>
  </r>
  <r>
    <x v="120"/>
    <x v="12"/>
    <n v="2"/>
    <n v="1"/>
    <s v="890.303.208-5"/>
    <s v="TI"/>
    <n v="1111483158"/>
    <s v="Contributivo"/>
    <s v="01984916-05"/>
    <n v="1022925"/>
    <n v="0"/>
    <n v="1"/>
    <s v="FEXOFENADINA 120 mg"/>
    <s v="TAB"/>
    <s v="120 mg"/>
    <m/>
    <n v="30"/>
    <s v="10989.00"/>
    <n v="329670"/>
    <s v="0.00"/>
    <n v="0"/>
    <n v="0"/>
    <n v="329670"/>
    <d v="2025-11-18T00:00:00"/>
    <s v="A"/>
    <d v="2025-11-18T00:00:00"/>
    <s v="Z719"/>
    <n v="1151959367"/>
    <s v="JUAN DAVID DIAZ RENDON"/>
    <s v="MEDICO GENERAL"/>
    <s v="SENA-EVENTO"/>
    <x v="1"/>
    <n v="11012"/>
    <n v="42226"/>
    <x v="120"/>
    <x v="1"/>
    <s v="SARA DANIELA"/>
    <s v="CRUZ LUGO"/>
    <n v="299364"/>
    <s v="ALLEGRA SANOFI TAB 120MG CAJA"/>
    <n v="53131233"/>
    <s v="ISABEL CRISTINA HORTUA OSPINA"/>
    <x v="120"/>
    <x v="12"/>
  </r>
  <r>
    <x v="120"/>
    <x v="12"/>
    <n v="2"/>
    <n v="1"/>
    <s v="890.303.208-5"/>
    <s v="TI"/>
    <n v="1111483158"/>
    <s v="Contributivo"/>
    <s v="20007093-01"/>
    <n v="1022925"/>
    <n v="2"/>
    <n v="1"/>
    <s v="MOMETASONA 0.1 %"/>
    <s v="CRE TOP"/>
    <s v="0.1 %"/>
    <m/>
    <n v="1"/>
    <s v="9173.00"/>
    <n v="9173"/>
    <s v="0.00"/>
    <n v="0"/>
    <n v="0"/>
    <n v="9173"/>
    <d v="2025-11-18T00:00:00"/>
    <s v="A"/>
    <d v="2025-11-18T00:00:00"/>
    <s v="Z719"/>
    <n v="1151959367"/>
    <s v="JUAN DAVID DIAZ RENDON"/>
    <s v="MEDICO GENERAL"/>
    <s v="SENA-EVENTO"/>
    <x v="1"/>
    <n v="11012"/>
    <n v="42226"/>
    <x v="120"/>
    <x v="1"/>
    <s v="SARA DANIELA"/>
    <s v="CRUZ LUGO"/>
    <n v="247816"/>
    <s v="MOMETASONA 01 CREMA TOPICA"/>
    <n v="53131233"/>
    <s v="ISABEL CRISTINA HORTUA OSPINA"/>
    <x v="120"/>
    <x v="12"/>
  </r>
  <r>
    <x v="121"/>
    <x v="12"/>
    <n v="2"/>
    <n v="1"/>
    <s v="890.303.208-5"/>
    <s v="CC"/>
    <n v="12909252"/>
    <s v="Contributivo"/>
    <s v="20003175-05"/>
    <n v="1040325"/>
    <n v="2"/>
    <n v="1"/>
    <s v="LOSARTAN 50 mg"/>
    <s v="TAB"/>
    <s v="50 mg"/>
    <m/>
    <n v="30"/>
    <s v="9439.00"/>
    <n v="283170"/>
    <s v="0.00"/>
    <n v="0"/>
    <n v="0"/>
    <n v="283170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173719"/>
    <s v="SATOREN 50MG TABLETAS"/>
    <n v="53131233"/>
    <s v="ISABEL CRISTINA HORTUA OSPINA"/>
    <x v="121"/>
    <x v="12"/>
  </r>
  <r>
    <x v="121"/>
    <x v="12"/>
    <n v="2"/>
    <n v="1"/>
    <s v="890.303.208-5"/>
    <s v="CC"/>
    <n v="12909252"/>
    <s v="Contributivo"/>
    <s v="01983281-03"/>
    <n v="1040325"/>
    <n v="0"/>
    <n v="1"/>
    <s v="ACIDO ACETILSALICILICO 100 mg"/>
    <s v="TLR"/>
    <s v="100 mg"/>
    <m/>
    <n v="30"/>
    <s v="2322.00"/>
    <n v="69660"/>
    <s v="0.00"/>
    <n v="0"/>
    <n v="0"/>
    <n v="69660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48562"/>
    <s v="CARDIOASPIRINA 100MG TABLETAS"/>
    <n v="53131233"/>
    <s v="ISABEL CRISTINA HORTUA OSPINA"/>
    <x v="121"/>
    <x v="12"/>
  </r>
  <r>
    <x v="121"/>
    <x v="12"/>
    <n v="2"/>
    <n v="1"/>
    <s v="890.303.208-5"/>
    <s v="CC"/>
    <n v="12909252"/>
    <s v="Contributivo"/>
    <s v="19960307-01"/>
    <n v="1040325"/>
    <n v="1"/>
    <n v="1"/>
    <s v="CLOBETASOL PROPIONATO 0.05 %"/>
    <s v="LOC"/>
    <s v="0.05 %"/>
    <m/>
    <n v="1"/>
    <s v="73113.00"/>
    <n v="73113"/>
    <s v="0.00"/>
    <n v="0"/>
    <n v="0"/>
    <n v="73113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96012"/>
    <s v="BETAZOL 005  LOCION"/>
    <n v="53131233"/>
    <s v="ISABEL CRISTINA HORTUA OSPINA"/>
    <x v="121"/>
    <x v="12"/>
  </r>
  <r>
    <x v="121"/>
    <x v="12"/>
    <n v="2"/>
    <n v="1"/>
    <s v="890.303.208-5"/>
    <s v="CC"/>
    <n v="12909252"/>
    <s v="Contributivo"/>
    <s v="20093349-01"/>
    <n v="1040325"/>
    <n v="2"/>
    <n v="1"/>
    <s v="METFORMINA - DAPAGLIFLOZINA 1000 - 10"/>
    <s v="TAB"/>
    <s v="1000 - 10"/>
    <m/>
    <n v="28"/>
    <s v="5634.00"/>
    <n v="157752"/>
    <s v="0.00"/>
    <n v="0"/>
    <n v="0"/>
    <n v="157752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274689"/>
    <s v="XIGDUO XR TAB LP101000MG"/>
    <n v="53131233"/>
    <s v="ISABEL CRISTINA HORTUA OSPINA"/>
    <x v="121"/>
    <x v="12"/>
  </r>
  <r>
    <x v="121"/>
    <x v="12"/>
    <n v="2"/>
    <n v="1"/>
    <s v="890.303.208-5"/>
    <s v="CC"/>
    <n v="12909252"/>
    <s v="Contributivo"/>
    <s v="19901908-03"/>
    <n v="1040325"/>
    <n v="1"/>
    <n v="1"/>
    <s v="TAMSULOSINA 0.4 mg"/>
    <s v="CLP"/>
    <s v="0.4 mg"/>
    <m/>
    <n v="30"/>
    <s v="2212.00"/>
    <n v="66360"/>
    <s v="0.00"/>
    <n v="0"/>
    <n v="0"/>
    <n v="66360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164622"/>
    <s v="TAMSULON 04MG CAPSULAS"/>
    <n v="53131233"/>
    <s v="ISABEL CRISTINA HORTUA OSPINA"/>
    <x v="121"/>
    <x v="12"/>
  </r>
  <r>
    <x v="121"/>
    <x v="12"/>
    <n v="2"/>
    <n v="1"/>
    <s v="890.303.208-5"/>
    <s v="CC"/>
    <n v="12909252"/>
    <s v="Contributivo"/>
    <s v="20030114-04"/>
    <n v="1040325"/>
    <n v="2"/>
    <n v="1"/>
    <s v="ESOMEPRAZOL 40 mg"/>
    <s v="CAP"/>
    <s v="40 mg"/>
    <m/>
    <n v="28"/>
    <s v="13926.00"/>
    <n v="389928"/>
    <s v="0.00"/>
    <n v="0"/>
    <n v="0"/>
    <n v="389928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215954"/>
    <s v="ESOMED 40MG CAPSULAS"/>
    <n v="53131233"/>
    <s v="ISABEL CRISTINA HORTUA OSPINA"/>
    <x v="121"/>
    <x v="12"/>
  </r>
  <r>
    <x v="121"/>
    <x v="12"/>
    <n v="2"/>
    <n v="1"/>
    <s v="890.303.208-5"/>
    <s v="CC"/>
    <n v="12909252"/>
    <s v="Contributivo"/>
    <s v="00212444-27"/>
    <n v="1040325"/>
    <n v="0"/>
    <n v="1"/>
    <s v="ATORVASTATINA 20 mg"/>
    <s v="TAB"/>
    <s v="20 mg"/>
    <m/>
    <n v="30"/>
    <s v="4668.00"/>
    <n v="140040"/>
    <s v="0.00"/>
    <n v="0"/>
    <n v="0"/>
    <n v="140040"/>
    <d v="2025-11-18T00:00:00"/>
    <s v="A"/>
    <d v="2025-11-18T00:00:00"/>
    <s v="I10X"/>
    <n v="91256338"/>
    <s v="ANDRES MAURICIO JACOME"/>
    <s v="MEDICINA GENERAL"/>
    <s v="SENA-EVENTO"/>
    <x v="1"/>
    <n v="11012"/>
    <n v="42229"/>
    <x v="121"/>
    <x v="1"/>
    <s v="FELIX JESUS"/>
    <s v="AREVALO VILLA"/>
    <n v="129648"/>
    <s v="LIPITOR 20MG TABLETAS"/>
    <n v="53131233"/>
    <s v="ISABEL CRISTINA HORTUA OSPINA"/>
    <x v="121"/>
    <x v="12"/>
  </r>
  <r>
    <x v="122"/>
    <x v="12"/>
    <n v="2"/>
    <n v="1"/>
    <s v="890.303.208-5"/>
    <s v="CC"/>
    <n v="29940498"/>
    <s v="Contributivo"/>
    <s v="20106115-01"/>
    <n v="1031325"/>
    <n v="2"/>
    <n v="1"/>
    <s v="VITAMINA D3 (COLECALCIFEROL) 2000 (2)"/>
    <s v="TAB"/>
    <s v="2000 (2)"/>
    <m/>
    <n v="30"/>
    <s v="1726.00"/>
    <n v="51780"/>
    <s v="0.00"/>
    <n v="0"/>
    <n v="0"/>
    <n v="5178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99652"/>
    <s v="DEFEROL PROCAPS   INT CAPSULA 2000UI CADA UNO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067750-01"/>
    <n v="1031325"/>
    <n v="2"/>
    <n v="1"/>
    <s v="PIDOTIMOD 400 mg"/>
    <s v="SOL"/>
    <s v="400 mg"/>
    <m/>
    <n v="10"/>
    <s v="14586.00"/>
    <n v="145860"/>
    <s v="0.00"/>
    <n v="0"/>
    <n v="0"/>
    <n v="14586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1182"/>
    <s v="ADIMOD BAGO 400MG7MLSOLORA CAJA"/>
    <n v="53131233"/>
    <s v="ISABEL CRISTINA HORTUA OSPINA"/>
    <x v="122"/>
    <x v="12"/>
  </r>
  <r>
    <x v="122"/>
    <x v="12"/>
    <n v="2"/>
    <n v="1"/>
    <s v="890.303.208-5"/>
    <s v="CC"/>
    <n v="29940498"/>
    <s v="Contributivo"/>
    <s v="19992892-03"/>
    <n v="1031325"/>
    <n v="1"/>
    <n v="1"/>
    <s v="CETIRIZINA 10 mg"/>
    <s v="TAB"/>
    <s v="10 mg"/>
    <m/>
    <n v="30"/>
    <s v="6722.00"/>
    <n v="201660"/>
    <s v="0.00"/>
    <n v="0"/>
    <n v="0"/>
    <n v="20166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94811"/>
    <s v="CETIRAX 10MG TABLETAS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058288-09"/>
    <n v="1031325"/>
    <n v="2"/>
    <n v="1"/>
    <s v="DICLOFENACO 2 (2.32)"/>
    <s v="TAB"/>
    <s v="2 (2.32)"/>
    <m/>
    <n v="1"/>
    <s v="93107.00"/>
    <n v="93107"/>
    <s v="0.00"/>
    <n v="0"/>
    <n v="0"/>
    <n v="93107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42837"/>
    <s v="VOLTAREN 100GR EMULGEL FORT GEL"/>
    <n v="53131233"/>
    <s v="ISABEL CRISTINA HORTUA OSPINA"/>
    <x v="122"/>
    <x v="12"/>
  </r>
  <r>
    <x v="122"/>
    <x v="12"/>
    <n v="2"/>
    <n v="1"/>
    <s v="890.303.208-5"/>
    <s v="CC"/>
    <n v="29940498"/>
    <s v="Contributivo"/>
    <s v="19956673-06"/>
    <n v="1031325"/>
    <n v="1"/>
    <n v="1"/>
    <s v="CARBOXIMETILCELULOSA SODICA 10 mg/mL"/>
    <s v="SOL OFT"/>
    <s v="10 mg/mL"/>
    <m/>
    <n v="1"/>
    <s v="13888.00"/>
    <n v="13888"/>
    <s v="0.00"/>
    <n v="0"/>
    <n v="0"/>
    <n v="13888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47628"/>
    <s v="FREEGEN 1 SOL OFTALMICA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138398-05"/>
    <n v="1031325"/>
    <n v="2"/>
    <n v="1"/>
    <s v="ACETAMINOFEN 500 mg"/>
    <s v="TAB"/>
    <s v="500 mg"/>
    <m/>
    <n v="60"/>
    <s v="782.00"/>
    <n v="46920"/>
    <s v="0.00"/>
    <n v="0"/>
    <n v="0"/>
    <n v="4692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16305"/>
    <s v="DOLEX AVANZADO HALEON 500MG TABLETA BLISTER"/>
    <n v="53131233"/>
    <s v="ISABEL CRISTINA HORTUA OSPINA"/>
    <x v="122"/>
    <x v="12"/>
  </r>
  <r>
    <x v="122"/>
    <x v="12"/>
    <n v="2"/>
    <n v="1"/>
    <s v="890.303.208-5"/>
    <s v="CC"/>
    <n v="29940498"/>
    <s v="Contributivo"/>
    <s v="19942155-11"/>
    <n v="1031325"/>
    <n v="1"/>
    <n v="1"/>
    <s v="VITAMINA E (ALFA TOCOFEROL) 400 mg (400 U.I.) "/>
    <s v="CAP"/>
    <s v="400 mg (400 U.I.) "/>
    <m/>
    <n v="30"/>
    <s v="636.00"/>
    <n v="19080"/>
    <s v="0.00"/>
    <n v="0"/>
    <n v="0"/>
    <n v="1908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22541"/>
    <s v="VITA E 400UI CAPSULAS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027038-03"/>
    <n v="1031325"/>
    <n v="2"/>
    <n v="1"/>
    <s v="ALGINATO DE SODIO - CALCIO (CARBONATO) - SODIO BICARBONATO 5 g/100 mL - 3.25 g/100 mL - 2"/>
    <s v="SUSP OR"/>
    <s v="5 g/100 mL - 3.25 g/100 mL - 2"/>
    <m/>
    <n v="2"/>
    <s v="89290.00"/>
    <n v="178580"/>
    <s v="0.00"/>
    <n v="0"/>
    <n v="0"/>
    <n v="17858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38602"/>
    <s v="GAVISCON DOBLE ACCION SUSPENSION ORAL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110698-03"/>
    <n v="10313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2928"/>
    <s v="DAFLON 1000 MG SERVIER TABLETA RECUBIE CAJA"/>
    <n v="53131233"/>
    <s v="ISABEL CRISTINA HORTUA OSPINA"/>
    <x v="122"/>
    <x v="12"/>
  </r>
  <r>
    <x v="122"/>
    <x v="12"/>
    <n v="2"/>
    <n v="1"/>
    <s v="890.303.208-5"/>
    <s v="CC"/>
    <n v="29940498"/>
    <s v="Contributivo"/>
    <n v="107586"/>
    <n v="1031325"/>
    <n v="1"/>
    <n v="1"/>
    <s v="ISPAGHULA HUSK (CASCARA DE SEMILLA DE PLANTAGO) 3.25 g/5 g (3.25 g/100 mL)"/>
    <s v="GRAN"/>
    <s v="3.25 g/5 g (3.25 g/100 mL)"/>
    <m/>
    <n v="1"/>
    <s v="40786.00"/>
    <n v="40786"/>
    <s v="0.00"/>
    <n v="0"/>
    <n v="0"/>
    <n v="40786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107586"/>
    <s v="FYBOFORT 200GR POLVO SUSP ORAL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114360-01"/>
    <n v="1031325"/>
    <n v="2"/>
    <n v="1"/>
    <s v="PROBIOTICOS (MULTIFLORA PLUS) 1 X 10 8"/>
    <s v="POL"/>
    <s v="1 X 10 8"/>
    <m/>
    <n v="14"/>
    <s v="8346.00"/>
    <n v="116844"/>
    <s v="0.00"/>
    <n v="0"/>
    <n v="0"/>
    <n v="116844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8278"/>
    <s v="MULTIFLORA MEGALABS POLVO CAJA"/>
    <n v="53131233"/>
    <s v="ISABEL CRISTINA HORTUA OSPINA"/>
    <x v="122"/>
    <x v="12"/>
  </r>
  <r>
    <x v="122"/>
    <x v="12"/>
    <n v="2"/>
    <n v="1"/>
    <s v="890.303.208-5"/>
    <s v="CC"/>
    <n v="29940498"/>
    <s v="Contributivo"/>
    <s v="00209154-21"/>
    <n v="1031325"/>
    <n v="0"/>
    <n v="1"/>
    <s v="PINAVERIO 100 mg"/>
    <s v="TAB"/>
    <s v="100 mg"/>
    <m/>
    <n v="56"/>
    <s v="10400.00"/>
    <n v="582400"/>
    <s v="0.00"/>
    <n v="0"/>
    <n v="0"/>
    <n v="58240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50901"/>
    <s v="DICETEL 100MG TABLETAS"/>
    <n v="53131233"/>
    <s v="ISABEL CRISTINA HORTUA OSPINA"/>
    <x v="122"/>
    <x v="12"/>
  </r>
  <r>
    <x v="122"/>
    <x v="12"/>
    <n v="2"/>
    <n v="1"/>
    <s v="890.303.208-5"/>
    <s v="CC"/>
    <n v="29940498"/>
    <s v="Contributivo"/>
    <s v="19930428-06"/>
    <n v="1031325"/>
    <n v="1"/>
    <n v="1"/>
    <s v="LEVOTIROXINA 50 mcg"/>
    <s v="TAB"/>
    <s v="50 mcg"/>
    <m/>
    <n v="90"/>
    <s v="741.00"/>
    <n v="66690"/>
    <s v="0.00"/>
    <n v="0"/>
    <n v="0"/>
    <n v="6669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1885"/>
    <s v="SYNTHROID 50 LAFRANCOL INT TABLETA 50MCG FRASCO"/>
    <n v="53131233"/>
    <s v="ISABEL CRISTINA HORTUA OSPINA"/>
    <x v="122"/>
    <x v="12"/>
  </r>
  <r>
    <x v="122"/>
    <x v="12"/>
    <n v="2"/>
    <n v="1"/>
    <s v="890.303.208-5"/>
    <s v="CC"/>
    <n v="29940498"/>
    <s v="Contributivo"/>
    <s v="19902103-01"/>
    <n v="1031325"/>
    <n v="1"/>
    <n v="1"/>
    <s v="MEBEVERINA 200 mg"/>
    <s v="CAP CLR"/>
    <s v="200 mg"/>
    <m/>
    <n v="30"/>
    <s v="7340.00"/>
    <n v="220200"/>
    <s v="0.00"/>
    <n v="0"/>
    <n v="0"/>
    <n v="22020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10623"/>
    <s v="DUSPATALIN RETA 200MG CAPSULAS LIBERACION PROLONGA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070927-04"/>
    <n v="1031325"/>
    <n v="2"/>
    <n v="1"/>
    <s v="MELATONINA 2"/>
    <s v="TAB"/>
    <n v="2"/>
    <m/>
    <n v="30"/>
    <s v="9436.00"/>
    <n v="283080"/>
    <s v="0.00"/>
    <n v="0"/>
    <n v="0"/>
    <n v="283080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269311"/>
    <s v="CIRCADIN 2MG BIOPAS INT TAB LIB PROLONG CADA UNO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114360-02"/>
    <n v="1031325"/>
    <n v="2"/>
    <n v="1"/>
    <s v="PROBIOTICOS (MULTIFLORA PLUS) 1 X 10 8"/>
    <s v="POL"/>
    <s v="1 X 10 8"/>
    <m/>
    <n v="6"/>
    <s v="10977.00"/>
    <n v="65862"/>
    <s v="0.00"/>
    <n v="0"/>
    <n v="0"/>
    <n v="65862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8282"/>
    <s v="MULTIFLORA MEGALABS POLVO SOBRE"/>
    <n v="53131233"/>
    <s v="ISABEL CRISTINA HORTUA OSPINA"/>
    <x v="122"/>
    <x v="12"/>
  </r>
  <r>
    <x v="122"/>
    <x v="12"/>
    <n v="2"/>
    <n v="1"/>
    <s v="890.303.208-5"/>
    <s v="CC"/>
    <n v="29940498"/>
    <s v="Contributivo"/>
    <s v="20114360-02"/>
    <n v="1031325"/>
    <n v="2"/>
    <n v="1"/>
    <s v="PROBIOTICOS (MULTIFLORA PLUS) 1 X 10 8"/>
    <s v="POL"/>
    <s v="1 X 10 8"/>
    <m/>
    <n v="6"/>
    <s v="10977.00"/>
    <n v="65862"/>
    <s v="0.00"/>
    <n v="0"/>
    <n v="0"/>
    <n v="65862"/>
    <d v="2025-11-18T00:00:00"/>
    <s v="A"/>
    <d v="2025-11-18T00:00:00"/>
    <s v="K219"/>
    <n v="91256338"/>
    <s v="ANDRES MAURICIO JACOME"/>
    <s v="MEDICINA GENERAL"/>
    <s v="SENA-EVENTO"/>
    <x v="1"/>
    <n v="11012"/>
    <n v="42230"/>
    <x v="122"/>
    <x v="1"/>
    <s v="NAYIBE"/>
    <s v="APOLINDAR MOREN"/>
    <n v="308282"/>
    <s v="MULTIFLORA MEGALABS POLVO SOBRE"/>
    <n v="53131233"/>
    <s v="ISABEL CRISTINA HORTUA OSPINA"/>
    <x v="122"/>
    <x v="12"/>
  </r>
  <r>
    <x v="123"/>
    <x v="12"/>
    <n v="2"/>
    <n v="1"/>
    <s v="890.303.208-5"/>
    <s v="CC"/>
    <n v="29940498"/>
    <s v="Contributivo"/>
    <s v="19972124-01"/>
    <n v="1032825"/>
    <n v="1"/>
    <n v="1"/>
    <s v="DEFLAZACORT 6 mg"/>
    <s v="TAB"/>
    <s v="6 mg"/>
    <m/>
    <n v="30"/>
    <s v="883.00"/>
    <n v="26490"/>
    <s v="0.00"/>
    <n v="0"/>
    <n v="0"/>
    <n v="26490"/>
    <d v="2025-11-18T00:00:00"/>
    <s v="A"/>
    <d v="2025-11-18T00:00:00"/>
    <s v="M068"/>
    <n v="91256338"/>
    <s v="ANDRES MAURICIO JACOME"/>
    <s v="MEDICINA GENERAL"/>
    <s v="SENA-EVENTO"/>
    <x v="1"/>
    <n v="11012"/>
    <n v="42231"/>
    <x v="123"/>
    <x v="1"/>
    <s v="NAYIBE"/>
    <s v="APOLINDAR MOREN"/>
    <n v="163071"/>
    <s v="DEFLAZACORT 6MG TABLETAS"/>
    <n v="53131233"/>
    <s v="ISABEL CRISTINA HORTUA OSPINA"/>
    <x v="123"/>
    <x v="12"/>
  </r>
  <r>
    <x v="124"/>
    <x v="3"/>
    <n v="2"/>
    <n v="1"/>
    <s v="890.303.208-5"/>
    <s v="CC"/>
    <n v="31261686"/>
    <s v="Contributivo"/>
    <s v="19963352-15"/>
    <n v="1040625"/>
    <n v="1"/>
    <n v="1"/>
    <s v="ATORVASTATINA 20 mg"/>
    <s v="TAB"/>
    <s v="20 mg"/>
    <m/>
    <n v="30"/>
    <s v="66.00"/>
    <n v="1980"/>
    <s v="0.00"/>
    <n v="0"/>
    <n v="0"/>
    <n v="1980"/>
    <d v="2025-11-19T00:00:00"/>
    <s v="A"/>
    <d v="2025-11-19T00:00:00"/>
    <s v="J304"/>
    <n v="1143859377"/>
    <s v="BLANCA CECILIA URRUTIA MOSQUERA"/>
    <s v="MEDICO GENERAL"/>
    <s v="SENA-EVENTO"/>
    <x v="1"/>
    <n v="11012"/>
    <n v="42232"/>
    <x v="124"/>
    <x v="1"/>
    <s v="LUZ MARY"/>
    <s v="MORALES DE ARRU"/>
    <n v="259757"/>
    <s v="ATORVASTATINA 20 MG TABLETA"/>
    <n v="1006181588"/>
    <s v="DAYANA CAICEDO RODRIGUEZ"/>
    <x v="124"/>
    <x v="4"/>
  </r>
  <r>
    <x v="124"/>
    <x v="3"/>
    <n v="2"/>
    <n v="1"/>
    <s v="890.303.208-5"/>
    <s v="CC"/>
    <n v="31261686"/>
    <s v="Contributivo"/>
    <s v="20122250-02"/>
    <n v="10406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19T00:00:00"/>
    <s v="A"/>
    <d v="2025-11-19T00:00:00"/>
    <s v="J304"/>
    <n v="1143859377"/>
    <s v="BLANCA CECILIA URRUTIA MOSQUERA"/>
    <s v="MEDICO GENERAL"/>
    <s v="SENA-EVENTO"/>
    <x v="1"/>
    <n v="11012"/>
    <n v="42232"/>
    <x v="124"/>
    <x v="1"/>
    <s v="LUZ MARY"/>
    <s v="MORALES DE ARRU"/>
    <n v="294793"/>
    <s v="AZEFLU SPRAY N NOVAMED SUSP13750MCG FRASCO"/>
    <n v="1006181588"/>
    <s v="DAYANA CAICEDO RODRIGUEZ"/>
    <x v="124"/>
    <x v="4"/>
  </r>
  <r>
    <x v="124"/>
    <x v="3"/>
    <n v="2"/>
    <n v="1"/>
    <s v="890.303.208-5"/>
    <s v="CC"/>
    <n v="31261686"/>
    <s v="Contributivo"/>
    <s v="20104115-04"/>
    <n v="1040625"/>
    <n v="2"/>
    <n v="1"/>
    <s v="VITAMINA D3 (COLECALCIFEROL) 700"/>
    <s v="TAB"/>
    <n v="700"/>
    <m/>
    <n v="4"/>
    <s v="1191.00"/>
    <n v="4764"/>
    <s v="0.00"/>
    <n v="0"/>
    <n v="0"/>
    <n v="4764"/>
    <d v="2025-11-19T00:00:00"/>
    <s v="A"/>
    <d v="2025-11-19T00:00:00"/>
    <s v="J304"/>
    <n v="1143859377"/>
    <s v="BLANCA CECILIA URRUTIA MOSQUERA"/>
    <s v="MEDICO GENERAL"/>
    <s v="SENA-EVENTO"/>
    <x v="1"/>
    <n v="11012"/>
    <n v="42232"/>
    <x v="124"/>
    <x v="1"/>
    <s v="LUZ MARY"/>
    <s v="MORALES DE ARRU"/>
    <n v="275046"/>
    <s v="DEFEROL 7000UI CAPSULA BLANDA"/>
    <n v="1006181588"/>
    <s v="DAYANA CAICEDO RODRIGUEZ"/>
    <x v="124"/>
    <x v="4"/>
  </r>
  <r>
    <x v="124"/>
    <x v="3"/>
    <n v="2"/>
    <n v="1"/>
    <s v="890.303.208-5"/>
    <s v="CC"/>
    <n v="31261686"/>
    <s v="Contributivo"/>
    <s v="00033744-01"/>
    <n v="1040625"/>
    <n v="0"/>
    <n v="1"/>
    <s v="TOBRAMICINA - DEXAMETASONA 3 mg/mL - 1 mg/mL  (0.3 % - 0."/>
    <s v="SUSP OF"/>
    <s v="3 mg/mL - 1 mg/mL  (0.3 % - 0."/>
    <m/>
    <n v="1"/>
    <s v="115286.00"/>
    <n v="115286"/>
    <s v="0.00"/>
    <n v="0"/>
    <n v="0"/>
    <n v="115286"/>
    <d v="2025-11-19T00:00:00"/>
    <s v="A"/>
    <d v="2025-11-19T00:00:00"/>
    <s v="J304"/>
    <n v="1143859377"/>
    <s v="BLANCA CECILIA URRUTIA MOSQUERA"/>
    <s v="MEDICO GENERAL"/>
    <s v="SENA-EVENTO"/>
    <x v="1"/>
    <n v="11012"/>
    <n v="42232"/>
    <x v="124"/>
    <x v="1"/>
    <s v="LUZ MARY"/>
    <s v="MORALES DE ARRU"/>
    <n v="1449"/>
    <s v="TOBRADEX 0301  SUSP OFTALMICA"/>
    <n v="1006181588"/>
    <s v="DAYANA CAICEDO RODRIGUEZ"/>
    <x v="124"/>
    <x v="4"/>
  </r>
  <r>
    <x v="124"/>
    <x v="3"/>
    <n v="2"/>
    <n v="1"/>
    <s v="890.303.208-5"/>
    <s v="CC"/>
    <n v="31261686"/>
    <s v="Contributivo"/>
    <s v="20022288-10"/>
    <n v="1040625"/>
    <n v="2"/>
    <n v="1"/>
    <s v="PREGABALINA 75 mg"/>
    <s v="CAP"/>
    <s v="75 mg"/>
    <m/>
    <n v="30"/>
    <s v="1667.00"/>
    <n v="50010"/>
    <s v="0.00"/>
    <n v="0"/>
    <n v="0"/>
    <n v="50010"/>
    <d v="2025-11-19T00:00:00"/>
    <s v="A"/>
    <d v="2025-11-19T00:00:00"/>
    <s v="J304"/>
    <n v="1143859377"/>
    <s v="BLANCA CECILIA URRUTIA MOSQUERA"/>
    <s v="MEDICO GENERAL"/>
    <s v="SENA-EVENTO"/>
    <x v="1"/>
    <n v="11012"/>
    <n v="42232"/>
    <x v="124"/>
    <x v="1"/>
    <s v="LUZ MARY"/>
    <s v="MORALES DE ARRU"/>
    <n v="289814"/>
    <s v="PRELUDYO 75MG TECNOQUIM INT CAPSULA CADA UNO"/>
    <n v="1006181588"/>
    <s v="DAYANA CAICEDO RODRIGUEZ"/>
    <x v="124"/>
    <x v="4"/>
  </r>
  <r>
    <x v="125"/>
    <x v="3"/>
    <n v="2"/>
    <n v="1"/>
    <s v="890.303.208-5"/>
    <s v="CC"/>
    <n v="29987281"/>
    <s v="Contributivo"/>
    <s v="20103181-11"/>
    <n v="1029425"/>
    <n v="2"/>
    <n v="1"/>
    <s v="ACETAMINOFEN - HIDROCODONA 325 mg - 5 mg"/>
    <s v="TAB"/>
    <s v="325 mg - 5 mg"/>
    <m/>
    <n v="60"/>
    <s v="2012.00"/>
    <n v="120720"/>
    <s v="0.00"/>
    <n v="0"/>
    <n v="0"/>
    <n v="120720"/>
    <d v="2025-11-19T00:00:00"/>
    <s v="A"/>
    <d v="2025-11-19T00:00:00"/>
    <s v="M800"/>
    <n v="91256338"/>
    <s v="ANDRES MAURICIO JACOME"/>
    <s v="MEDICINA GENERAL"/>
    <s v="SENA-EVENTO"/>
    <x v="1"/>
    <n v="11012"/>
    <n v="42234"/>
    <x v="125"/>
    <x v="1"/>
    <s v="BLANCA OLIVA"/>
    <s v="RODIGRUEZ NU?EZ"/>
    <n v="287227"/>
    <s v="FENALGEX TECNOQUIMIC INT TABLETA 3255MG CADA UNO"/>
    <n v="1006181588"/>
    <s v="DAYANA CAICEDO RODRIGUEZ"/>
    <x v="125"/>
    <x v="4"/>
  </r>
  <r>
    <x v="126"/>
    <x v="3"/>
    <n v="2"/>
    <n v="1"/>
    <s v="890.303.208-5"/>
    <s v="CC"/>
    <n v="21198730"/>
    <s v="Contributivo"/>
    <s v="19963530-01"/>
    <n v="1041725"/>
    <n v="1"/>
    <n v="1"/>
    <s v="MECLIZINA CLORHIDRATO 25 mg"/>
    <s v="TAB"/>
    <s v="25 mg"/>
    <m/>
    <n v="30"/>
    <s v="3745.00"/>
    <n v="112350"/>
    <s v="0.00"/>
    <n v="0"/>
    <n v="0"/>
    <n v="112350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86002"/>
    <s v="VERTINON 25 MG TABLETA CADA UNO"/>
    <n v="1006181588"/>
    <s v="DAYANA CAICEDO RODRIGUEZ"/>
    <x v="126"/>
    <x v="4"/>
  </r>
  <r>
    <x v="126"/>
    <x v="3"/>
    <n v="2"/>
    <n v="1"/>
    <s v="890.303.208-5"/>
    <s v="CC"/>
    <n v="21198730"/>
    <s v="Contributivo"/>
    <s v="19998174-06"/>
    <n v="10417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90377"/>
    <s v="FLEXTRIL C MSM NOVAMED INT P150012001400 CADA UN"/>
    <n v="1006181588"/>
    <s v="DAYANA CAICEDO RODRIGUEZ"/>
    <x v="126"/>
    <x v="4"/>
  </r>
  <r>
    <x v="126"/>
    <x v="3"/>
    <n v="2"/>
    <n v="1"/>
    <s v="890.303.208-5"/>
    <s v="CC"/>
    <n v="21198730"/>
    <s v="Contributivo"/>
    <s v="19990030-03"/>
    <n v="1041725"/>
    <n v="1"/>
    <n v="1"/>
    <s v="HIDROXIPROPILMETILCELULOSA 3 mg/mL"/>
    <s v="SOL OFT"/>
    <s v="3 mg/mL"/>
    <m/>
    <n v="1"/>
    <s v="50902.00"/>
    <n v="50902"/>
    <s v="0.00"/>
    <n v="0"/>
    <n v="0"/>
    <n v="50902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53266"/>
    <s v="HIPROLUB 03 SOLUCION OFTALM"/>
    <n v="1006181588"/>
    <s v="DAYANA CAICEDO RODRIGUEZ"/>
    <x v="126"/>
    <x v="4"/>
  </r>
  <r>
    <x v="126"/>
    <x v="3"/>
    <n v="2"/>
    <n v="1"/>
    <s v="890.303.208-5"/>
    <s v="CC"/>
    <n v="21198730"/>
    <s v="Contributivo"/>
    <s v="20039359-03"/>
    <n v="1041725"/>
    <n v="2"/>
    <n v="1"/>
    <s v="VALSARTAN 80 mg"/>
    <s v="TAB"/>
    <s v="80 mg"/>
    <m/>
    <n v="28"/>
    <s v="693.00"/>
    <n v="19404"/>
    <s v="0.00"/>
    <n v="0"/>
    <n v="0"/>
    <n v="19404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196591"/>
    <s v="DIOVAN 80MG TABLETAS"/>
    <n v="1006181588"/>
    <s v="DAYANA CAICEDO RODRIGUEZ"/>
    <x v="126"/>
    <x v="4"/>
  </r>
  <r>
    <x v="126"/>
    <x v="3"/>
    <n v="2"/>
    <n v="1"/>
    <s v="890.303.208-5"/>
    <s v="CC"/>
    <n v="21198730"/>
    <s v="Contributivo"/>
    <s v="20030113-06"/>
    <n v="1041725"/>
    <n v="2"/>
    <n v="1"/>
    <s v="ESOMEPRAZOL 20 mg"/>
    <s v="CAP"/>
    <s v="20 mg"/>
    <m/>
    <n v="28"/>
    <s v="5097.00"/>
    <n v="142716"/>
    <s v="0.00"/>
    <n v="0"/>
    <n v="0"/>
    <n v="142716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16082"/>
    <s v="ESOMED 20MG CAPSULAS"/>
    <n v="1006181588"/>
    <s v="DAYANA CAICEDO RODRIGUEZ"/>
    <x v="126"/>
    <x v="4"/>
  </r>
  <r>
    <x v="126"/>
    <x v="3"/>
    <n v="2"/>
    <n v="1"/>
    <s v="890.303.208-5"/>
    <s v="CC"/>
    <n v="21198730"/>
    <s v="Contributivo"/>
    <s v="20079787-03"/>
    <n v="10417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76125"/>
    <s v="DAFLON 1000MG SERVIER INT SUSPENSION ORAL SACHET C"/>
    <n v="1006181588"/>
    <s v="DAYANA CAICEDO RODRIGUEZ"/>
    <x v="126"/>
    <x v="4"/>
  </r>
  <r>
    <x v="126"/>
    <x v="3"/>
    <n v="2"/>
    <n v="1"/>
    <s v="890.303.208-5"/>
    <s v="CC"/>
    <n v="21198730"/>
    <s v="Contributivo"/>
    <s v="00226891-02"/>
    <n v="1041725"/>
    <n v="0"/>
    <n v="1"/>
    <s v="CARBOXIMETILCELULOSA SODICA 5 mg/mL (0.5 %)"/>
    <s v="SOL OFT"/>
    <s v="5 mg/mL (0.5 %)"/>
    <m/>
    <n v="1"/>
    <s v="32025.00"/>
    <n v="32025"/>
    <s v="0.00"/>
    <n v="0"/>
    <n v="0"/>
    <n v="32025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129035"/>
    <s v="REFRESH TEARS 10ML SOLUCION OFTALM"/>
    <n v="1006181588"/>
    <s v="DAYANA CAICEDO RODRIGUEZ"/>
    <x v="126"/>
    <x v="4"/>
  </r>
  <r>
    <x v="126"/>
    <x v="3"/>
    <n v="2"/>
    <n v="1"/>
    <s v="890.303.208-5"/>
    <s v="CC"/>
    <n v="21198730"/>
    <s v="Contributivo"/>
    <s v="19945455-02"/>
    <n v="1041725"/>
    <n v="1"/>
    <n v="1"/>
    <s v="BUDESONIDA - FORMOTEROL 320 mcg - 9 mcg"/>
    <s v="POL INH"/>
    <s v="320 mcg - 9 mcg"/>
    <m/>
    <n v="1"/>
    <s v="111552.00"/>
    <n v="111552"/>
    <s v="0.00"/>
    <n v="0"/>
    <n v="0"/>
    <n v="111552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161898"/>
    <s v="SYMBICORT 3209MCG POLVO INHALADOR"/>
    <n v="1006181588"/>
    <s v="DAYANA CAICEDO RODRIGUEZ"/>
    <x v="126"/>
    <x v="4"/>
  </r>
  <r>
    <x v="126"/>
    <x v="3"/>
    <n v="2"/>
    <n v="1"/>
    <s v="890.303.208-5"/>
    <s v="CC"/>
    <n v="21198730"/>
    <s v="Contributivo"/>
    <s v="20039712-01"/>
    <n v="1041725"/>
    <n v="2"/>
    <n v="1"/>
    <s v="NAPROXENO 275 mg"/>
    <s v="CAP"/>
    <s v="275 mg"/>
    <m/>
    <n v="8"/>
    <s v="2028.00"/>
    <n v="16224"/>
    <s v="0.00"/>
    <n v="0"/>
    <n v="0"/>
    <n v="16224"/>
    <d v="2025-11-19T00:00:00"/>
    <s v="A"/>
    <d v="2025-11-19T00:00:00"/>
    <s v="i10x"/>
    <n v="1151959367"/>
    <s v="JUAN DAVID DIAZ RENDON"/>
    <s v="MEDICO GENERAL"/>
    <s v="SENA-EVENTO"/>
    <x v="1"/>
    <n v="11012"/>
    <n v="42236"/>
    <x v="126"/>
    <x v="1"/>
    <s v="MARIELA"/>
    <s v="ZULUAGA SUSUNAG"/>
    <n v="230914"/>
    <s v="APRONAX 275MG CAPSULAS"/>
    <n v="1006181588"/>
    <s v="DAYANA CAICEDO RODRIGUEZ"/>
    <x v="126"/>
    <x v="4"/>
  </r>
  <r>
    <x v="127"/>
    <x v="2"/>
    <n v="2"/>
    <n v="1"/>
    <s v="890.303.208-5"/>
    <s v="CC"/>
    <n v="31841193"/>
    <s v="Contributivo"/>
    <s v="20138398-05"/>
    <n v="1040425"/>
    <n v="2"/>
    <n v="1"/>
    <s v="ACETAMINOFEN 500 mg"/>
    <s v="TAB"/>
    <s v="500 mg"/>
    <m/>
    <n v="10"/>
    <s v="782.00"/>
    <n v="7820"/>
    <s v="0.00"/>
    <n v="0"/>
    <n v="0"/>
    <n v="782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316305"/>
    <s v="DOLEX AVANZADO HALEON 500MG TABLETA BLISTER"/>
    <n v="1006181588"/>
    <s v="DAYANA CAICEDO RODRIGUEZ"/>
    <x v="127"/>
    <x v="2"/>
  </r>
  <r>
    <x v="127"/>
    <x v="2"/>
    <n v="2"/>
    <n v="1"/>
    <s v="890.303.208-5"/>
    <s v="CC"/>
    <n v="31841193"/>
    <s v="Contributivo"/>
    <s v="20064965-01"/>
    <n v="1040425"/>
    <n v="2"/>
    <n v="1"/>
    <s v="GUAYACOLATO DE GLICERILO - BROMHEXINA 20 mg/mL - 0.8 mg/mL (2 g/100 "/>
    <s v="SOL ORA"/>
    <s v="20 mg/mL - 0.8 mg/mL (2 g/100 "/>
    <m/>
    <n v="1"/>
    <s v="40664.00"/>
    <n v="40664"/>
    <s v="0.00"/>
    <n v="0"/>
    <n v="0"/>
    <n v="40664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46365"/>
    <s v="TUKOL D 125ML SOL ORAL"/>
    <n v="1006181588"/>
    <s v="DAYANA CAICEDO RODRIGUEZ"/>
    <x v="127"/>
    <x v="2"/>
  </r>
  <r>
    <x v="127"/>
    <x v="2"/>
    <n v="2"/>
    <n v="1"/>
    <s v="890.303.208-5"/>
    <s v="CC"/>
    <n v="31841193"/>
    <s v="Contributivo"/>
    <s v="20114360-01"/>
    <n v="1040425"/>
    <n v="2"/>
    <n v="1"/>
    <s v="PROBIOTICOS (MULTIFLORA PLUS) 1 X 10 8"/>
    <s v="POL"/>
    <s v="1 X 10 8"/>
    <m/>
    <n v="14"/>
    <s v="8346.00"/>
    <n v="116844"/>
    <s v="0.00"/>
    <n v="0"/>
    <n v="0"/>
    <n v="116844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308278"/>
    <s v="MULTIFLORA MEGALABS POLVO CAJA"/>
    <n v="1006181588"/>
    <s v="DAYANA CAICEDO RODRIGUEZ"/>
    <x v="127"/>
    <x v="2"/>
  </r>
  <r>
    <x v="127"/>
    <x v="2"/>
    <n v="2"/>
    <n v="1"/>
    <s v="890.303.208-5"/>
    <s v="CC"/>
    <n v="31841193"/>
    <s v="Contributivo"/>
    <s v="20086452-01"/>
    <n v="1040425"/>
    <n v="2"/>
    <n v="1"/>
    <s v="CLARITROMICINA 500 mg"/>
    <s v="TAB LPR"/>
    <s v="500 mg"/>
    <m/>
    <n v="10"/>
    <s v="15548.00"/>
    <n v="155480"/>
    <s v="0.00"/>
    <n v="0"/>
    <n v="0"/>
    <n v="15548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64589"/>
    <s v="KLARICID UD 500MG TAB LIB PROLONGADA"/>
    <n v="1006181588"/>
    <s v="DAYANA CAICEDO RODRIGUEZ"/>
    <x v="127"/>
    <x v="2"/>
  </r>
  <r>
    <x v="127"/>
    <x v="2"/>
    <n v="2"/>
    <n v="1"/>
    <s v="890.303.208-5"/>
    <s v="CC"/>
    <n v="31841193"/>
    <s v="Contributivo"/>
    <s v="00206776-12"/>
    <n v="1040425"/>
    <n v="0"/>
    <n v="1"/>
    <s v="LEVOTIROXINA 75 mcg"/>
    <s v="TAB"/>
    <s v="75 mcg"/>
    <m/>
    <n v="25"/>
    <s v="378.00"/>
    <n v="9450"/>
    <s v="0.00"/>
    <n v="0"/>
    <n v="0"/>
    <n v="945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38594"/>
    <s v="EUTHYROX 75MCG TABLETA"/>
    <n v="1006181588"/>
    <s v="DAYANA CAICEDO RODRIGUEZ"/>
    <x v="127"/>
    <x v="2"/>
  </r>
  <r>
    <x v="127"/>
    <x v="2"/>
    <n v="2"/>
    <n v="1"/>
    <s v="890.303.208-5"/>
    <s v="CC"/>
    <n v="31841193"/>
    <s v="Contributivo"/>
    <s v="19940333-05"/>
    <n v="1040425"/>
    <n v="1"/>
    <n v="1"/>
    <s v="NITAZOXANIDA 500 mg "/>
    <s v="TAB"/>
    <s v="500 mg "/>
    <m/>
    <n v="6"/>
    <s v="24470.00"/>
    <n v="146820"/>
    <s v="0.00"/>
    <n v="0"/>
    <n v="0"/>
    <n v="14682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113319"/>
    <s v="CELECTAN 500MG TABLETAS"/>
    <n v="1006181588"/>
    <s v="DAYANA CAICEDO RODRIGUEZ"/>
    <x v="127"/>
    <x v="2"/>
  </r>
  <r>
    <x v="127"/>
    <x v="2"/>
    <n v="2"/>
    <n v="1"/>
    <s v="890.303.208-5"/>
    <s v="CC"/>
    <n v="31841193"/>
    <s v="Contributivo"/>
    <s v="20082502-02"/>
    <n v="1040425"/>
    <n v="2"/>
    <n v="1"/>
    <s v="FEXOFENADINA 120 mg"/>
    <s v="TAB"/>
    <s v="120 mg"/>
    <m/>
    <n v="10"/>
    <s v="3695.00"/>
    <n v="36950"/>
    <s v="0.00"/>
    <n v="0"/>
    <n v="0"/>
    <n v="3695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51313"/>
    <s v="ALERFAST 120MG TABLETAS CUBIERTA"/>
    <n v="1006181588"/>
    <s v="DAYANA CAICEDO RODRIGUEZ"/>
    <x v="127"/>
    <x v="2"/>
  </r>
  <r>
    <x v="127"/>
    <x v="2"/>
    <n v="2"/>
    <n v="1"/>
    <s v="890.303.208-5"/>
    <s v="CC"/>
    <n v="31841193"/>
    <s v="Contributivo"/>
    <s v="20114360-02"/>
    <n v="1040425"/>
    <n v="2"/>
    <n v="1"/>
    <s v="PROBIOTICOS (MULTIFLORA PLUS) 1 X 10 8"/>
    <s v="POL"/>
    <s v="1 X 10 8"/>
    <m/>
    <n v="6"/>
    <s v="10977.00"/>
    <n v="65862"/>
    <s v="0.00"/>
    <n v="0"/>
    <n v="0"/>
    <n v="65862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308282"/>
    <s v="MULTIFLORA MEGALABS POLVO SOBRE"/>
    <n v="1006181588"/>
    <s v="DAYANA CAICEDO RODRIGUEZ"/>
    <x v="127"/>
    <x v="2"/>
  </r>
  <r>
    <x v="127"/>
    <x v="2"/>
    <n v="2"/>
    <n v="1"/>
    <s v="890.303.208-5"/>
    <s v="CC"/>
    <n v="31841193"/>
    <s v="Contributivo"/>
    <s v="20062937-08"/>
    <n v="1040425"/>
    <n v="2"/>
    <n v="1"/>
    <s v="VITAMINA D3 (COLECALCIFEROL) 2000 (2)"/>
    <s v="TAB"/>
    <s v="2000 (2)"/>
    <m/>
    <n v="60"/>
    <s v="409.00"/>
    <n v="24540"/>
    <s v="0.00"/>
    <n v="0"/>
    <n v="0"/>
    <n v="2454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300243"/>
    <s v="FARMA D 2000UI CAPSULA FRASCO"/>
    <n v="1006181588"/>
    <s v="DAYANA CAICEDO RODRIGUEZ"/>
    <x v="127"/>
    <x v="2"/>
  </r>
  <r>
    <x v="127"/>
    <x v="2"/>
    <n v="2"/>
    <n v="1"/>
    <s v="890.303.208-5"/>
    <s v="CC"/>
    <n v="31841193"/>
    <s v="Contributivo"/>
    <s v="20138398-05"/>
    <n v="1040425"/>
    <n v="2"/>
    <n v="1"/>
    <s v="ACETAMINOFEN 500 mg"/>
    <s v="TAB"/>
    <s v="500 mg"/>
    <m/>
    <n v="30"/>
    <s v="782.00"/>
    <n v="23460"/>
    <s v="0.00"/>
    <n v="0"/>
    <n v="0"/>
    <n v="23460"/>
    <d v="2025-11-19T00:00:00"/>
    <s v="A"/>
    <d v="2025-11-19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316305"/>
    <s v="DOLEX AVANZADO HALEON 500MG TABLETA BLISTER"/>
    <n v="1006181588"/>
    <s v="DAYANA CAICEDO RODRIGUEZ"/>
    <x v="127"/>
    <x v="2"/>
  </r>
  <r>
    <x v="127"/>
    <x v="2"/>
    <n v="2"/>
    <n v="1"/>
    <s v="890.303.208-5"/>
    <s v="CC"/>
    <n v="31841193"/>
    <s v="Contributivo"/>
    <s v="00206776-12"/>
    <n v="1040425"/>
    <n v="0"/>
    <n v="1"/>
    <s v="LEVOTIROXINA 75 mcg"/>
    <s v="TAB"/>
    <s v="75 mcg"/>
    <m/>
    <n v="25"/>
    <s v="378.00"/>
    <n v="9450"/>
    <s v="0.00"/>
    <n v="0"/>
    <n v="0"/>
    <n v="9450"/>
    <d v="2025-11-24T00:00:00"/>
    <s v="A"/>
    <d v="2025-11-24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38594"/>
    <s v="EUTHYROX 75MCG TABLETA"/>
    <n v="1006181588"/>
    <s v="DAYANA CAICEDO RODRIGUEZ"/>
    <x v="127"/>
    <x v="2"/>
  </r>
  <r>
    <x v="127"/>
    <x v="2"/>
    <n v="2"/>
    <n v="1"/>
    <s v="890.303.208-5"/>
    <s v="CC"/>
    <n v="31841193"/>
    <s v="Contributivo"/>
    <s v="20090823-01"/>
    <n v="1040425"/>
    <n v="2"/>
    <n v="1"/>
    <s v="ATORVASTATINA - OMEGA 3 20 - 840"/>
    <s v="TAB"/>
    <s v="20 - 840"/>
    <m/>
    <n v="30"/>
    <s v="10222.00"/>
    <n v="306660"/>
    <s v="0.00"/>
    <n v="0"/>
    <n v="0"/>
    <n v="306660"/>
    <d v="2025-11-24T00:00:00"/>
    <s v="A"/>
    <d v="2025-11-24T00:00:00"/>
    <s v="J00X"/>
    <n v="91256338"/>
    <s v="ANDRES MAURICIO JACOME"/>
    <s v="MEDICINA GENERAL"/>
    <s v="SENA-EVENTO"/>
    <x v="1"/>
    <n v="11012"/>
    <n v="42237"/>
    <x v="127"/>
    <x v="1"/>
    <s v="DORIS"/>
    <s v="BAUTISTA OTAYA"/>
    <n v="275035"/>
    <s v="LIPOMEGA 28840 CAP BLANDA"/>
    <n v="1006181588"/>
    <s v="DAYANA CAICEDO RODRIGUEZ"/>
    <x v="127"/>
    <x v="2"/>
  </r>
  <r>
    <x v="128"/>
    <x v="3"/>
    <n v="2"/>
    <n v="1"/>
    <s v="890.303.208-5"/>
    <s v="CC"/>
    <n v="31526845"/>
    <s v="Contributivo"/>
    <s v="00050503-05"/>
    <n v="1032225"/>
    <n v="0"/>
    <n v="1"/>
    <s v="AMLODIPINO 5 mg"/>
    <s v="TAB"/>
    <s v="5 mg"/>
    <m/>
    <n v="30"/>
    <s v="167.00"/>
    <n v="5010"/>
    <s v="0.00"/>
    <n v="0"/>
    <n v="0"/>
    <n v="5010"/>
    <d v="2025-11-19T00:00:00"/>
    <s v="A"/>
    <d v="2025-11-19T00:00:00"/>
    <s v="I10X"/>
    <n v="1151959367"/>
    <s v="JUAN DAVID DIAZ RENDON"/>
    <s v="MEDICO GENERAL"/>
    <s v="SENA-EVENTO"/>
    <x v="1"/>
    <n v="11012"/>
    <n v="42243"/>
    <x v="128"/>
    <x v="1"/>
    <s v="LUZ NELLY "/>
    <s v="GUTIÃ‰RREZ "/>
    <n v="297691"/>
    <s v="AMLODIPINO 5MG TABLETAS"/>
    <n v="1006181588"/>
    <s v="DAYANA CAICEDO RODRIGUEZ"/>
    <x v="128"/>
    <x v="4"/>
  </r>
  <r>
    <x v="128"/>
    <x v="3"/>
    <n v="2"/>
    <n v="1"/>
    <s v="890.303.208-5"/>
    <s v="CC"/>
    <n v="31526845"/>
    <s v="Contributivo"/>
    <s v="20003175-05"/>
    <n v="1032225"/>
    <n v="2"/>
    <n v="1"/>
    <s v="LOSARTAN 50 mg"/>
    <s v="TAB"/>
    <s v="50 mg"/>
    <m/>
    <n v="60"/>
    <s v="9439.00"/>
    <n v="566340"/>
    <s v="0.00"/>
    <n v="0"/>
    <n v="0"/>
    <n v="566340"/>
    <d v="2025-11-19T00:00:00"/>
    <s v="A"/>
    <d v="2025-11-19T00:00:00"/>
    <s v="I10X"/>
    <n v="1151959367"/>
    <s v="JUAN DAVID DIAZ RENDON"/>
    <s v="MEDICO GENERAL"/>
    <s v="SENA-EVENTO"/>
    <x v="1"/>
    <n v="11012"/>
    <n v="42243"/>
    <x v="128"/>
    <x v="1"/>
    <s v="LUZ NELLY "/>
    <s v="GUTIÃ‰RREZ "/>
    <n v="173719"/>
    <s v="SATOREN 50MG TABLETAS"/>
    <n v="1006181588"/>
    <s v="DAYANA CAICEDO RODRIGUEZ"/>
    <x v="128"/>
    <x v="4"/>
  </r>
  <r>
    <x v="129"/>
    <x v="16"/>
    <n v="2"/>
    <n v="1"/>
    <s v="890.303.208-5"/>
    <s v="CC"/>
    <n v="29221341"/>
    <s v="Contributivo"/>
    <s v="19998174-06"/>
    <n v="10217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90377"/>
    <s v="FLEXTRIL C MSM NOVAMED INT P150012001400 CADA UN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104115-04"/>
    <n v="1021725"/>
    <n v="2"/>
    <n v="1"/>
    <s v="VITAMINA D3 (COLECALCIFEROL) 700"/>
    <s v="TAB"/>
    <n v="700"/>
    <m/>
    <n v="8"/>
    <s v="1191.00"/>
    <n v="9528"/>
    <s v="0.00"/>
    <n v="0"/>
    <n v="0"/>
    <n v="9528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75046"/>
    <s v="DEFEROL 7000UI CAPSULA BLANDA"/>
    <n v="53131233"/>
    <s v="ISABEL CRISTINA HORTUA OSPINA"/>
    <x v="129"/>
    <x v="16"/>
  </r>
  <r>
    <x v="129"/>
    <x v="16"/>
    <n v="2"/>
    <n v="1"/>
    <s v="890.303.208-5"/>
    <s v="CC"/>
    <n v="29221341"/>
    <s v="Contributivo"/>
    <s v="00027184-05"/>
    <n v="1021725"/>
    <n v="0"/>
    <n v="1"/>
    <s v="PANCREATINA - EXTRACTO DE BILIS DE BUEY - SIMETICONA (DIMETI 175 mg - 25 mg - 40 mg - 50 mg"/>
    <s v="TAB"/>
    <s v="175 mg - 25 mg - 40 mg - 50 mg"/>
    <m/>
    <n v="20"/>
    <s v="4166.00"/>
    <n v="83320"/>
    <s v="0.00"/>
    <n v="0"/>
    <n v="0"/>
    <n v="8332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197628"/>
    <s v="STAMYL GRAGEAS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047756-03"/>
    <n v="1021725"/>
    <n v="2"/>
    <n v="1"/>
    <s v="HIALURONATO DE SODIO 4 mg/mL"/>
    <s v="SOL OFT"/>
    <s v="4 mg/mL"/>
    <m/>
    <n v="1"/>
    <s v="69605.00"/>
    <n v="69605"/>
    <s v="0.00"/>
    <n v="0"/>
    <n v="0"/>
    <n v="69605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88996"/>
    <s v="HIALTEARS 41 ESPEC OFT  INT SOLU 4MG1ML FRASCO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071641-11"/>
    <n v="1021725"/>
    <n v="2"/>
    <n v="1"/>
    <s v="FLURBIPROFENO 8.75 mg"/>
    <s v="TAB"/>
    <s v="8.75 mg"/>
    <m/>
    <n v="16"/>
    <s v="2482.00"/>
    <n v="39712"/>
    <s v="0.00"/>
    <n v="0"/>
    <n v="0"/>
    <n v="39712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67718"/>
    <s v="STREPSILS INTEN RECKITT TAB SMIEL Y LIMO CAJA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067750-01"/>
    <n v="1021725"/>
    <n v="2"/>
    <n v="1"/>
    <s v="PIDOTIMOD 400 mg"/>
    <s v="SOL"/>
    <s v="400 mg"/>
    <m/>
    <n v="10"/>
    <s v="14586.00"/>
    <n v="145860"/>
    <s v="0.00"/>
    <n v="0"/>
    <n v="0"/>
    <n v="14586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301182"/>
    <s v="ADIMOD BAGO 400MG7MLSOLORA CAJA"/>
    <n v="53131233"/>
    <s v="ISABEL CRISTINA HORTUA OSPINA"/>
    <x v="129"/>
    <x v="16"/>
  </r>
  <r>
    <x v="129"/>
    <x v="16"/>
    <n v="2"/>
    <n v="1"/>
    <s v="890.303.208-5"/>
    <s v="CC"/>
    <n v="29221341"/>
    <s v="Contributivo"/>
    <n v="888079"/>
    <n v="10217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888079"/>
    <s v="SERVICIO D0MICILIO"/>
    <n v="53131233"/>
    <s v="ISABEL CRISTINA HORTUA OSPINA"/>
    <x v="129"/>
    <x v="16"/>
  </r>
  <r>
    <x v="129"/>
    <x v="16"/>
    <n v="2"/>
    <n v="1"/>
    <s v="890.303.208-5"/>
    <s v="CC"/>
    <n v="29221341"/>
    <s v="Contributivo"/>
    <s v="19935303-04"/>
    <n v="1021725"/>
    <n v="1"/>
    <n v="1"/>
    <s v="ACETAMINOFEN 500 mg"/>
    <s v="TAB"/>
    <s v="500 mg"/>
    <m/>
    <n v="60"/>
    <s v="52.00"/>
    <n v="3120"/>
    <s v="0.00"/>
    <n v="0"/>
    <n v="0"/>
    <n v="312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41971"/>
    <s v="ACETAMINOFN 500 MG TABLETAS"/>
    <n v="53131233"/>
    <s v="ISABEL CRISTINA HORTUA OSPINA"/>
    <x v="129"/>
    <x v="16"/>
  </r>
  <r>
    <x v="129"/>
    <x v="16"/>
    <n v="2"/>
    <n v="1"/>
    <s v="890.303.208-5"/>
    <s v="CC"/>
    <n v="29221341"/>
    <s v="Contributivo"/>
    <s v="00213259-03"/>
    <n v="1021725"/>
    <n v="0"/>
    <n v="1"/>
    <s v="VITAMINA B1 (TIAMINA) - VITAMINA B6 (PIRIDOXINA) - VITAMINA  100 mg - 50 mg - 10 mcg"/>
    <s v="SOL INY"/>
    <s v="100 mg - 50 mg - 10 mcg"/>
    <m/>
    <n v="3"/>
    <s v="34277.00"/>
    <n v="102831"/>
    <s v="0.00"/>
    <n v="0"/>
    <n v="0"/>
    <n v="102831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62747"/>
    <s v="BEDOYECTA TRI 3 SOLUCION INYECT"/>
    <n v="53131233"/>
    <s v="ISABEL CRISTINA HORTUA OSPINA"/>
    <x v="129"/>
    <x v="16"/>
  </r>
  <r>
    <x v="129"/>
    <x v="16"/>
    <n v="2"/>
    <n v="1"/>
    <s v="890.303.208-5"/>
    <s v="CC"/>
    <n v="29221341"/>
    <s v="Contributivo"/>
    <s v="19942300-01"/>
    <n v="1021725"/>
    <n v="1"/>
    <n v="1"/>
    <s v="LEVOCETIRIZINA 5 mg"/>
    <s v="CAP"/>
    <s v="5 mg"/>
    <m/>
    <n v="30"/>
    <s v="695.00"/>
    <n v="20850"/>
    <s v="0.00"/>
    <n v="0"/>
    <n v="0"/>
    <n v="20850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69304"/>
    <s v="LEVOTREX 5MG CAPSULA BLANDA CADA UNO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064965-01"/>
    <n v="1021725"/>
    <n v="2"/>
    <n v="1"/>
    <s v="GUAYACOLATO DE GLICERILO - BROMHEXINA 20 mg/mL - 0.8 mg/mL (2 g/100 "/>
    <s v="SOL ORA"/>
    <s v="20 mg/mL - 0.8 mg/mL (2 g/100 "/>
    <m/>
    <n v="1"/>
    <s v="40664.00"/>
    <n v="40664"/>
    <s v="0.00"/>
    <n v="0"/>
    <n v="0"/>
    <n v="40664"/>
    <d v="2025-11-20T00:00:00"/>
    <s v="A"/>
    <d v="2025-11-20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46365"/>
    <s v="TUKOL D 125ML SOL ORAL"/>
    <n v="53131233"/>
    <s v="ISABEL CRISTINA HORTUA OSPINA"/>
    <x v="129"/>
    <x v="16"/>
  </r>
  <r>
    <x v="129"/>
    <x v="16"/>
    <n v="2"/>
    <n v="1"/>
    <s v="890.303.208-5"/>
    <s v="CC"/>
    <n v="29221341"/>
    <s v="Contributivo"/>
    <s v="20100456-01"/>
    <n v="1021725"/>
    <n v="2"/>
    <n v="1"/>
    <s v="FUROATO FLUTICASONA+VILANTEROL 200/25MCG"/>
    <s v="INH"/>
    <s v="200/25MCG"/>
    <m/>
    <n v="1"/>
    <s v="139380.00"/>
    <n v="139380"/>
    <s v="0.00"/>
    <n v="0"/>
    <n v="0"/>
    <n v="139380"/>
    <d v="2025-11-22T00:00:00"/>
    <s v="A"/>
    <d v="2025-11-22T00:00:00"/>
    <s v="J450"/>
    <n v="91256338"/>
    <s v="ANDRES MAURICIO JACOME"/>
    <s v="MEDICINA GENERAL"/>
    <s v="SENA-EVENTO"/>
    <x v="1"/>
    <n v="11012"/>
    <n v="42246"/>
    <x v="129"/>
    <x v="1"/>
    <s v="MARIA CLEOFE"/>
    <s v="PAYAN -"/>
    <n v="285198"/>
    <s v="RELVAR ELLIPTA GLAXO INT 30DOS PINH 20025MCG INH"/>
    <n v="53131233"/>
    <s v="ISABEL CRISTINA HORTUA OSPINA"/>
    <x v="129"/>
    <x v="16"/>
  </r>
  <r>
    <x v="130"/>
    <x v="13"/>
    <n v="2"/>
    <n v="1"/>
    <s v="890.303.208-5"/>
    <s v="CC"/>
    <n v="32616819"/>
    <s v="Contributivo"/>
    <s v="20104115-04"/>
    <n v="1049825"/>
    <n v="2"/>
    <n v="1"/>
    <s v="VITAMINA D3 (COLECALCIFEROL) 700"/>
    <s v="TAB"/>
    <n v="700"/>
    <m/>
    <n v="8"/>
    <s v="1191.00"/>
    <n v="9528"/>
    <s v="0.00"/>
    <n v="0"/>
    <n v="0"/>
    <n v="9528"/>
    <d v="2025-11-20T00:00:00"/>
    <s v="A"/>
    <d v="2025-11-20T00:00:00"/>
    <s v="I10X"/>
    <n v="1151959367"/>
    <s v="JUAN DAVID DIAZ RENDON"/>
    <s v="MEDICO GENERAL"/>
    <s v="SENA-EVENTO"/>
    <x v="1"/>
    <n v="11012"/>
    <n v="42248"/>
    <x v="130"/>
    <x v="1"/>
    <s v="MILDRED"/>
    <s v="DAVILA GONZALEZ"/>
    <n v="275046"/>
    <s v="DEFEROL 7000UI CAPSULA BLANDA"/>
    <n v="53131233"/>
    <s v="ISABEL CRISTINA HORTUA OSPINA"/>
    <x v="130"/>
    <x v="13"/>
  </r>
  <r>
    <x v="130"/>
    <x v="13"/>
    <n v="2"/>
    <n v="1"/>
    <s v="890.303.208-5"/>
    <s v="CC"/>
    <n v="32616819"/>
    <s v="Contributivo"/>
    <s v="20030114-04"/>
    <n v="1049825"/>
    <n v="2"/>
    <n v="1"/>
    <s v="ESOMEPRAZOL 40 mg"/>
    <s v="CAP"/>
    <s v="40 mg"/>
    <m/>
    <n v="28"/>
    <s v="13926.00"/>
    <n v="389928"/>
    <s v="0.00"/>
    <n v="0"/>
    <n v="0"/>
    <n v="389928"/>
    <d v="2025-11-20T00:00:00"/>
    <s v="A"/>
    <d v="2025-11-20T00:00:00"/>
    <s v="I10X"/>
    <n v="1151959367"/>
    <s v="JUAN DAVID DIAZ RENDON"/>
    <s v="MEDICO GENERAL"/>
    <s v="SENA-EVENTO"/>
    <x v="1"/>
    <n v="11012"/>
    <n v="42248"/>
    <x v="130"/>
    <x v="1"/>
    <s v="MILDRED"/>
    <s v="DAVILA GONZALEZ"/>
    <n v="215954"/>
    <s v="ESOMED 40MG CAPSULAS"/>
    <n v="53131233"/>
    <s v="ISABEL CRISTINA HORTUA OSPINA"/>
    <x v="130"/>
    <x v="13"/>
  </r>
  <r>
    <x v="130"/>
    <x v="13"/>
    <n v="2"/>
    <n v="1"/>
    <s v="890.303.208-5"/>
    <s v="CC"/>
    <n v="32616819"/>
    <s v="Contributivo"/>
    <s v="20007664-02"/>
    <n v="10498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20T00:00:00"/>
    <s v="A"/>
    <d v="2025-11-20T00:00:00"/>
    <s v="I10X"/>
    <n v="1151959367"/>
    <s v="JUAN DAVID DIAZ RENDON"/>
    <s v="MEDICO GENERAL"/>
    <s v="SENA-EVENTO"/>
    <x v="1"/>
    <n v="11012"/>
    <n v="42248"/>
    <x v="130"/>
    <x v="1"/>
    <s v="MILDRED"/>
    <s v="DAVILA GONZALEZ"/>
    <n v="210634"/>
    <s v="SYSTANE ULTRA SOLUCION OFTALMICA"/>
    <n v="53131233"/>
    <s v="ISABEL CRISTINA HORTUA OSPINA"/>
    <x v="130"/>
    <x v="13"/>
  </r>
  <r>
    <x v="130"/>
    <x v="13"/>
    <n v="2"/>
    <n v="1"/>
    <s v="890.303.208-5"/>
    <s v="CC"/>
    <n v="32616819"/>
    <s v="Contributivo"/>
    <s v="20016078-07"/>
    <n v="1049825"/>
    <n v="2"/>
    <n v="1"/>
    <s v="ROSUVASTATINA - EZETIMIBA 10 mg - 10 mg"/>
    <s v="TAB"/>
    <s v="10 mg - 10 mg"/>
    <m/>
    <n v="28"/>
    <s v="6162.00"/>
    <n v="172536"/>
    <s v="0.00"/>
    <n v="0"/>
    <n v="0"/>
    <n v="172536"/>
    <d v="2025-11-20T00:00:00"/>
    <s v="A"/>
    <d v="2025-11-20T00:00:00"/>
    <s v="I10X"/>
    <n v="1151959367"/>
    <s v="JUAN DAVID DIAZ RENDON"/>
    <s v="MEDICO GENERAL"/>
    <s v="SENA-EVENTO"/>
    <x v="1"/>
    <n v="11012"/>
    <n v="42248"/>
    <x v="130"/>
    <x v="1"/>
    <s v="MILDRED"/>
    <s v="DAVILA GONZALEZ"/>
    <n v="266735"/>
    <s v="CARDIOMAX PLUS 1010MG TABLETAS"/>
    <n v="53131233"/>
    <s v="ISABEL CRISTINA HORTUA OSPINA"/>
    <x v="130"/>
    <x v="13"/>
  </r>
  <r>
    <x v="131"/>
    <x v="13"/>
    <n v="2"/>
    <n v="1"/>
    <s v="890.303.208-5"/>
    <s v="CC"/>
    <n v="1110290825"/>
    <s v="Contributivo"/>
    <s v="20122250-02"/>
    <n v="10396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20T00:00:00"/>
    <s v="A"/>
    <d v="2025-11-20T00:00:00"/>
    <s v="Z300"/>
    <n v="1143859377"/>
    <s v="BLANCA CECILIA URRUTIA MOSQUERA"/>
    <s v="MEDICO GENERAL"/>
    <s v="SENA-EVENTO"/>
    <x v="1"/>
    <n v="11012"/>
    <n v="42249"/>
    <x v="131"/>
    <x v="1"/>
    <s v="LUISA MARIA"/>
    <s v="MENDEZ BECERRA"/>
    <n v="294793"/>
    <s v="AZEFLU SPRAY N NOVAMED SUSP13750MCG FRASCO"/>
    <n v="53131233"/>
    <s v="ISABEL CRISTINA HORTUA OSPINA"/>
    <x v="131"/>
    <x v="13"/>
  </r>
  <r>
    <x v="131"/>
    <x v="13"/>
    <n v="2"/>
    <n v="1"/>
    <s v="890.303.208-5"/>
    <s v="CC"/>
    <n v="1110290825"/>
    <s v="Contributivo"/>
    <s v="20005723-01"/>
    <n v="1039625"/>
    <n v="2"/>
    <n v="1"/>
    <s v="ESTRADIOL (COM 1) -  ESTRADIOL (COM 2) - DIENOGEST (1) -  ES 3 mg - 2 mg - 2 mg - 1 mg - 2 "/>
    <s v="TAB"/>
    <s v="3 mg - 2 mg - 2 mg - 1 mg - 2 "/>
    <m/>
    <n v="28"/>
    <s v="1159.00"/>
    <n v="32452"/>
    <s v="0.00"/>
    <n v="0"/>
    <n v="0"/>
    <n v="32452"/>
    <d v="2025-11-20T00:00:00"/>
    <s v="A"/>
    <d v="2025-11-20T00:00:00"/>
    <s v="Z300"/>
    <n v="1143859377"/>
    <s v="BLANCA CECILIA URRUTIA MOSQUERA"/>
    <s v="MEDICO GENERAL"/>
    <s v="SENA-EVENTO"/>
    <x v="1"/>
    <n v="11012"/>
    <n v="42249"/>
    <x v="131"/>
    <x v="1"/>
    <s v="LUISA MARIA"/>
    <s v="MENDEZ BECERRA"/>
    <n v="205533"/>
    <s v="QLAIRA 003MG  2MG TABLETAS"/>
    <n v="53131233"/>
    <s v="ISABEL CRISTINA HORTUA OSPINA"/>
    <x v="131"/>
    <x v="13"/>
  </r>
  <r>
    <x v="131"/>
    <x v="13"/>
    <n v="2"/>
    <n v="1"/>
    <s v="890.303.208-5"/>
    <s v="CC"/>
    <n v="1110290825"/>
    <s v="Contributivo"/>
    <s v="20083126-06"/>
    <n v="1039625"/>
    <n v="2"/>
    <n v="1"/>
    <s v="ACETAMINOFEN - TIOCOLCHICOSIDO 325 - 4 mg - mg"/>
    <s v="TAB"/>
    <s v="325 - 4 mg - mg"/>
    <m/>
    <n v="14"/>
    <s v="5372.00"/>
    <n v="75208"/>
    <s v="0.00"/>
    <n v="0"/>
    <n v="0"/>
    <n v="75208"/>
    <d v="2025-11-20T00:00:00"/>
    <s v="A"/>
    <d v="2025-11-20T00:00:00"/>
    <s v="Z300"/>
    <n v="1143859377"/>
    <s v="BLANCA CECILIA URRUTIA MOSQUERA"/>
    <s v="MEDICO GENERAL"/>
    <s v="SENA-EVENTO"/>
    <x v="1"/>
    <n v="11012"/>
    <n v="42249"/>
    <x v="131"/>
    <x v="1"/>
    <s v="LUISA MARIA"/>
    <s v="MENDEZ BECERRA"/>
    <n v="274905"/>
    <s v="FLEXIMAX ACE TAB REC 3254MG"/>
    <n v="53131233"/>
    <s v="ISABEL CRISTINA HORTUA OSPINA"/>
    <x v="131"/>
    <x v="13"/>
  </r>
  <r>
    <x v="131"/>
    <x v="13"/>
    <n v="2"/>
    <n v="1"/>
    <s v="890.303.208-5"/>
    <s v="CC"/>
    <n v="1110290825"/>
    <s v="Contributivo"/>
    <s v="20082502-17"/>
    <n v="1039625"/>
    <n v="2"/>
    <n v="1"/>
    <s v="FEXOFENADINA 120 mg"/>
    <s v="TAB"/>
    <s v="120 mg"/>
    <m/>
    <n v="30"/>
    <s v="3651.00"/>
    <n v="109530"/>
    <s v="0.00"/>
    <n v="0"/>
    <n v="0"/>
    <n v="109530"/>
    <d v="2025-11-20T00:00:00"/>
    <s v="A"/>
    <d v="2025-11-20T00:00:00"/>
    <s v="Z300"/>
    <n v="1143859377"/>
    <s v="BLANCA CECILIA URRUTIA MOSQUERA"/>
    <s v="MEDICO GENERAL"/>
    <s v="SENA-EVENTO"/>
    <x v="1"/>
    <n v="11012"/>
    <n v="42249"/>
    <x v="131"/>
    <x v="1"/>
    <s v="LUISA MARIA"/>
    <s v="MENDEZ BECERRA"/>
    <n v="263272"/>
    <s v="FEXOFENADINA 120MG TAB RECUBIERTAS"/>
    <n v="53131233"/>
    <s v="ISABEL CRISTINA HORTUA OSPINA"/>
    <x v="131"/>
    <x v="13"/>
  </r>
  <r>
    <x v="132"/>
    <x v="13"/>
    <n v="2"/>
    <n v="1"/>
    <s v="890.303.208-5"/>
    <s v="CC"/>
    <n v="31324001"/>
    <s v="Contributivo"/>
    <s v="00056222-01"/>
    <n v="1022825"/>
    <n v="0"/>
    <n v="1"/>
    <s v="CLOBETASOL PROPIONATO 0.05 %"/>
    <s v="CRE TOP"/>
    <s v="0.05 %"/>
    <m/>
    <n v="2"/>
    <s v="19950.00"/>
    <n v="39900"/>
    <s v="0.00"/>
    <n v="0"/>
    <n v="0"/>
    <n v="39900"/>
    <d v="2025-11-20T00:00:00"/>
    <s v="A"/>
    <d v="2025-11-20T00:00:00"/>
    <s v="Z719"/>
    <n v="1151959367"/>
    <s v="JUAN DAVID DIAZ RENDON"/>
    <s v="MEDICO GENERAL"/>
    <s v="SENA-EVENTO"/>
    <x v="1"/>
    <n v="11012"/>
    <n v="42251"/>
    <x v="132"/>
    <x v="1"/>
    <s v="DIANA CAROLINA"/>
    <s v="LUGO SARRIA"/>
    <n v="279496"/>
    <s v="BETAZOL 005 SCANDINAVIA INT CREMA TUBO COLAP"/>
    <n v="53131233"/>
    <s v="ISABEL CRISTINA HORTUA OSPINA"/>
    <x v="132"/>
    <x v="13"/>
  </r>
  <r>
    <x v="133"/>
    <x v="13"/>
    <n v="2"/>
    <n v="1"/>
    <s v="890.303.208-5"/>
    <s v="CC"/>
    <n v="31324001"/>
    <s v="Contributivo"/>
    <s v="20064903-04"/>
    <n v="1041825"/>
    <n v="2"/>
    <n v="1"/>
    <s v="IBUPROFENO - TIOCOLCHICOSIDO 400 - 4 mg - mg"/>
    <s v="CAP"/>
    <s v="400 - 4 mg - mg"/>
    <m/>
    <n v="15"/>
    <s v="5485.00"/>
    <n v="82275"/>
    <s v="0.00"/>
    <n v="0"/>
    <n v="0"/>
    <n v="82275"/>
    <d v="2025-11-20T00:00:00"/>
    <s v="A"/>
    <d v="2025-11-20T00:00:00"/>
    <s v="Z719"/>
    <n v="1151959367"/>
    <s v="JUAN DAVID DIAZ RENDON"/>
    <s v="MEDICO GENERAL"/>
    <s v="SENA-EVENTO"/>
    <x v="1"/>
    <n v="11012"/>
    <n v="42252"/>
    <x v="133"/>
    <x v="1"/>
    <s v="DIANA CAROLINA"/>
    <s v="LUGO SARRIA"/>
    <n v="246350"/>
    <s v="TIOCOLFEN 400 CAPSULA DURA CAJA"/>
    <n v="53131233"/>
    <s v="ISABEL CRISTINA HORTUA OSPINA"/>
    <x v="133"/>
    <x v="13"/>
  </r>
  <r>
    <x v="134"/>
    <x v="13"/>
    <n v="2"/>
    <n v="1"/>
    <s v="890.303.208-5"/>
    <s v="CC"/>
    <n v="31941858"/>
    <s v="Contributivo"/>
    <s v="20087385-02"/>
    <n v="1033425"/>
    <n v="2"/>
    <n v="1"/>
    <s v="MINOXIDIL 5 g/100 mL "/>
    <s v="SOL TOP"/>
    <s v="5 g/100 mL "/>
    <m/>
    <n v="1"/>
    <s v="153133.00"/>
    <n v="153133"/>
    <s v="0.00"/>
    <n v="0"/>
    <n v="0"/>
    <n v="153133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68274"/>
    <s v="EDAPIL M 5 ESPUMA FCO ALUMIN"/>
    <n v="1006181588"/>
    <s v="DAYANA CAICEDO RODRIGUEZ"/>
    <x v="134"/>
    <x v="13"/>
  </r>
  <r>
    <x v="134"/>
    <x v="13"/>
    <n v="2"/>
    <n v="1"/>
    <s v="890.303.208-5"/>
    <s v="CC"/>
    <n v="31941858"/>
    <s v="Contributivo"/>
    <s v="00043586-01"/>
    <n v="1033425"/>
    <n v="0"/>
    <n v="1"/>
    <s v="PIRACETAM 800 mg"/>
    <s v="TAB"/>
    <s v="800 mg"/>
    <m/>
    <n v="30"/>
    <s v="904.00"/>
    <n v="27120"/>
    <s v="0.00"/>
    <n v="0"/>
    <n v="0"/>
    <n v="2712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387"/>
    <s v="PIRACETAM 800MG TABLETAS"/>
    <n v="1006181588"/>
    <s v="DAYANA CAICEDO RODRIGUEZ"/>
    <x v="134"/>
    <x v="13"/>
  </r>
  <r>
    <x v="134"/>
    <x v="13"/>
    <n v="2"/>
    <n v="1"/>
    <s v="890.303.208-5"/>
    <s v="CC"/>
    <n v="31941858"/>
    <s v="Contributivo"/>
    <s v="00046147-03"/>
    <n v="1033425"/>
    <n v="0"/>
    <n v="1"/>
    <s v="AMOROLFINA 5 %"/>
    <s v="SOL TOP"/>
    <n v="0.05"/>
    <m/>
    <n v="1"/>
    <s v="118020.00"/>
    <n v="118020"/>
    <s v="0.00"/>
    <n v="0"/>
    <n v="0"/>
    <n v="11802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8368"/>
    <s v="LOCERYL 5   LACA PARA UNAS ESTUCHE"/>
    <n v="1006181588"/>
    <s v="DAYANA CAICEDO RODRIGUEZ"/>
    <x v="134"/>
    <x v="13"/>
  </r>
  <r>
    <x v="134"/>
    <x v="13"/>
    <n v="2"/>
    <n v="1"/>
    <s v="890.303.208-5"/>
    <s v="CC"/>
    <n v="31941858"/>
    <s v="Contributivo"/>
    <n v="888079"/>
    <n v="10334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888079"/>
    <s v="SERVICIO D0MICILIO"/>
    <n v="1006181588"/>
    <s v="DAYANA CAICEDO RODRIGUEZ"/>
    <x v="134"/>
    <x v="13"/>
  </r>
  <r>
    <x v="134"/>
    <x v="13"/>
    <n v="2"/>
    <n v="1"/>
    <s v="890.303.208-5"/>
    <s v="CC"/>
    <n v="31941858"/>
    <s v="Contributivo"/>
    <s v="00057693-02"/>
    <n v="1033425"/>
    <n v="0"/>
    <n v="1"/>
    <s v="ACICLOVIR 5 %"/>
    <s v="UNG TOP"/>
    <n v="0.05"/>
    <m/>
    <n v="1"/>
    <s v="13704.00"/>
    <n v="13704"/>
    <s v="0.00"/>
    <n v="0"/>
    <n v="0"/>
    <n v="13704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103171"/>
    <s v="ACICLOVIR 500 UNGUENTO TOPICO"/>
    <n v="1006181588"/>
    <s v="DAYANA CAICEDO RODRIGUEZ"/>
    <x v="134"/>
    <x v="13"/>
  </r>
  <r>
    <x v="134"/>
    <x v="13"/>
    <n v="2"/>
    <n v="1"/>
    <s v="890.303.208-5"/>
    <s v="CC"/>
    <n v="31941858"/>
    <s v="Contributivo"/>
    <s v="19942155-11"/>
    <n v="1033425"/>
    <n v="1"/>
    <n v="1"/>
    <s v="VITAMINA E (ALFA TOCOFEROL) 400 mg (400 U.I.) "/>
    <s v="CAP"/>
    <s v="400 mg (400 U.I.) "/>
    <m/>
    <n v="30"/>
    <s v="636.00"/>
    <n v="19080"/>
    <s v="0.00"/>
    <n v="0"/>
    <n v="0"/>
    <n v="1908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22541"/>
    <s v="VITA E 400UI CAPSULAS"/>
    <n v="1006181588"/>
    <s v="DAYANA CAICEDO RODRIGUEZ"/>
    <x v="134"/>
    <x v="13"/>
  </r>
  <r>
    <x v="134"/>
    <x v="13"/>
    <n v="2"/>
    <n v="1"/>
    <s v="890.303.208-5"/>
    <s v="CC"/>
    <n v="31941858"/>
    <s v="Contributivo"/>
    <s v="01984916-05"/>
    <n v="1033425"/>
    <n v="0"/>
    <n v="1"/>
    <s v="FEXOFENADINA 120 mg"/>
    <s v="TAB"/>
    <s v="120 mg"/>
    <m/>
    <n v="30"/>
    <s v="10989.00"/>
    <n v="329670"/>
    <s v="0.00"/>
    <n v="0"/>
    <n v="0"/>
    <n v="32967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99364"/>
    <s v="ALLEGRA SANOFI TAB 120MG CAJA"/>
    <n v="1006181588"/>
    <s v="DAYANA CAICEDO RODRIGUEZ"/>
    <x v="134"/>
    <x v="13"/>
  </r>
  <r>
    <x v="134"/>
    <x v="13"/>
    <n v="2"/>
    <n v="1"/>
    <s v="890.303.208-5"/>
    <s v="CC"/>
    <n v="31941858"/>
    <s v="Contributivo"/>
    <s v="19989500-05"/>
    <n v="10334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10753"/>
    <s v="CITRAGEL CAPSULAS"/>
    <n v="1006181588"/>
    <s v="DAYANA CAICEDO RODRIGUEZ"/>
    <x v="134"/>
    <x v="13"/>
  </r>
  <r>
    <x v="134"/>
    <x v="13"/>
    <n v="2"/>
    <n v="1"/>
    <s v="890.303.208-5"/>
    <s v="CC"/>
    <n v="31941858"/>
    <s v="Contributivo"/>
    <s v="20016428-01"/>
    <n v="1033425"/>
    <n v="2"/>
    <n v="1"/>
    <s v="ROSUVASTATINA 10 mg"/>
    <s v="TAB"/>
    <s v="10 mg"/>
    <m/>
    <n v="28"/>
    <s v="215.00"/>
    <n v="6020"/>
    <s v="0.00"/>
    <n v="0"/>
    <n v="0"/>
    <n v="6020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237492"/>
    <s v="ROSUVASTATINA 10MG TAB RECUBIERTAS"/>
    <n v="1006181588"/>
    <s v="DAYANA CAICEDO RODRIGUEZ"/>
    <x v="134"/>
    <x v="13"/>
  </r>
  <r>
    <x v="134"/>
    <x v="13"/>
    <n v="2"/>
    <n v="1"/>
    <s v="890.303.208-5"/>
    <s v="CC"/>
    <n v="31941858"/>
    <s v="Contributivo"/>
    <s v="00207520-04"/>
    <n v="1033425"/>
    <n v="0"/>
    <n v="1"/>
    <s v="OXIDO DE ZINC - ALCOHOL BENCILICO - CALAMINA 5 % - 1 % - 5 %"/>
    <s v="CRE TOP"/>
    <s v="5 % - 1 % - 5 %"/>
    <m/>
    <n v="1"/>
    <s v="45118.00"/>
    <n v="45118"/>
    <s v="0.00"/>
    <n v="0"/>
    <n v="0"/>
    <n v="45118"/>
    <d v="2025-11-20T00:00:00"/>
    <s v="A"/>
    <d v="2025-11-20T00:00:00"/>
    <s v="Z719"/>
    <n v="1151959367"/>
    <s v="JUAN DAVID DIAZ RENDON"/>
    <s v="MEDICO GENERAL"/>
    <s v="SENA-EVENTO"/>
    <x v="1"/>
    <n v="11012"/>
    <n v="42254"/>
    <x v="134"/>
    <x v="1"/>
    <s v="BLANCA ELENA"/>
    <s v="LLANOS TEJADA"/>
    <n v="167468"/>
    <s v="BIOCICAR CREMA"/>
    <n v="1006181588"/>
    <s v="DAYANA CAICEDO RODRIGUEZ"/>
    <x v="134"/>
    <x v="13"/>
  </r>
  <r>
    <x v="135"/>
    <x v="13"/>
    <n v="2"/>
    <n v="1"/>
    <s v="890.303.208-5"/>
    <s v="CC"/>
    <n v="31250666"/>
    <s v="Contributivo"/>
    <s v="20037570-01"/>
    <n v="1033025"/>
    <n v="2"/>
    <n v="1"/>
    <s v="FLUOROMETALONA 1 mg/mL"/>
    <s v="SUSP OF"/>
    <s v="1 mg/mL"/>
    <m/>
    <n v="1"/>
    <s v="55555.00"/>
    <n v="55555"/>
    <s v="0.00"/>
    <n v="0"/>
    <n v="0"/>
    <n v="55555"/>
    <d v="2025-11-20T00:00:00"/>
    <s v="A"/>
    <d v="2025-11-20T00:00:00"/>
    <s v="H046"/>
    <n v="1151959367"/>
    <s v="JUAN DAVID DIAZ RENDON"/>
    <s v="MEDICO GENERAL"/>
    <s v="SENA-EVENTO"/>
    <x v="1"/>
    <n v="11012"/>
    <n v="42258"/>
    <x v="135"/>
    <x v="1"/>
    <s v="MARIA TERESA"/>
    <s v="GRANDE CAMAYO"/>
    <n v="219456"/>
    <s v="FLUSURE O1SUSPENSION OFTALMICA"/>
    <n v="1006181588"/>
    <s v="DAYANA CAICEDO RODRIGUEZ"/>
    <x v="135"/>
    <x v="13"/>
  </r>
  <r>
    <x v="135"/>
    <x v="13"/>
    <n v="2"/>
    <n v="1"/>
    <s v="890.303.208-5"/>
    <s v="CC"/>
    <n v="31250666"/>
    <s v="Contributivo"/>
    <s v="19956673-06"/>
    <n v="1033025"/>
    <n v="1"/>
    <n v="1"/>
    <s v="CARBOXIMETILCELULOSA SODICA 10 mg/mL"/>
    <s v="SOL OFT"/>
    <s v="10 mg/mL"/>
    <m/>
    <n v="1"/>
    <s v="13888.00"/>
    <n v="13888"/>
    <s v="0.00"/>
    <n v="0"/>
    <n v="0"/>
    <n v="13888"/>
    <d v="2025-11-20T00:00:00"/>
    <s v="A"/>
    <d v="2025-11-20T00:00:00"/>
    <s v="H046"/>
    <n v="1151959367"/>
    <s v="JUAN DAVID DIAZ RENDON"/>
    <s v="MEDICO GENERAL"/>
    <s v="SENA-EVENTO"/>
    <x v="1"/>
    <n v="11012"/>
    <n v="42258"/>
    <x v="135"/>
    <x v="1"/>
    <s v="MARIA TERESA"/>
    <s v="GRANDE CAMAYO"/>
    <n v="247628"/>
    <s v="FREEGEN 1 SOL OFTALMICA"/>
    <n v="1006181588"/>
    <s v="DAYANA CAICEDO RODRIGUEZ"/>
    <x v="135"/>
    <x v="13"/>
  </r>
  <r>
    <x v="136"/>
    <x v="13"/>
    <n v="2"/>
    <n v="1"/>
    <s v="890.303.208-5"/>
    <s v="CC"/>
    <n v="31275034"/>
    <s v="Contributivo"/>
    <n v="888079"/>
    <n v="10290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91256338"/>
    <s v="ANDRES MAURICIO JACOME"/>
    <s v="MEDICINA GENERAL"/>
    <s v="SENA-EVENTO"/>
    <x v="1"/>
    <n v="11012"/>
    <n v="42260"/>
    <x v="136"/>
    <x v="1"/>
    <s v="LUCILA FANNY"/>
    <s v="GUIDO DE BETANC"/>
    <n v="888079"/>
    <s v="SERVICIO D0MICILIO"/>
    <n v="1006181588"/>
    <s v="DAYANA CAICEDO RODRIGUEZ"/>
    <x v="136"/>
    <x v="13"/>
  </r>
  <r>
    <x v="136"/>
    <x v="13"/>
    <n v="2"/>
    <n v="1"/>
    <s v="890.303.208-5"/>
    <s v="CC"/>
    <n v="31275034"/>
    <s v="Contributivo"/>
    <s v="00206166-03"/>
    <n v="1029025"/>
    <n v="0"/>
    <n v="1"/>
    <s v="HIDROXICLOROQUINA SULFATO 200 mg"/>
    <s v="TAB"/>
    <s v="200 mg"/>
    <m/>
    <n v="30"/>
    <s v="8300.00"/>
    <n v="249000"/>
    <s v="0.00"/>
    <n v="0"/>
    <n v="0"/>
    <n v="249000"/>
    <d v="2025-11-20T00:00:00"/>
    <s v="A"/>
    <d v="2025-11-20T00:00:00"/>
    <s v="Z719"/>
    <n v="91256338"/>
    <s v="ANDRES MAURICIO JACOME"/>
    <s v="MEDICINA GENERAL"/>
    <s v="SENA-EVENTO"/>
    <x v="1"/>
    <n v="11012"/>
    <n v="42260"/>
    <x v="136"/>
    <x v="1"/>
    <s v="LUCILA FANNY"/>
    <s v="GUIDO DE BETANC"/>
    <n v="166259"/>
    <s v="DIMARD 200MG TABLETAS"/>
    <n v="1006181588"/>
    <s v="DAYANA CAICEDO RODRIGUEZ"/>
    <x v="136"/>
    <x v="13"/>
  </r>
  <r>
    <x v="137"/>
    <x v="13"/>
    <n v="2"/>
    <n v="1"/>
    <s v="890.303.208-5"/>
    <s v="CC"/>
    <n v="29736934"/>
    <s v="Contributivo"/>
    <s v="20010014-20"/>
    <n v="1033125"/>
    <n v="2"/>
    <n v="1"/>
    <s v="IRBESARTAN - HIDROCLOROTIAZIDA 150 mg - 12.5 mg"/>
    <s v="TAB"/>
    <s v="150 mg - 12.5 mg"/>
    <m/>
    <n v="30"/>
    <s v="740.00"/>
    <n v="22200"/>
    <s v="0.00"/>
    <n v="0"/>
    <n v="0"/>
    <n v="22200"/>
    <d v="2025-11-20T00:00:00"/>
    <s v="A"/>
    <d v="2025-11-20T00:00:00"/>
    <s v="I10X"/>
    <n v="1143859377"/>
    <s v="BLANCA CECILIA URRUTIA MOSQUERA"/>
    <s v="MEDICO GENERAL"/>
    <s v="SENA-EVENTO"/>
    <x v="1"/>
    <n v="11012"/>
    <n v="42261"/>
    <x v="137"/>
    <x v="1"/>
    <s v="MAGDALENA"/>
    <s v="GARCIA -"/>
    <n v="313488"/>
    <s v="IRBESARTANHCTZ TECNOQUIMICAS 150125MG TABL CAJA"/>
    <n v="1006181588"/>
    <s v="DAYANA CAICEDO RODRIGUEZ"/>
    <x v="137"/>
    <x v="13"/>
  </r>
  <r>
    <x v="137"/>
    <x v="13"/>
    <n v="2"/>
    <n v="1"/>
    <s v="890.303.208-5"/>
    <s v="CC"/>
    <n v="29736934"/>
    <s v="Contributivo"/>
    <s v="20138398-05"/>
    <n v="1033125"/>
    <n v="2"/>
    <n v="1"/>
    <s v="ACETAMINOFEN 500 mg"/>
    <s v="TAB"/>
    <s v="500 mg"/>
    <m/>
    <n v="30"/>
    <s v="782.00"/>
    <n v="23460"/>
    <s v="0.00"/>
    <n v="0"/>
    <n v="0"/>
    <n v="23460"/>
    <d v="2025-11-20T00:00:00"/>
    <s v="A"/>
    <d v="2025-11-20T00:00:00"/>
    <s v="I10X"/>
    <n v="1143859377"/>
    <s v="BLANCA CECILIA URRUTIA MOSQUERA"/>
    <s v="MEDICO GENERAL"/>
    <s v="SENA-EVENTO"/>
    <x v="1"/>
    <n v="11012"/>
    <n v="42261"/>
    <x v="137"/>
    <x v="1"/>
    <s v="MAGDALENA"/>
    <s v="GARCIA -"/>
    <n v="316305"/>
    <s v="DOLEX AVANZADO HALEON 500MG TABLETA BLISTER"/>
    <n v="1006181588"/>
    <s v="DAYANA CAICEDO RODRIGUEZ"/>
    <x v="137"/>
    <x v="13"/>
  </r>
  <r>
    <x v="137"/>
    <x v="13"/>
    <n v="2"/>
    <n v="1"/>
    <s v="890.303.208-5"/>
    <s v="CC"/>
    <n v="29736934"/>
    <s v="Contributivo"/>
    <s v="20079787-03"/>
    <n v="10331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20T00:00:00"/>
    <s v="A"/>
    <d v="2025-11-20T00:00:00"/>
    <s v="I10X"/>
    <n v="1143859377"/>
    <s v="BLANCA CECILIA URRUTIA MOSQUERA"/>
    <s v="MEDICO GENERAL"/>
    <s v="SENA-EVENTO"/>
    <x v="1"/>
    <n v="11012"/>
    <n v="42261"/>
    <x v="137"/>
    <x v="1"/>
    <s v="MAGDALENA"/>
    <s v="GARCIA -"/>
    <n v="255953"/>
    <s v="DAFLON 1000MG SUSPENSION ORAL CAJ"/>
    <n v="1006181588"/>
    <s v="DAYANA CAICEDO RODRIGUEZ"/>
    <x v="137"/>
    <x v="13"/>
  </r>
  <r>
    <x v="137"/>
    <x v="13"/>
    <n v="2"/>
    <n v="1"/>
    <s v="890.303.208-5"/>
    <s v="CC"/>
    <n v="29736934"/>
    <s v="Contributivo"/>
    <s v="00034016-02"/>
    <n v="1033125"/>
    <n v="0"/>
    <n v="1"/>
    <s v="BISOPROLOL 5 mg"/>
    <s v="TAB"/>
    <s v="5 mg"/>
    <m/>
    <n v="30"/>
    <s v="701.00"/>
    <n v="21030"/>
    <s v="0.00"/>
    <n v="0"/>
    <n v="0"/>
    <n v="21030"/>
    <d v="2025-11-20T00:00:00"/>
    <s v="A"/>
    <d v="2025-11-20T00:00:00"/>
    <s v="I10X"/>
    <n v="1143859377"/>
    <s v="BLANCA CECILIA URRUTIA MOSQUERA"/>
    <s v="MEDICO GENERAL"/>
    <s v="SENA-EVENTO"/>
    <x v="1"/>
    <n v="11012"/>
    <n v="42261"/>
    <x v="137"/>
    <x v="1"/>
    <s v="MAGDALENA"/>
    <s v="GARCIA -"/>
    <n v="175713"/>
    <s v="CONCOR 5MG TABLETAS"/>
    <n v="1006181588"/>
    <s v="DAYANA CAICEDO RODRIGUEZ"/>
    <x v="137"/>
    <x v="13"/>
  </r>
  <r>
    <x v="137"/>
    <x v="13"/>
    <n v="2"/>
    <n v="1"/>
    <s v="890.303.208-5"/>
    <s v="CC"/>
    <n v="29736934"/>
    <s v="Contributivo"/>
    <n v="888079"/>
    <n v="10331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I10X"/>
    <n v="1143859377"/>
    <s v="BLANCA CECILIA URRUTIA MOSQUERA"/>
    <s v="MEDICO GENERAL"/>
    <s v="SENA-EVENTO"/>
    <x v="1"/>
    <n v="11012"/>
    <n v="42261"/>
    <x v="137"/>
    <x v="1"/>
    <s v="MAGDALENA"/>
    <s v="GARCIA -"/>
    <n v="888079"/>
    <s v="SERVICIO D0MICILIO"/>
    <n v="1006181588"/>
    <s v="DAYANA CAICEDO RODRIGUEZ"/>
    <x v="137"/>
    <x v="13"/>
  </r>
  <r>
    <x v="138"/>
    <x v="13"/>
    <n v="2"/>
    <n v="1"/>
    <s v="890.303.208-5"/>
    <s v="CC"/>
    <n v="26614813"/>
    <s v="Contributivo"/>
    <s v="20136874-01"/>
    <n v="1053325"/>
    <n v="2"/>
    <n v="1"/>
    <s v="ETORICOXIB 120 mg"/>
    <s v="TAB"/>
    <s v="120 mg"/>
    <m/>
    <n v="10"/>
    <s v="6476.00"/>
    <n v="64760"/>
    <s v="0.00"/>
    <n v="0"/>
    <n v="0"/>
    <n v="64760"/>
    <d v="2025-11-20T00:00:00"/>
    <s v="A"/>
    <d v="2025-11-20T00:00:00"/>
    <s v="M150"/>
    <n v="91256338"/>
    <s v="ANDRES MAURICIO JACOME"/>
    <s v="MEDICINA GENERAL"/>
    <s v="SENA-EVENTO"/>
    <x v="1"/>
    <n v="11012"/>
    <n v="42264"/>
    <x v="138"/>
    <x v="1"/>
    <s v="MARIA GILMA"/>
    <s v="BENITEZ DE ALAP"/>
    <n v="298375"/>
    <s v="DAVINTEX SCANDINAVIA TAB 120MG CAJA"/>
    <n v="1006181588"/>
    <s v="DAYANA CAICEDO RODRIGUEZ"/>
    <x v="138"/>
    <x v="13"/>
  </r>
  <r>
    <x v="138"/>
    <x v="13"/>
    <n v="2"/>
    <n v="1"/>
    <s v="890.303.208-5"/>
    <s v="CC"/>
    <n v="26614813"/>
    <s v="Contributivo"/>
    <s v="19997975-04"/>
    <n v="1053325"/>
    <n v="1"/>
    <n v="1"/>
    <s v="DIACEREINA 50 mg"/>
    <s v="CAP"/>
    <s v="50 mg"/>
    <m/>
    <n v="30"/>
    <s v="913.00"/>
    <n v="27390"/>
    <s v="0.00"/>
    <n v="0"/>
    <n v="0"/>
    <n v="27390"/>
    <d v="2025-11-20T00:00:00"/>
    <s v="A"/>
    <d v="2025-11-20T00:00:00"/>
    <s v="M150"/>
    <n v="91256338"/>
    <s v="ANDRES MAURICIO JACOME"/>
    <s v="MEDICINA GENERAL"/>
    <s v="SENA-EVENTO"/>
    <x v="1"/>
    <n v="11012"/>
    <n v="42264"/>
    <x v="138"/>
    <x v="1"/>
    <s v="MARIA GILMA"/>
    <s v="BENITEZ DE ALAP"/>
    <n v="196122"/>
    <s v="ARTRODAR 50MG CAPSULAS"/>
    <n v="1006181588"/>
    <s v="DAYANA CAICEDO RODRIGUEZ"/>
    <x v="138"/>
    <x v="13"/>
  </r>
  <r>
    <x v="138"/>
    <x v="13"/>
    <n v="2"/>
    <n v="1"/>
    <s v="890.303.208-5"/>
    <s v="CC"/>
    <n v="26614813"/>
    <s v="Contributivo"/>
    <s v="19998174-06"/>
    <n v="10533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20T00:00:00"/>
    <s v="A"/>
    <d v="2025-11-20T00:00:00"/>
    <s v="M150"/>
    <n v="91256338"/>
    <s v="ANDRES MAURICIO JACOME"/>
    <s v="MEDICINA GENERAL"/>
    <s v="SENA-EVENTO"/>
    <x v="1"/>
    <n v="11012"/>
    <n v="42264"/>
    <x v="138"/>
    <x v="1"/>
    <s v="MARIA GILMA"/>
    <s v="BENITEZ DE ALAP"/>
    <n v="290377"/>
    <s v="FLEXTRIL C MSM NOVAMED INT P150012001400 CADA UN"/>
    <n v="1006181588"/>
    <s v="DAYANA CAICEDO RODRIGUEZ"/>
    <x v="138"/>
    <x v="13"/>
  </r>
  <r>
    <x v="139"/>
    <x v="2"/>
    <n v="2"/>
    <n v="1"/>
    <s v="890.303.208-5"/>
    <s v="CC"/>
    <n v="1006371427"/>
    <s v="Contributivo"/>
    <s v="19960669-05"/>
    <n v="1049525"/>
    <n v="1"/>
    <n v="1"/>
    <s v="TRAZODONA 50 mg"/>
    <s v="TAB"/>
    <s v="50 mg"/>
    <m/>
    <n v="60"/>
    <s v="1189.00"/>
    <n v="71340"/>
    <s v="0.00"/>
    <n v="0"/>
    <n v="0"/>
    <n v="7134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118403"/>
    <s v="TRAZODONA 50MG TABLETAS"/>
    <n v="1006181588"/>
    <s v="DAYANA CAICEDO RODRIGUEZ"/>
    <x v="139"/>
    <x v="2"/>
  </r>
  <r>
    <x v="139"/>
    <x v="2"/>
    <n v="2"/>
    <n v="1"/>
    <s v="890.303.208-5"/>
    <s v="CC"/>
    <n v="1006371427"/>
    <s v="Contributivo"/>
    <s v="20041735-05"/>
    <n v="1049525"/>
    <n v="2"/>
    <n v="1"/>
    <s v="PREGABALINA 50 mg"/>
    <s v="CAP"/>
    <s v="50 mg"/>
    <m/>
    <n v="30"/>
    <s v="1111.00"/>
    <n v="33330"/>
    <s v="0.00"/>
    <n v="0"/>
    <n v="0"/>
    <n v="3333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252017"/>
    <s v="LYRICA 50 MG CAPSULA"/>
    <n v="1006181588"/>
    <s v="DAYANA CAICEDO RODRIGUEZ"/>
    <x v="139"/>
    <x v="2"/>
  </r>
  <r>
    <x v="139"/>
    <x v="2"/>
    <n v="2"/>
    <n v="1"/>
    <s v="890.303.208-5"/>
    <s v="CC"/>
    <n v="1006371427"/>
    <s v="Contributivo"/>
    <s v="19920065-02"/>
    <n v="1049525"/>
    <n v="1"/>
    <n v="1"/>
    <s v="CLONAZEPAM 2.5 mg/mL"/>
    <s v="SOL ORA"/>
    <s v="2.5 mg/mL"/>
    <m/>
    <n v="2"/>
    <s v="5000.00"/>
    <n v="10000"/>
    <s v="0.00"/>
    <n v="0"/>
    <n v="0"/>
    <n v="1000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248881"/>
    <s v="COQUAN 25MGML SOLUCION ORAL"/>
    <n v="1006181588"/>
    <s v="DAYANA CAICEDO RODRIGUEZ"/>
    <x v="139"/>
    <x v="2"/>
  </r>
  <r>
    <x v="139"/>
    <x v="2"/>
    <n v="2"/>
    <n v="1"/>
    <s v="890.303.208-5"/>
    <s v="CC"/>
    <n v="1006371427"/>
    <s v="Contributivo"/>
    <s v="19967275-01"/>
    <n v="1049525"/>
    <n v="1"/>
    <n v="1"/>
    <s v="BUPROPION 150 mg"/>
    <s v="TAB LPR"/>
    <s v="150 mg"/>
    <m/>
    <n v="30"/>
    <s v="1911.00"/>
    <n v="57330"/>
    <s v="0.00"/>
    <n v="0"/>
    <n v="0"/>
    <n v="5733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155806"/>
    <s v="WELLBUTRIN XL 150MG TABLETAS"/>
    <n v="1006181588"/>
    <s v="DAYANA CAICEDO RODRIGUEZ"/>
    <x v="139"/>
    <x v="2"/>
  </r>
  <r>
    <x v="139"/>
    <x v="2"/>
    <n v="2"/>
    <n v="1"/>
    <s v="890.303.208-5"/>
    <s v="CC"/>
    <n v="1006371427"/>
    <s v="Contributivo"/>
    <s v="20100456-01"/>
    <n v="1049525"/>
    <n v="2"/>
    <n v="1"/>
    <s v="FUROATO FLUTICASONA+VILANTEROL 200/25MCG"/>
    <s v="INH"/>
    <s v="200/25MCG"/>
    <m/>
    <n v="1"/>
    <s v="139380.00"/>
    <n v="139380"/>
    <s v="0.00"/>
    <n v="0"/>
    <n v="0"/>
    <n v="13938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285198"/>
    <s v="RELVAR ELLIPTA GLAXO INT 30DOS PINH 20025MCG INH"/>
    <n v="1006181588"/>
    <s v="DAYANA CAICEDO RODRIGUEZ"/>
    <x v="139"/>
    <x v="2"/>
  </r>
  <r>
    <x v="139"/>
    <x v="2"/>
    <n v="2"/>
    <n v="1"/>
    <s v="890.303.208-5"/>
    <s v="CC"/>
    <n v="1006371427"/>
    <s v="Contributivo"/>
    <s v="00027184-05"/>
    <n v="1049525"/>
    <n v="0"/>
    <n v="1"/>
    <s v="PANCREATINA - EXTRACTO DE BILIS DE BUEY - SIMETICONA (DIMETI 175 mg - 25 mg - 40 mg - 50 mg"/>
    <s v="TAB"/>
    <s v="175 mg - 25 mg - 40 mg - 50 mg"/>
    <m/>
    <n v="20"/>
    <s v="4166.00"/>
    <n v="83320"/>
    <s v="0.00"/>
    <n v="0"/>
    <n v="0"/>
    <n v="83320"/>
    <d v="2025-11-20T00:00:00"/>
    <s v="A"/>
    <d v="2025-11-20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197628"/>
    <s v="STAMYL GRAGEAS"/>
    <n v="1006181588"/>
    <s v="DAYANA CAICEDO RODRIGUEZ"/>
    <x v="139"/>
    <x v="2"/>
  </r>
  <r>
    <x v="139"/>
    <x v="2"/>
    <n v="2"/>
    <n v="1"/>
    <s v="890.303.208-5"/>
    <s v="CC"/>
    <n v="1006371427"/>
    <s v="Contributivo"/>
    <s v="20101936-01"/>
    <n v="1049525"/>
    <n v="2"/>
    <n v="1"/>
    <s v="BUDESONIDA - FORMOTEROL 200 mcg - 6 mcg"/>
    <s v="SUSP IN"/>
    <s v="200 mcg - 6 mcg"/>
    <m/>
    <n v="1"/>
    <s v="83247.00"/>
    <n v="83247"/>
    <s v="0.00"/>
    <n v="0"/>
    <n v="0"/>
    <n v="83247"/>
    <d v="2025-11-24T00:00:00"/>
    <s v="A"/>
    <d v="2025-11-24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278333"/>
    <s v="COMPLEBREZ6200 0MCG GLENMARK 150DO INH PRESU FRAS"/>
    <n v="1006181588"/>
    <s v="DAYANA CAICEDO RODRIGUEZ"/>
    <x v="139"/>
    <x v="2"/>
  </r>
  <r>
    <x v="139"/>
    <x v="2"/>
    <n v="2"/>
    <n v="1"/>
    <s v="890.303.208-5"/>
    <s v="CC"/>
    <n v="1006371427"/>
    <s v="Contributivo"/>
    <s v="20122250-02"/>
    <n v="10495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24T00:00:00"/>
    <s v="A"/>
    <d v="2025-11-24T00:00:00"/>
    <s v="F331"/>
    <n v="1151959367"/>
    <s v="JUAN DAVID DIAZ RENDON"/>
    <s v="MEDICO GENERAL"/>
    <s v="SENA-EVENTO"/>
    <x v="1"/>
    <n v="11012"/>
    <n v="42265"/>
    <x v="139"/>
    <x v="1"/>
    <s v="SANTIAGO "/>
    <s v="LONDOÃ‘O LOPEZ"/>
    <n v="294793"/>
    <s v="AZEFLU SPRAY N NOVAMED SUSP13750MCG FRASCO"/>
    <n v="1006181588"/>
    <s v="DAYANA CAICEDO RODRIGUEZ"/>
    <x v="139"/>
    <x v="2"/>
  </r>
  <r>
    <x v="140"/>
    <x v="14"/>
    <n v="2"/>
    <n v="1"/>
    <s v="890.303.208-5"/>
    <s v="RC"/>
    <n v="1109579945"/>
    <s v="Contributivo"/>
    <s v="00020526-03"/>
    <n v="1044025"/>
    <n v="0"/>
    <n v="1"/>
    <s v="CALAMINA - OXIDO DE ZINC 5 % - 5 % "/>
    <s v="CRE TOP"/>
    <s v="5 % - 5 % "/>
    <m/>
    <n v="1"/>
    <s v="23611.00"/>
    <n v="23611"/>
    <s v="0.00"/>
    <n v="0"/>
    <n v="0"/>
    <n v="23611"/>
    <d v="2025-11-21T00:00:00"/>
    <s v="A"/>
    <d v="2025-11-21T00:00:00"/>
    <s v="L282"/>
    <n v="91256338"/>
    <s v="ANDRES MAURICIO JACOME"/>
    <s v="MEDICINA GENERAL"/>
    <s v="SENA-EVENTO"/>
    <x v="1"/>
    <n v="11012"/>
    <n v="42268"/>
    <x v="140"/>
    <x v="1"/>
    <s v="ANA SOFIA"/>
    <s v="RAMÃREZ GODOY"/>
    <n v="1426"/>
    <s v="PROCICAR 500 CREMA TOPICA"/>
    <n v="31308162"/>
    <s v="MIRIAM YUDNERY BARRIOS"/>
    <x v="140"/>
    <x v="14"/>
  </r>
  <r>
    <x v="141"/>
    <x v="14"/>
    <n v="2"/>
    <n v="1"/>
    <s v="890.303.208-5"/>
    <s v="CC"/>
    <n v="38866482"/>
    <s v="Contributivo"/>
    <s v="20057142-07"/>
    <n v="990125"/>
    <n v="2"/>
    <n v="1"/>
    <s v="FENOFIBRATO 200 mg"/>
    <s v="CAP"/>
    <s v="200 mg"/>
    <m/>
    <n v="30"/>
    <s v="1112.00"/>
    <n v="33360"/>
    <s v="0.00"/>
    <n v="0"/>
    <n v="0"/>
    <n v="33360"/>
    <d v="2025-11-21T00:00:00"/>
    <s v="A"/>
    <d v="2025-11-21T00:00:00"/>
    <s v="Z719"/>
    <n v="91256338"/>
    <s v="ANDRES MAURICIO JACOME"/>
    <s v="MEDICINA GENERAL"/>
    <s v="SENA-EVENTO"/>
    <x v="1"/>
    <n v="11012"/>
    <n v="42269"/>
    <x v="141"/>
    <x v="1"/>
    <s v="ANA LILIA"/>
    <s v="GRISALES MOLINA"/>
    <n v="239039"/>
    <s v="FENOLIP 200MG GARMISCH CAPSULA CAJA"/>
    <n v="31308162"/>
    <s v="MIRIAM YUDNERY BARRIOS"/>
    <x v="141"/>
    <x v="14"/>
  </r>
  <r>
    <x v="142"/>
    <x v="17"/>
    <n v="2"/>
    <n v="1"/>
    <s v="890.303.208-5"/>
    <s v="CC"/>
    <n v="14941047"/>
    <s v="Contributivo"/>
    <s v="20018316-02"/>
    <n v="1054625"/>
    <n v="2"/>
    <n v="1"/>
    <s v="MUPIROCINA - CLOTRIMAZOL - MOMETASONA 2 % - 1 % - 0.1 % "/>
    <s v="CRE TOP"/>
    <s v="2 % - 1 % - 0.1 % "/>
    <m/>
    <n v="1"/>
    <s v="63893.00"/>
    <n v="63893"/>
    <s v="0.00"/>
    <n v="0"/>
    <n v="0"/>
    <n v="63893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06001"/>
    <s v="DERMA Q   CREMA TOPICA"/>
    <n v="31308162"/>
    <s v="MIRIAM YUDNERY BARRIOS"/>
    <x v="142"/>
    <x v="17"/>
  </r>
  <r>
    <x v="142"/>
    <x v="17"/>
    <n v="2"/>
    <n v="1"/>
    <s v="890.303.208-5"/>
    <s v="CC"/>
    <n v="14941047"/>
    <s v="Contributivo"/>
    <s v="00036124-03"/>
    <n v="1054625"/>
    <n v="0"/>
    <n v="1"/>
    <s v="ENALAPRIL 5 mg"/>
    <s v="TAB"/>
    <s v="5 mg"/>
    <m/>
    <n v="30"/>
    <s v="161.00"/>
    <n v="4830"/>
    <s v="0.00"/>
    <n v="0"/>
    <n v="0"/>
    <n v="483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98868"/>
    <s v="ENALAPRIL TECNOQUIMIC INT TABLETA 5MG CADA UNO"/>
    <n v="31308162"/>
    <s v="MIRIAM YUDNERY BARRIOS"/>
    <x v="142"/>
    <x v="17"/>
  </r>
  <r>
    <x v="142"/>
    <x v="17"/>
    <n v="2"/>
    <n v="1"/>
    <s v="890.303.208-5"/>
    <s v="CC"/>
    <n v="14941047"/>
    <s v="Contributivo"/>
    <s v="01983281-03"/>
    <n v="1054625"/>
    <n v="0"/>
    <n v="1"/>
    <s v="ACIDO ACETILSALICILICO 100 mg"/>
    <s v="TLR"/>
    <s v="100 mg"/>
    <m/>
    <n v="30"/>
    <s v="2322.00"/>
    <n v="69660"/>
    <s v="0.00"/>
    <n v="0"/>
    <n v="0"/>
    <n v="6966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118102"/>
    <s v="CARDIOASPIR 100MG TABLETA"/>
    <n v="31308162"/>
    <s v="MIRIAM YUDNERY BARRIOS"/>
    <x v="142"/>
    <x v="17"/>
  </r>
  <r>
    <x v="142"/>
    <x v="17"/>
    <n v="2"/>
    <n v="1"/>
    <s v="890.303.208-5"/>
    <s v="CC"/>
    <n v="14941047"/>
    <s v="Contributivo"/>
    <s v="20138398-05"/>
    <n v="1054625"/>
    <n v="2"/>
    <n v="1"/>
    <s v="ACETAMINOFEN 500 mg"/>
    <s v="TAB"/>
    <s v="500 mg"/>
    <m/>
    <n v="30"/>
    <s v="782.00"/>
    <n v="23460"/>
    <s v="0.00"/>
    <n v="0"/>
    <n v="0"/>
    <n v="2346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316305"/>
    <s v="DOLEX AVANZADO HALEON 500MG TABLETA BLISTER"/>
    <n v="31308162"/>
    <s v="MIRIAM YUDNERY BARRIOS"/>
    <x v="142"/>
    <x v="17"/>
  </r>
  <r>
    <x v="142"/>
    <x v="17"/>
    <n v="2"/>
    <n v="1"/>
    <s v="890.303.208-5"/>
    <s v="CC"/>
    <n v="14941047"/>
    <s v="Contributivo"/>
    <s v="20027412-09"/>
    <n v="1054625"/>
    <n v="2"/>
    <n v="1"/>
    <s v="PANCREATINA - SIMETICONA (DIMETICONA/DIMETILPOLISILOXANO/MET 150 mg - 80 mg - 25 mg"/>
    <s v="TAB"/>
    <s v="150 mg - 80 mg - 25 mg"/>
    <m/>
    <n v="30"/>
    <s v="1298.00"/>
    <n v="38940"/>
    <s v="0.00"/>
    <n v="0"/>
    <n v="0"/>
    <n v="3894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65990"/>
    <s v="LEPRIT ENZIMATI TABLETA RECUBIE"/>
    <n v="31308162"/>
    <s v="MIRIAM YUDNERY BARRIOS"/>
    <x v="142"/>
    <x v="17"/>
  </r>
  <r>
    <x v="142"/>
    <x v="17"/>
    <n v="2"/>
    <n v="1"/>
    <s v="890.303.208-5"/>
    <s v="CC"/>
    <n v="14941047"/>
    <s v="Contributivo"/>
    <s v="20027038-03"/>
    <n v="10546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38602"/>
    <s v="GAVISCON DOBLE ACCION SUSPENSION ORAL"/>
    <n v="31308162"/>
    <s v="MIRIAM YUDNERY BARRIOS"/>
    <x v="142"/>
    <x v="17"/>
  </r>
  <r>
    <x v="142"/>
    <x v="17"/>
    <n v="2"/>
    <n v="1"/>
    <s v="890.303.208-5"/>
    <s v="CC"/>
    <n v="14941047"/>
    <s v="Contributivo"/>
    <s v="19927923-06"/>
    <n v="1054625"/>
    <n v="1"/>
    <n v="1"/>
    <s v="METOPROLOL SUCCINATO 25 mg"/>
    <s v="TAB LPR"/>
    <s v="25 mg"/>
    <m/>
    <n v="30"/>
    <s v="308.00"/>
    <n v="9240"/>
    <s v="0.00"/>
    <n v="0"/>
    <n v="0"/>
    <n v="9240"/>
    <d v="2025-11-21T00:00:00"/>
    <s v="A"/>
    <d v="2025-11-21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23652"/>
    <s v="BETALOC ZOC 25MG TABLETAS"/>
    <n v="31308162"/>
    <s v="MIRIAM YUDNERY BARRIOS"/>
    <x v="142"/>
    <x v="17"/>
  </r>
  <r>
    <x v="142"/>
    <x v="17"/>
    <n v="2"/>
    <n v="1"/>
    <s v="890.303.208-5"/>
    <s v="CC"/>
    <n v="14941047"/>
    <s v="Contributivo"/>
    <s v="19991973-24"/>
    <n v="1054625"/>
    <n v="1"/>
    <n v="1"/>
    <s v="ROSUVASTATINA 40 mg"/>
    <s v="TAB"/>
    <s v="40 mg"/>
    <m/>
    <n v="28"/>
    <s v="6318.00"/>
    <n v="176904"/>
    <s v="0.00"/>
    <n v="0"/>
    <n v="0"/>
    <n v="176904"/>
    <d v="2025-11-25T00:00:00"/>
    <s v="A"/>
    <d v="2025-11-25T00:00:00"/>
    <s v="I10X"/>
    <n v="1143859377"/>
    <s v="BLANCA CECILIA URRUTIA MOSQUERA"/>
    <s v="MEDICO GENERAL"/>
    <s v="SENA-EVENTO"/>
    <x v="1"/>
    <n v="11012"/>
    <n v="42271"/>
    <x v="142"/>
    <x v="1"/>
    <s v="MARCO TULIO"/>
    <s v="VELEZ BARRERA"/>
    <n v="239895"/>
    <s v="ROSUVASTATINA  TAB REC 40MG"/>
    <n v="31308162"/>
    <s v="MIRIAM YUDNERY BARRIOS"/>
    <x v="142"/>
    <x v="17"/>
  </r>
  <r>
    <x v="143"/>
    <x v="14"/>
    <n v="2"/>
    <n v="1"/>
    <s v="890.303.208-5"/>
    <s v="CC"/>
    <n v="29103076"/>
    <s v="Contributivo"/>
    <n v="888079"/>
    <n v="10280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F013"/>
    <n v="1151959367"/>
    <s v="JUAN DAVID DIAZ RENDON"/>
    <s v="MEDICO GENERAL"/>
    <s v="SENA-EVENTO"/>
    <x v="1"/>
    <n v="11012"/>
    <n v="42273"/>
    <x v="143"/>
    <x v="1"/>
    <s v="ESNER"/>
    <s v="VELEZ QUINTANA"/>
    <n v="888079"/>
    <s v="SERVICIO D0MICILIO"/>
    <n v="31308162"/>
    <s v="MIRIAM YUDNERY BARRIOS"/>
    <x v="143"/>
    <x v="14"/>
  </r>
  <r>
    <x v="143"/>
    <x v="14"/>
    <n v="2"/>
    <n v="1"/>
    <s v="890.303.208-5"/>
    <s v="CC"/>
    <n v="29103076"/>
    <s v="Contributivo"/>
    <s v="20087855-01"/>
    <n v="1028025"/>
    <n v="2"/>
    <n v="1"/>
    <s v="SUCRALFATO 20 g/100 mL (200 mg/mL)"/>
    <s v="SUSP OR"/>
    <s v="20 g/100 mL (200 mg/mL)"/>
    <m/>
    <n v="2"/>
    <s v="102916.00"/>
    <n v="205832"/>
    <s v="0.00"/>
    <n v="0"/>
    <n v="0"/>
    <n v="205832"/>
    <d v="2025-11-21T00:00:00"/>
    <s v="A"/>
    <d v="2025-11-21T00:00:00"/>
    <s v="F013"/>
    <n v="1151959367"/>
    <s v="JUAN DAVID DIAZ RENDON"/>
    <s v="MEDICO GENERAL"/>
    <s v="SENA-EVENTO"/>
    <x v="1"/>
    <n v="11012"/>
    <n v="42273"/>
    <x v="143"/>
    <x v="1"/>
    <s v="ESNER"/>
    <s v="VELEZ QUINTANA"/>
    <n v="264590"/>
    <s v="ALBISAN INCOBRA SUSPENSION FRASCO"/>
    <n v="31308162"/>
    <s v="MIRIAM YUDNERY BARRIOS"/>
    <x v="143"/>
    <x v="14"/>
  </r>
  <r>
    <x v="143"/>
    <x v="14"/>
    <n v="2"/>
    <n v="1"/>
    <s v="890.303.208-5"/>
    <s v="CC"/>
    <n v="29103076"/>
    <s v="Contributivo"/>
    <s v="20062371-01"/>
    <n v="1028025"/>
    <n v="2"/>
    <n v="1"/>
    <s v="PREGABALINA 2 (20) g/100 mL (mg/mL)"/>
    <s v="TAB"/>
    <s v="2 (20) g/100 mL (mg/mL)"/>
    <m/>
    <n v="1"/>
    <s v="90277.00"/>
    <n v="90277"/>
    <s v="0.00"/>
    <n v="0"/>
    <n v="0"/>
    <n v="90277"/>
    <d v="2025-11-21T00:00:00"/>
    <s v="A"/>
    <d v="2025-11-21T00:00:00"/>
    <s v="F013"/>
    <n v="1151959367"/>
    <s v="JUAN DAVID DIAZ RENDON"/>
    <s v="MEDICO GENERAL"/>
    <s v="SENA-EVENTO"/>
    <x v="1"/>
    <n v="11012"/>
    <n v="42273"/>
    <x v="143"/>
    <x v="1"/>
    <s v="ESNER"/>
    <s v="VELEZ QUINTANA"/>
    <n v="266746"/>
    <s v="LYRICA 105ML SOLUCION ORAL FRASCO"/>
    <n v="31308162"/>
    <s v="MIRIAM YUDNERY BARRIOS"/>
    <x v="143"/>
    <x v="14"/>
  </r>
  <r>
    <x v="144"/>
    <x v="17"/>
    <n v="2"/>
    <n v="1"/>
    <s v="890.303.208-5"/>
    <s v="CC"/>
    <n v="1107507910"/>
    <s v="Contributivo"/>
    <s v="20007289-02"/>
    <n v="1055425"/>
    <n v="2"/>
    <n v="1"/>
    <s v="RISPERIDONA 2 mg"/>
    <s v="TAB"/>
    <s v="2 mg"/>
    <m/>
    <n v="20"/>
    <s v="904.00"/>
    <n v="18080"/>
    <s v="0.00"/>
    <n v="0"/>
    <n v="0"/>
    <n v="18080"/>
    <d v="2025-11-21T00:00:00"/>
    <s v="A"/>
    <d v="2025-11-21T00:00:00"/>
    <s v="G809"/>
    <n v="1143859377"/>
    <s v="BLANCA CECILIA URRUTIA MOSQUERA"/>
    <s v="MEDICO GENERAL"/>
    <s v="SENA-EVENTO"/>
    <x v="1"/>
    <n v="11012"/>
    <n v="42274"/>
    <x v="144"/>
    <x v="1"/>
    <s v="CRISTIAN OVIDIO"/>
    <s v="AGUIRRE VILLEGA"/>
    <n v="263419"/>
    <s v="RISPERIDONA 2MG TABLETAS"/>
    <n v="31308162"/>
    <s v="MIRIAM YUDNERY BARRIOS"/>
    <x v="144"/>
    <x v="17"/>
  </r>
  <r>
    <x v="144"/>
    <x v="17"/>
    <n v="2"/>
    <n v="1"/>
    <s v="890.303.208-5"/>
    <s v="CC"/>
    <n v="1107507910"/>
    <s v="Contributivo"/>
    <s v="19900906-20"/>
    <n v="1055425"/>
    <n v="1"/>
    <n v="1"/>
    <s v="BIPERIDENO 2 mg"/>
    <s v="TAB"/>
    <s v="2 mg"/>
    <m/>
    <n v="90"/>
    <s v="861.00"/>
    <n v="77490"/>
    <s v="0.00"/>
    <n v="0"/>
    <n v="0"/>
    <n v="77490"/>
    <d v="2025-11-21T00:00:00"/>
    <s v="A"/>
    <d v="2025-11-21T00:00:00"/>
    <s v="G809"/>
    <n v="1143859377"/>
    <s v="BLANCA CECILIA URRUTIA MOSQUERA"/>
    <s v="MEDICO GENERAL"/>
    <s v="SENA-EVENTO"/>
    <x v="1"/>
    <n v="11012"/>
    <n v="42274"/>
    <x v="144"/>
    <x v="1"/>
    <s v="CRISTIAN OVIDIO"/>
    <s v="AGUIRRE VILLEGA"/>
    <n v="299618"/>
    <s v="BIPERIDENO 2MG TECNOQUIMICAS 2MG TAB BLISTER"/>
    <n v="31308162"/>
    <s v="MIRIAM YUDNERY BARRIOS"/>
    <x v="144"/>
    <x v="17"/>
  </r>
  <r>
    <x v="144"/>
    <x v="17"/>
    <n v="2"/>
    <n v="1"/>
    <s v="890.303.208-5"/>
    <s v="CC"/>
    <n v="1107507910"/>
    <s v="Contributivo"/>
    <s v="20007289-02"/>
    <n v="1055425"/>
    <n v="2"/>
    <n v="1"/>
    <s v="RISPERIDONA 2 mg"/>
    <s v="TAB"/>
    <s v="2 mg"/>
    <m/>
    <n v="40"/>
    <s v="904.00"/>
    <n v="36160"/>
    <s v="0.00"/>
    <n v="0"/>
    <n v="0"/>
    <n v="36160"/>
    <d v="2025-11-25T00:00:00"/>
    <s v="A"/>
    <d v="2025-11-25T00:00:00"/>
    <s v="G809"/>
    <n v="1143859377"/>
    <s v="BLANCA CECILIA URRUTIA MOSQUERA"/>
    <s v="MEDICO GENERAL"/>
    <s v="SENA-EVENTO"/>
    <x v="1"/>
    <n v="11012"/>
    <n v="42274"/>
    <x v="144"/>
    <x v="1"/>
    <s v="CRISTIAN OVIDIO"/>
    <s v="AGUIRRE VILLEGA"/>
    <n v="263419"/>
    <s v="RISPERIDONA 2MG TABLETAS"/>
    <n v="31308162"/>
    <s v="MIRIAM YUDNERY BARRIOS"/>
    <x v="144"/>
    <x v="17"/>
  </r>
  <r>
    <x v="145"/>
    <x v="14"/>
    <n v="2"/>
    <n v="1"/>
    <s v="890.303.208-5"/>
    <s v="CC"/>
    <n v="29103076"/>
    <s v="Contributivo"/>
    <s v="20032011-09"/>
    <n v="1018925"/>
    <n v="2"/>
    <n v="1"/>
    <s v="OXIDO DE ZINC 25 g/100 g"/>
    <s v="UNG TOP"/>
    <s v="25 g/100 g"/>
    <m/>
    <n v="1"/>
    <s v="53809.00"/>
    <n v="53809"/>
    <s v="0.00"/>
    <n v="0"/>
    <n v="0"/>
    <n v="53809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128653"/>
    <s v="CREMA ALMIPRO 500 GR UNGUENTO TOPICO"/>
    <n v="31308162"/>
    <s v="MIRIAM YUDNERY BARRIOS"/>
    <x v="145"/>
    <x v="14"/>
  </r>
  <r>
    <x v="145"/>
    <x v="14"/>
    <n v="2"/>
    <n v="1"/>
    <s v="890.303.208-5"/>
    <s v="CC"/>
    <n v="29103076"/>
    <s v="Contributivo"/>
    <n v="241833"/>
    <n v="1018925"/>
    <n v="2"/>
    <n v="1"/>
    <s v="PANAL TALLA L"/>
    <s v="NA"/>
    <s v="TALLA L"/>
    <m/>
    <n v="2"/>
    <s v="90300.00"/>
    <n v="151765"/>
    <s v="19.00"/>
    <n v="28835"/>
    <n v="0"/>
    <n v="18060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41833"/>
    <s v="PANAL TENA SLIP UL TL L PAQ X 21 UN"/>
    <n v="31308162"/>
    <s v="MIRIAM YUDNERY BARRIOS"/>
    <x v="145"/>
    <x v="14"/>
  </r>
  <r>
    <x v="145"/>
    <x v="14"/>
    <n v="2"/>
    <n v="1"/>
    <s v="890.303.208-5"/>
    <s v="CC"/>
    <n v="29103076"/>
    <s v="Contributivo"/>
    <s v="20011384-05"/>
    <n v="1018925"/>
    <n v="2"/>
    <n v="1"/>
    <s v="CLOZAPINA 25 mg"/>
    <s v="TAB"/>
    <s v="25 mg"/>
    <m/>
    <n v="60"/>
    <s v="180.00"/>
    <n v="10800"/>
    <s v="0.00"/>
    <n v="0"/>
    <n v="0"/>
    <n v="1080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59837"/>
    <s v="CLOZAPINA 25 MG TABLETAS CADA UNO"/>
    <n v="31308162"/>
    <s v="MIRIAM YUDNERY BARRIOS"/>
    <x v="145"/>
    <x v="14"/>
  </r>
  <r>
    <x v="145"/>
    <x v="14"/>
    <n v="2"/>
    <n v="1"/>
    <s v="890.303.208-5"/>
    <s v="CC"/>
    <n v="29103076"/>
    <s v="Contributivo"/>
    <s v="20138398-05"/>
    <n v="1018925"/>
    <n v="2"/>
    <n v="1"/>
    <s v="ACETAMINOFEN 500 mg"/>
    <s v="TAB"/>
    <s v="500 mg"/>
    <m/>
    <n v="30"/>
    <s v="782.00"/>
    <n v="23460"/>
    <s v="0.00"/>
    <n v="0"/>
    <n v="0"/>
    <n v="2346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316305"/>
    <s v="DOLEX AVANZADO HALEON 500MG TABLETA BLISTER"/>
    <n v="31308162"/>
    <s v="MIRIAM YUDNERY BARRIOS"/>
    <x v="145"/>
    <x v="14"/>
  </r>
  <r>
    <x v="145"/>
    <x v="14"/>
    <n v="2"/>
    <n v="1"/>
    <s v="890.303.208-5"/>
    <s v="CC"/>
    <n v="29103076"/>
    <s v="Contributivo"/>
    <s v="20076842-09"/>
    <n v="1018925"/>
    <n v="2"/>
    <n v="1"/>
    <s v="ESCITALOPRAM 20 mg"/>
    <s v="TAB"/>
    <s v="20 mg"/>
    <m/>
    <n v="30"/>
    <s v="412.00"/>
    <n v="12360"/>
    <s v="0.00"/>
    <n v="0"/>
    <n v="0"/>
    <n v="1236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89023"/>
    <s v="ESCITALOPRAM 20 GENFAR EPS TABLETA 20MG CADA UNO"/>
    <n v="31308162"/>
    <s v="MIRIAM YUDNERY BARRIOS"/>
    <x v="145"/>
    <x v="14"/>
  </r>
  <r>
    <x v="145"/>
    <x v="14"/>
    <n v="2"/>
    <n v="1"/>
    <s v="890.303.208-5"/>
    <s v="CC"/>
    <n v="29103076"/>
    <s v="Contributivo"/>
    <s v="20052424-06"/>
    <n v="1018925"/>
    <n v="2"/>
    <n v="1"/>
    <s v="MIRTAZAPINA 30 mg"/>
    <s v="TAB"/>
    <s v="30 mg"/>
    <m/>
    <n v="60"/>
    <s v="543.00"/>
    <n v="32580"/>
    <s v="0.00"/>
    <n v="0"/>
    <n v="0"/>
    <n v="3258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76127"/>
    <s v="MIRTAZAPINA 30M HUMAX INT TABLETAS CADA UNO"/>
    <n v="31308162"/>
    <s v="MIRIAM YUDNERY BARRIOS"/>
    <x v="145"/>
    <x v="14"/>
  </r>
  <r>
    <x v="145"/>
    <x v="14"/>
    <n v="2"/>
    <n v="1"/>
    <s v="890.303.208-5"/>
    <s v="CC"/>
    <n v="29103076"/>
    <s v="Contributivo"/>
    <s v="19976365-11"/>
    <n v="1018925"/>
    <n v="1"/>
    <n v="1"/>
    <s v="LEVOTIROXINA 50 mcg"/>
    <s v="TAB"/>
    <s v="50 mcg"/>
    <m/>
    <n v="50"/>
    <s v="124.00"/>
    <n v="6200"/>
    <s v="0.00"/>
    <n v="0"/>
    <n v="0"/>
    <n v="620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01999"/>
    <s v="EUTHIROX 50MCG TABLETAS"/>
    <n v="31308162"/>
    <s v="MIRIAM YUDNERY BARRIOS"/>
    <x v="145"/>
    <x v="14"/>
  </r>
  <r>
    <x v="145"/>
    <x v="14"/>
    <n v="2"/>
    <n v="1"/>
    <s v="890.303.208-5"/>
    <s v="CC"/>
    <n v="29103076"/>
    <s v="Contributivo"/>
    <n v="241832"/>
    <n v="1018925"/>
    <n v="2"/>
    <n v="1"/>
    <s v="PANAL TALLA L"/>
    <s v="NA"/>
    <s v="TALLA L"/>
    <m/>
    <n v="2"/>
    <s v="39445.00"/>
    <n v="66294"/>
    <s v="19.00"/>
    <n v="12596"/>
    <n v="0"/>
    <n v="78890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41832"/>
    <s v="PANAL TENA SLIP TALLA L BOLSA X 9"/>
    <n v="31308162"/>
    <s v="MIRIAM YUDNERY BARRIOS"/>
    <x v="145"/>
    <x v="14"/>
  </r>
  <r>
    <x v="145"/>
    <x v="14"/>
    <n v="2"/>
    <n v="1"/>
    <s v="890.303.208-5"/>
    <s v="CC"/>
    <n v="29103076"/>
    <s v="Contributivo"/>
    <n v="287291"/>
    <n v="1018925"/>
    <n v="2"/>
    <n v="1"/>
    <s v="PANAL TALLA L"/>
    <s v="NA"/>
    <s v="TALLA L"/>
    <m/>
    <n v="3"/>
    <s v="95016.00"/>
    <n v="239536"/>
    <s v="19.00"/>
    <n v="45512"/>
    <n v="0"/>
    <n v="285048"/>
    <d v="2025-11-21T00:00:00"/>
    <s v="A"/>
    <d v="2025-11-21T00:00:00"/>
    <s v="E039"/>
    <n v="1151959367"/>
    <s v="JUAN DAVID DIAZ RENDON"/>
    <s v="MEDICO GENERAL"/>
    <s v="SENA-EVENTO"/>
    <x v="1"/>
    <n v="11012"/>
    <n v="42275"/>
    <x v="145"/>
    <x v="1"/>
    <s v="ESNER"/>
    <s v="VELEZ QUINTANA"/>
    <n v="287291"/>
    <s v="PANAL ABSORBENT TENA PANTS ULTRA LARGE PAQUETE"/>
    <n v="31308162"/>
    <s v="MIRIAM YUDNERY BARRIOS"/>
    <x v="145"/>
    <x v="14"/>
  </r>
  <r>
    <x v="146"/>
    <x v="14"/>
    <n v="2"/>
    <n v="1"/>
    <s v="890.303.208-5"/>
    <s v="CC"/>
    <n v="31900885"/>
    <s v="Contributivo"/>
    <s v="19952942-02"/>
    <n v="1050425"/>
    <n v="1"/>
    <n v="1"/>
    <s v="BACILLUS CLAUSII 2000 Millones de UFC/5 mL"/>
    <s v="SUSP OR"/>
    <s v="2000 Millones de UFC/5 mL"/>
    <m/>
    <n v="30"/>
    <s v="11491.00"/>
    <n v="344730"/>
    <s v="0.00"/>
    <n v="0"/>
    <n v="0"/>
    <n v="344730"/>
    <d v="2025-11-21T00:00:00"/>
    <s v="A"/>
    <d v="2025-11-21T00:00:00"/>
    <s v="Z719"/>
    <n v="1151959367"/>
    <s v="JUAN DAVID DIAZ RENDON"/>
    <s v="MEDICO GENERAL"/>
    <s v="SENA-EVENTO"/>
    <x v="1"/>
    <n v="11012"/>
    <n v="42276"/>
    <x v="146"/>
    <x v="1"/>
    <s v="ZULMA"/>
    <s v="MURILLAS GUARIN"/>
    <n v="257090"/>
    <s v="ENTEROGERMINA  SUSP ORAL AMPOL"/>
    <n v="31308162"/>
    <s v="MIRIAM YUDNERY BARRIOS"/>
    <x v="146"/>
    <x v="14"/>
  </r>
  <r>
    <x v="146"/>
    <x v="14"/>
    <n v="2"/>
    <n v="1"/>
    <s v="890.303.208-5"/>
    <s v="CC"/>
    <n v="31900885"/>
    <s v="Contributivo"/>
    <s v="20103120-04"/>
    <n v="1050425"/>
    <n v="2"/>
    <n v="1"/>
    <s v="PANCREATINA - SIMETICONA (DIMETICONA/DIMETILPOLISILOXANO/MET 150 mg - 80 mg - 25 mg"/>
    <s v="TAB"/>
    <s v="150 mg - 80 mg - 25 mg"/>
    <m/>
    <n v="30"/>
    <s v="2837.00"/>
    <n v="85110"/>
    <s v="0.00"/>
    <n v="0"/>
    <n v="0"/>
    <n v="85110"/>
    <d v="2025-11-21T00:00:00"/>
    <s v="A"/>
    <d v="2025-11-21T00:00:00"/>
    <s v="Z719"/>
    <n v="1151959367"/>
    <s v="JUAN DAVID DIAZ RENDON"/>
    <s v="MEDICO GENERAL"/>
    <s v="SENA-EVENTO"/>
    <x v="1"/>
    <n v="11012"/>
    <n v="42276"/>
    <x v="146"/>
    <x v="1"/>
    <s v="ZULMA"/>
    <s v="MURILLAS GUARIN"/>
    <n v="276476"/>
    <s v="DIMOFLAX NOVAMED TABLETAS CAJA"/>
    <n v="31308162"/>
    <s v="MIRIAM YUDNERY BARRIOS"/>
    <x v="146"/>
    <x v="14"/>
  </r>
  <r>
    <x v="146"/>
    <x v="14"/>
    <n v="2"/>
    <n v="1"/>
    <s v="890.303.208-5"/>
    <s v="CC"/>
    <n v="31900885"/>
    <s v="Contributivo"/>
    <s v="20005814-01"/>
    <n v="1050425"/>
    <n v="2"/>
    <n v="1"/>
    <s v="ACIDO FUSIDICO (FUSIDATO DE SODIO) 2 %"/>
    <s v="CRE TOP"/>
    <n v="0.02"/>
    <m/>
    <n v="1"/>
    <s v="12003.00"/>
    <n v="12003"/>
    <s v="0.00"/>
    <n v="0"/>
    <n v="0"/>
    <n v="12003"/>
    <d v="2025-11-21T00:00:00"/>
    <s v="A"/>
    <d v="2025-11-21T00:00:00"/>
    <s v="Z719"/>
    <n v="1151959367"/>
    <s v="JUAN DAVID DIAZ RENDON"/>
    <s v="MEDICO GENERAL"/>
    <s v="SENA-EVENTO"/>
    <x v="1"/>
    <n v="11012"/>
    <n v="42276"/>
    <x v="146"/>
    <x v="1"/>
    <s v="ZULMA"/>
    <s v="MURILLAS GUARIN"/>
    <n v="200100"/>
    <s v="ACIDO FUSIDICO 2 CREMA TOPICA"/>
    <n v="31308162"/>
    <s v="MIRIAM YUDNERY BARRIOS"/>
    <x v="146"/>
    <x v="14"/>
  </r>
  <r>
    <x v="147"/>
    <x v="14"/>
    <n v="2"/>
    <n v="1"/>
    <s v="890.303.208-5"/>
    <s v="CC"/>
    <n v="41361785"/>
    <s v="Contributivo"/>
    <s v="00205256-02"/>
    <n v="1040725"/>
    <n v="0"/>
    <n v="1"/>
    <s v="FENAZOPIRIDINA (FENILAZOPIRIDINA) 200 mg (300 mg)"/>
    <s v="TAB"/>
    <s v="200 mg (300 mg)"/>
    <m/>
    <n v="7"/>
    <s v="14879.00"/>
    <n v="104153"/>
    <s v="0.00"/>
    <n v="0"/>
    <n v="0"/>
    <n v="104153"/>
    <d v="2025-11-21T00:00:00"/>
    <s v="A"/>
    <d v="2025-11-21T00:00:00"/>
    <s v="Z719"/>
    <n v="1151959367"/>
    <s v="JUAN DAVID DIAZ RENDON"/>
    <s v="MEDICO GENERAL"/>
    <s v="SENA-EVENTO"/>
    <x v="1"/>
    <n v="11012"/>
    <n v="42277"/>
    <x v="147"/>
    <x v="1"/>
    <s v="MARIA TERESA"/>
    <s v="MONTEALEGRE DE"/>
    <n v="103671"/>
    <s v="UROXACIN 200MGS TABLETAS"/>
    <n v="31308162"/>
    <s v="MIRIAM YUDNERY BARRIOS"/>
    <x v="147"/>
    <x v="14"/>
  </r>
  <r>
    <x v="147"/>
    <x v="14"/>
    <n v="2"/>
    <n v="1"/>
    <s v="890.303.208-5"/>
    <s v="CC"/>
    <n v="41361785"/>
    <s v="Contributivo"/>
    <s v="00044405-11"/>
    <n v="1040725"/>
    <n v="0"/>
    <n v="1"/>
    <s v="CEFALEXINA 500 mg"/>
    <s v="CAP"/>
    <s v="500 mg"/>
    <m/>
    <n v="30"/>
    <s v="790.00"/>
    <n v="23700"/>
    <s v="0.00"/>
    <n v="0"/>
    <n v="0"/>
    <n v="23700"/>
    <d v="2025-11-21T00:00:00"/>
    <s v="A"/>
    <d v="2025-11-21T00:00:00"/>
    <s v="Z719"/>
    <n v="1151959367"/>
    <s v="JUAN DAVID DIAZ RENDON"/>
    <s v="MEDICO GENERAL"/>
    <s v="SENA-EVENTO"/>
    <x v="1"/>
    <n v="11012"/>
    <n v="42277"/>
    <x v="147"/>
    <x v="1"/>
    <s v="MARIA TERESA"/>
    <s v="MONTEALEGRE DE"/>
    <n v="55269"/>
    <s v="CEFALEXINA 500MG CAPSULAS"/>
    <n v="31308162"/>
    <s v="MIRIAM YUDNERY BARRIOS"/>
    <x v="147"/>
    <x v="14"/>
  </r>
  <r>
    <x v="148"/>
    <x v="14"/>
    <n v="2"/>
    <n v="1"/>
    <s v="890.303.208-5"/>
    <s v="CC"/>
    <n v="30711514"/>
    <s v="Contributivo"/>
    <s v="20039942-02"/>
    <n v="10060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264942"/>
    <s v="CALCIBON D 800UI TAB RECUBIERTA FRASCO"/>
    <n v="53131233"/>
    <s v="ISABEL CRISTINA HORTUA OSPINA"/>
    <x v="148"/>
    <x v="14"/>
  </r>
  <r>
    <x v="148"/>
    <x v="14"/>
    <n v="2"/>
    <n v="1"/>
    <s v="890.303.208-5"/>
    <s v="CC"/>
    <n v="30711514"/>
    <s v="Contributivo"/>
    <s v="20044943-08"/>
    <n v="1006025"/>
    <n v="2"/>
    <n v="1"/>
    <s v="LINAGLIPTINA - METFORMINA 2.5 mg - 850 mg"/>
    <s v="TAB"/>
    <s v="2.5 mg - 850 mg"/>
    <m/>
    <n v="60"/>
    <s v="1902.00"/>
    <n v="114120"/>
    <s v="0.00"/>
    <n v="0"/>
    <n v="0"/>
    <n v="114120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236324"/>
    <s v="TRAYENTA DUO 25850MG TABLETAS"/>
    <n v="53131233"/>
    <s v="ISABEL CRISTINA HORTUA OSPINA"/>
    <x v="148"/>
    <x v="14"/>
  </r>
  <r>
    <x v="148"/>
    <x v="14"/>
    <n v="2"/>
    <n v="1"/>
    <s v="890.303.208-5"/>
    <s v="CC"/>
    <n v="30711514"/>
    <s v="Contributivo"/>
    <n v="107586"/>
    <n v="1006025"/>
    <n v="1"/>
    <n v="1"/>
    <s v="ISPAGHULA HUSK (CASCARA DE SEMILLA DE PLANTAGO) 3.25 g/5 g (3.25 g/100 mL)"/>
    <s v="GRAN"/>
    <s v="3.25 g/5 g (3.25 g/100 mL)"/>
    <m/>
    <n v="1"/>
    <s v="40786.00"/>
    <n v="40786"/>
    <s v="0.00"/>
    <n v="0"/>
    <n v="0"/>
    <n v="40786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107586"/>
    <s v="FYBOFORT 200GR POLVO SUSP ORAL"/>
    <n v="53131233"/>
    <s v="ISABEL CRISTINA HORTUA OSPINA"/>
    <x v="148"/>
    <x v="14"/>
  </r>
  <r>
    <x v="148"/>
    <x v="14"/>
    <n v="2"/>
    <n v="1"/>
    <s v="890.303.208-5"/>
    <s v="CC"/>
    <n v="30711514"/>
    <s v="Contributivo"/>
    <s v="00042384-02"/>
    <n v="1006025"/>
    <n v="0"/>
    <n v="1"/>
    <s v="CLOTRIMAZOL 2 %"/>
    <s v="CRE VAG"/>
    <n v="0.02"/>
    <m/>
    <n v="1"/>
    <s v="65829.00"/>
    <n v="65829"/>
    <s v="0.00"/>
    <n v="0"/>
    <n v="0"/>
    <n v="65829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202671"/>
    <s v="GYNOCANESTEN 2 CREMA VAGINAL"/>
    <n v="53131233"/>
    <s v="ISABEL CRISTINA HORTUA OSPINA"/>
    <x v="148"/>
    <x v="14"/>
  </r>
  <r>
    <x v="148"/>
    <x v="14"/>
    <n v="2"/>
    <n v="1"/>
    <s v="890.303.208-5"/>
    <s v="CC"/>
    <n v="30711514"/>
    <s v="Contributivo"/>
    <s v="19930572-02"/>
    <n v="1006025"/>
    <n v="1"/>
    <n v="1"/>
    <s v="OXIBUTININA 5 mg"/>
    <s v="TAB"/>
    <s v="5 mg"/>
    <m/>
    <n v="40"/>
    <s v="333.00"/>
    <n v="13320"/>
    <s v="0.00"/>
    <n v="0"/>
    <n v="0"/>
    <n v="13320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86230"/>
    <s v="UROPRAN 5MG TABLETAS"/>
    <n v="53131233"/>
    <s v="ISABEL CRISTINA HORTUA OSPINA"/>
    <x v="148"/>
    <x v="14"/>
  </r>
  <r>
    <x v="148"/>
    <x v="14"/>
    <n v="2"/>
    <n v="1"/>
    <s v="890.303.208-5"/>
    <s v="CC"/>
    <n v="30711514"/>
    <s v="Contributivo"/>
    <s v="19934993-02"/>
    <n v="1006025"/>
    <n v="1"/>
    <n v="1"/>
    <s v="ESTROGENOS CONJUGADOS 62.5 mg/100 g"/>
    <s v="CRE VAG"/>
    <s v="62.5 mg/100 g"/>
    <m/>
    <n v="1"/>
    <s v="30555.00"/>
    <n v="30555"/>
    <s v="0.00"/>
    <n v="0"/>
    <n v="0"/>
    <n v="30555"/>
    <d v="2025-11-21T00:00:00"/>
    <s v="A"/>
    <d v="2025-11-21T00:00:00"/>
    <s v="E119"/>
    <n v="1143859377"/>
    <s v="BLANCA CECILIA URRUTIA MOSQUERA"/>
    <s v="MEDICO GENERAL"/>
    <s v="SENA-EVENTO"/>
    <x v="1"/>
    <n v="11012"/>
    <n v="42278"/>
    <x v="148"/>
    <x v="1"/>
    <s v="ANA LUCIA"/>
    <s v="PAZ GUZMAN"/>
    <n v="114501"/>
    <s v="ESTERMAX 0625 MG CREMA VAGINAL"/>
    <n v="53131233"/>
    <s v="ISABEL CRISTINA HORTUA OSPINA"/>
    <x v="148"/>
    <x v="14"/>
  </r>
  <r>
    <x v="149"/>
    <x v="14"/>
    <n v="2"/>
    <n v="1"/>
    <s v="890.303.208-5"/>
    <s v="CC"/>
    <n v="22074916"/>
    <s v="Contributivo"/>
    <s v="19988586-03"/>
    <n v="1055825"/>
    <n v="1"/>
    <n v="1"/>
    <s v="TELMISARTAN 40 mg "/>
    <s v="TAB"/>
    <s v="40 mg "/>
    <m/>
    <n v="28"/>
    <s v="521.00"/>
    <n v="14588"/>
    <s v="0.00"/>
    <n v="0"/>
    <n v="0"/>
    <n v="14588"/>
    <d v="2025-11-21T00:00:00"/>
    <s v="A"/>
    <d v="2025-11-21T00:00:00"/>
    <s v="I10X"/>
    <n v="1143859377"/>
    <s v="BLANCA CECILIA URRUTIA MOSQUERA"/>
    <s v="MEDICO GENERAL"/>
    <s v="SENA-EVENTO"/>
    <x v="1"/>
    <n v="11012"/>
    <n v="42279"/>
    <x v="149"/>
    <x v="1"/>
    <s v="MARIA ELVIA"/>
    <s v="URIBE MONTOYA"/>
    <n v="246183"/>
    <s v="MICARDIS 40 MG TABLETAS"/>
    <n v="31308162"/>
    <s v="MIRIAM YUDNERY BARRIOS"/>
    <x v="149"/>
    <x v="14"/>
  </r>
  <r>
    <x v="149"/>
    <x v="14"/>
    <n v="2"/>
    <n v="1"/>
    <s v="890.303.208-5"/>
    <s v="CC"/>
    <n v="22074916"/>
    <s v="Contributivo"/>
    <s v="19930429-06"/>
    <n v="1055825"/>
    <n v="1"/>
    <n v="1"/>
    <s v="LEVOTIROXINA 75 mcg"/>
    <s v="TAB"/>
    <s v="75 mcg"/>
    <m/>
    <n v="90"/>
    <s v="855.00"/>
    <n v="76950"/>
    <s v="0.00"/>
    <n v="0"/>
    <n v="0"/>
    <n v="76950"/>
    <d v="2025-11-21T00:00:00"/>
    <s v="A"/>
    <d v="2025-11-21T00:00:00"/>
    <s v="I10X"/>
    <n v="1143859377"/>
    <s v="BLANCA CECILIA URRUTIA MOSQUERA"/>
    <s v="MEDICO GENERAL"/>
    <s v="SENA-EVENTO"/>
    <x v="1"/>
    <n v="11012"/>
    <n v="42279"/>
    <x v="149"/>
    <x v="1"/>
    <s v="MARIA ELVIA"/>
    <s v="URIBE MONTOYA"/>
    <n v="301886"/>
    <s v="SYNTHROID 75 LAFRANCOL INT TAB 75MCG FRASCO"/>
    <n v="31308162"/>
    <s v="MIRIAM YUDNERY BARRIOS"/>
    <x v="149"/>
    <x v="14"/>
  </r>
  <r>
    <x v="150"/>
    <x v="14"/>
    <n v="2"/>
    <n v="1"/>
    <s v="890.303.208-5"/>
    <s v="CC"/>
    <n v="1108563699"/>
    <s v="Contributivo"/>
    <s v="19931135-04"/>
    <n v="1033525"/>
    <n v="1"/>
    <n v="1"/>
    <s v="KETOCONAZOL 2 % (g/100 mL)"/>
    <s v="SHAMP"/>
    <s v="2 % (g/100 mL)"/>
    <m/>
    <n v="1"/>
    <s v="125116.00"/>
    <n v="125116"/>
    <s v="0.00"/>
    <n v="0"/>
    <n v="0"/>
    <n v="125116"/>
    <d v="2025-11-21T00:00:00"/>
    <s v="A"/>
    <d v="2025-11-21T00:00:00"/>
    <s v="Z719"/>
    <n v="91256338"/>
    <s v="ANDRES MAURICIO JACOME"/>
    <s v="MEDICINA GENERAL"/>
    <s v="SENA-EVENTO"/>
    <x v="1"/>
    <n v="11012"/>
    <n v="42280"/>
    <x v="150"/>
    <x v="1"/>
    <s v="NOAH"/>
    <s v="TROCHEZ JIMENEZ"/>
    <n v="3281"/>
    <s v="KETOMED 2GR100ML SHAMPOO"/>
    <n v="31308162"/>
    <s v="MIRIAM YUDNERY BARRIOS"/>
    <x v="150"/>
    <x v="14"/>
  </r>
  <r>
    <x v="151"/>
    <x v="14"/>
    <n v="2"/>
    <n v="1"/>
    <s v="890.303.208-5"/>
    <s v="CC"/>
    <n v="31217166"/>
    <s v="Contributivo"/>
    <s v="20120957-05"/>
    <n v="1043725"/>
    <n v="2"/>
    <n v="1"/>
    <s v="VALSARTAN+INDAPAMIDA  160MG-2,5MG"/>
    <s v="TAB"/>
    <s v="160MG-2,5MG"/>
    <m/>
    <n v="30"/>
    <s v="3370.00"/>
    <n v="101100"/>
    <s v="0.00"/>
    <n v="0"/>
    <n v="0"/>
    <n v="101100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280756"/>
    <s v="CARDIKIN LEGRAND TAB 160MG25MG CAJA"/>
    <n v="31308162"/>
    <s v="MIRIAM YUDNERY BARRIOS"/>
    <x v="151"/>
    <x v="14"/>
  </r>
  <r>
    <x v="151"/>
    <x v="14"/>
    <n v="2"/>
    <n v="1"/>
    <s v="890.303.208-5"/>
    <s v="CC"/>
    <n v="31217166"/>
    <s v="Contributivo"/>
    <s v="20190464-01"/>
    <n v="1043725"/>
    <n v="2"/>
    <n v="1"/>
    <s v="CLONIXINATO DE LISINA - CICLOBENZAPRINA 125 mg - 5 mg"/>
    <s v="TAB"/>
    <s v="125 mg - 5 mg"/>
    <m/>
    <n v="20"/>
    <s v="3001.00"/>
    <n v="60020"/>
    <s v="0.00"/>
    <n v="0"/>
    <n v="0"/>
    <n v="60020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305205"/>
    <s v="BENRELAX TECNOQUIMICAS 5MG125MG CAP CAJA"/>
    <n v="31308162"/>
    <s v="MIRIAM YUDNERY BARRIOS"/>
    <x v="151"/>
    <x v="14"/>
  </r>
  <r>
    <x v="151"/>
    <x v="14"/>
    <n v="2"/>
    <n v="1"/>
    <s v="890.303.208-5"/>
    <s v="CC"/>
    <n v="31217166"/>
    <s v="Contributivo"/>
    <s v="20168919-02"/>
    <n v="10437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311021"/>
    <s v="GASTROFAST ADVA TECNOQUIMIC INT SUSPENSION ORAL FR"/>
    <n v="31308162"/>
    <s v="MIRIAM YUDNERY BARRIOS"/>
    <x v="151"/>
    <x v="14"/>
  </r>
  <r>
    <x v="151"/>
    <x v="14"/>
    <n v="2"/>
    <n v="1"/>
    <s v="890.303.208-5"/>
    <s v="CC"/>
    <n v="31217166"/>
    <s v="Contributivo"/>
    <s v="20103118-01"/>
    <n v="1043725"/>
    <n v="2"/>
    <n v="1"/>
    <s v="NIMESULIDA 3 G"/>
    <s v="GEL"/>
    <s v="3 G"/>
    <m/>
    <n v="1"/>
    <s v="29515.00"/>
    <n v="29515"/>
    <s v="0.00"/>
    <n v="0"/>
    <n v="0"/>
    <n v="29515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286048"/>
    <s v="MESULID 3 GEL TUBO"/>
    <n v="31308162"/>
    <s v="MIRIAM YUDNERY BARRIOS"/>
    <x v="151"/>
    <x v="14"/>
  </r>
  <r>
    <x v="151"/>
    <x v="14"/>
    <n v="2"/>
    <n v="1"/>
    <s v="890.303.208-5"/>
    <s v="CC"/>
    <n v="31217166"/>
    <s v="Contributivo"/>
    <s v="20039358-03"/>
    <n v="1043725"/>
    <n v="2"/>
    <n v="1"/>
    <s v="VALSARTAN 160 mg  "/>
    <s v="TAB"/>
    <s v="160 mg  "/>
    <m/>
    <n v="28"/>
    <s v="1596.00"/>
    <n v="44688"/>
    <s v="0.00"/>
    <n v="0"/>
    <n v="0"/>
    <n v="44688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140868"/>
    <s v="DIOVAN 160MG TABLETAS"/>
    <n v="31308162"/>
    <s v="MIRIAM YUDNERY BARRIOS"/>
    <x v="151"/>
    <x v="14"/>
  </r>
  <r>
    <x v="151"/>
    <x v="14"/>
    <n v="2"/>
    <n v="1"/>
    <s v="890.303.208-5"/>
    <s v="CC"/>
    <n v="31217166"/>
    <s v="Contributivo"/>
    <s v="20030114-06"/>
    <n v="1043725"/>
    <n v="2"/>
    <n v="1"/>
    <s v="ESOMEPRAZOL 40 mg"/>
    <s v="CAP"/>
    <s v="40 mg"/>
    <m/>
    <n v="28"/>
    <s v="5580.00"/>
    <n v="156240"/>
    <s v="0.00"/>
    <n v="0"/>
    <n v="0"/>
    <n v="156240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216081"/>
    <s v="ESOMED 40MG CAPSULAS"/>
    <n v="31308162"/>
    <s v="MIRIAM YUDNERY BARRIOS"/>
    <x v="151"/>
    <x v="14"/>
  </r>
  <r>
    <x v="151"/>
    <x v="14"/>
    <n v="2"/>
    <n v="1"/>
    <s v="890.303.208-5"/>
    <s v="CC"/>
    <n v="31217166"/>
    <s v="Contributivo"/>
    <s v="20004470-02"/>
    <n v="1043725"/>
    <n v="2"/>
    <n v="1"/>
    <s v="DIOSMINA - HESPERIDINA 450 mg - 50 mg "/>
    <s v="TAB"/>
    <s v="450 mg - 50 mg "/>
    <m/>
    <n v="60"/>
    <s v="877.00"/>
    <n v="52620"/>
    <s v="0.00"/>
    <n v="0"/>
    <n v="0"/>
    <n v="52620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194420"/>
    <s v="VEDIPAL 45050MG TABLETAS"/>
    <n v="31308162"/>
    <s v="MIRIAM YUDNERY BARRIOS"/>
    <x v="151"/>
    <x v="14"/>
  </r>
  <r>
    <x v="151"/>
    <x v="14"/>
    <n v="2"/>
    <n v="1"/>
    <s v="890.303.208-5"/>
    <s v="CC"/>
    <n v="31217166"/>
    <s v="Contributivo"/>
    <s v="19995116-04"/>
    <n v="1043725"/>
    <n v="1"/>
    <n v="1"/>
    <s v="ROSUVASTATINA 20 mg"/>
    <s v="TAB"/>
    <s v="20 mg"/>
    <m/>
    <n v="30"/>
    <s v="9734.00"/>
    <n v="292020"/>
    <s v="0.00"/>
    <n v="0"/>
    <n v="0"/>
    <n v="292020"/>
    <d v="2025-11-21T00:00:00"/>
    <s v="A"/>
    <d v="2025-11-21T00:00:00"/>
    <s v="K295"/>
    <n v="91256338"/>
    <s v="ANDRES MAURICIO JACOME"/>
    <s v="MEDICINA GENERAL"/>
    <s v="SENA-EVENTO"/>
    <x v="1"/>
    <n v="11012"/>
    <n v="42281"/>
    <x v="151"/>
    <x v="1"/>
    <s v="MARIA CRISTINA"/>
    <s v="HERNANDEZ DE MA"/>
    <n v="175066"/>
    <s v="ROSUVAX 20MG TABLETAS"/>
    <n v="31308162"/>
    <s v="MIRIAM YUDNERY BARRIOS"/>
    <x v="151"/>
    <x v="14"/>
  </r>
  <r>
    <x v="152"/>
    <x v="14"/>
    <n v="2"/>
    <n v="1"/>
    <s v="890.303.208-5"/>
    <s v="CC"/>
    <n v="31284397"/>
    <s v="Contributivo"/>
    <s v="19983328-02"/>
    <n v="1044125"/>
    <n v="1"/>
    <n v="1"/>
    <s v="METFORMINA 750 mg"/>
    <s v="TAB LPR"/>
    <s v="750 mg"/>
    <m/>
    <n v="30"/>
    <s v="4892.00"/>
    <n v="146760"/>
    <s v="0.00"/>
    <n v="0"/>
    <n v="0"/>
    <n v="146760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250836"/>
    <s v="GLUCOPHAGE XR 750MG TABLETAS"/>
    <n v="31308162"/>
    <s v="MIRIAM YUDNERY BARRIOS"/>
    <x v="152"/>
    <x v="14"/>
  </r>
  <r>
    <x v="152"/>
    <x v="14"/>
    <n v="2"/>
    <n v="1"/>
    <s v="890.303.208-5"/>
    <s v="CC"/>
    <n v="31284397"/>
    <s v="Contributivo"/>
    <n v="888079"/>
    <n v="10441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888079"/>
    <s v="SERVICIO D0MICILIO"/>
    <n v="31308162"/>
    <s v="MIRIAM YUDNERY BARRIOS"/>
    <x v="152"/>
    <x v="14"/>
  </r>
  <r>
    <x v="152"/>
    <x v="14"/>
    <n v="2"/>
    <n v="1"/>
    <s v="890.303.208-5"/>
    <s v="CC"/>
    <n v="31284397"/>
    <s v="Contributivo"/>
    <s v="20032240-11"/>
    <n v="1044125"/>
    <n v="2"/>
    <n v="1"/>
    <s v="ESCITALOPRAM 20 mg"/>
    <s v="TAB"/>
    <s v="20 mg"/>
    <m/>
    <n v="30"/>
    <s v="1523.00"/>
    <n v="45690"/>
    <s v="0.00"/>
    <n v="0"/>
    <n v="0"/>
    <n v="45690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306448"/>
    <s v="ESCITALOPRAM TECNOQUIMIC INT 20MG TABLETA CADA UNO"/>
    <n v="31308162"/>
    <s v="MIRIAM YUDNERY BARRIOS"/>
    <x v="152"/>
    <x v="14"/>
  </r>
  <r>
    <x v="152"/>
    <x v="14"/>
    <n v="2"/>
    <n v="1"/>
    <s v="890.303.208-5"/>
    <s v="CC"/>
    <n v="31284397"/>
    <s v="Contributivo"/>
    <s v="00226891-03"/>
    <n v="1044125"/>
    <n v="0"/>
    <n v="1"/>
    <s v="CARBOXIMETILCELULOSA SODICA 5 mg/mL (0.5 %)"/>
    <s v="SOL OFT"/>
    <s v="5 mg/mL (0.5 %)"/>
    <m/>
    <n v="1"/>
    <s v="58819.00"/>
    <n v="58819"/>
    <s v="0.00"/>
    <n v="0"/>
    <n v="0"/>
    <n v="58819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163097"/>
    <s v="REFRESH TEARS 5MG SOLUCION OFTALMICA"/>
    <n v="31308162"/>
    <s v="MIRIAM YUDNERY BARRIOS"/>
    <x v="152"/>
    <x v="14"/>
  </r>
  <r>
    <x v="152"/>
    <x v="14"/>
    <n v="2"/>
    <n v="1"/>
    <s v="890.303.208-5"/>
    <s v="CC"/>
    <n v="31284397"/>
    <s v="Contributivo"/>
    <s v="20068385-05"/>
    <n v="1044125"/>
    <n v="2"/>
    <n v="1"/>
    <s v="TELMISARTAN - AMLODIPINO 80 - 5  mg - mg"/>
    <s v="TAB"/>
    <s v="80 - 5  mg - mg"/>
    <m/>
    <n v="30"/>
    <s v="2842.00"/>
    <n v="85260"/>
    <s v="0.00"/>
    <n v="0"/>
    <n v="0"/>
    <n v="85260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245780"/>
    <s v="CARDIOCAP A 805MG CAPSULAS"/>
    <n v="31308162"/>
    <s v="MIRIAM YUDNERY BARRIOS"/>
    <x v="152"/>
    <x v="14"/>
  </r>
  <r>
    <x v="152"/>
    <x v="14"/>
    <n v="2"/>
    <n v="1"/>
    <s v="890.303.208-5"/>
    <s v="CC"/>
    <n v="31284397"/>
    <s v="Contributivo"/>
    <s v="20104115-04"/>
    <n v="1044125"/>
    <n v="2"/>
    <n v="1"/>
    <s v="VITAMINA D3 (COLECALCIFEROL) 700"/>
    <s v="TAB"/>
    <n v="700"/>
    <m/>
    <n v="4"/>
    <s v="1191.00"/>
    <n v="4764"/>
    <s v="0.00"/>
    <n v="0"/>
    <n v="0"/>
    <n v="4764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275046"/>
    <s v="DEFEROL 7000UI CAPSULA BLANDA"/>
    <n v="31308162"/>
    <s v="MIRIAM YUDNERY BARRIOS"/>
    <x v="152"/>
    <x v="14"/>
  </r>
  <r>
    <x v="152"/>
    <x v="14"/>
    <n v="2"/>
    <n v="1"/>
    <s v="890.303.208-5"/>
    <s v="CC"/>
    <n v="31284397"/>
    <s v="Contributivo"/>
    <s v="19919867-23"/>
    <n v="1044125"/>
    <n v="1"/>
    <n v="1"/>
    <s v="ATORVASTATINA 40 mg"/>
    <s v="TAB"/>
    <s v="40 mg"/>
    <m/>
    <n v="30"/>
    <s v="9810.00"/>
    <n v="294300"/>
    <s v="0.00"/>
    <n v="0"/>
    <n v="0"/>
    <n v="294300"/>
    <d v="2025-11-21T00:00:00"/>
    <s v="A"/>
    <d v="2025-11-21T00:00:00"/>
    <s v="I10X"/>
    <n v="1143859377"/>
    <s v="BLANCA CECILIA URRUTIA MOSQUERA"/>
    <s v="MEDICO GENERAL"/>
    <s v="SENA-EVENTO"/>
    <x v="1"/>
    <n v="11012"/>
    <n v="42282"/>
    <x v="152"/>
    <x v="1"/>
    <s v="LESLYE"/>
    <s v="LOZANO"/>
    <n v="129642"/>
    <s v="LIPITOR 40MG TABLETAS"/>
    <n v="31308162"/>
    <s v="MIRIAM YUDNERY BARRIOS"/>
    <x v="152"/>
    <x v="14"/>
  </r>
  <r>
    <x v="153"/>
    <x v="14"/>
    <n v="2"/>
    <n v="1"/>
    <s v="890.303.208-5"/>
    <s v="CC"/>
    <n v="31205726"/>
    <s v="Contributivo"/>
    <s v="20030167-04"/>
    <n v="1055925"/>
    <n v="2"/>
    <n v="1"/>
    <s v="BILASTINA 20 mg"/>
    <s v="TAB"/>
    <s v="20 mg"/>
    <m/>
    <n v="30"/>
    <s v="973.00"/>
    <n v="29190"/>
    <s v="0.00"/>
    <n v="0"/>
    <n v="0"/>
    <n v="2919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66086"/>
    <s v="BILAXTEN 20MG FAES FARMA TABLETAS CAJA"/>
    <n v="31308162"/>
    <s v="MIRIAM YUDNERY BARRIOS"/>
    <x v="153"/>
    <x v="14"/>
  </r>
  <r>
    <x v="153"/>
    <x v="14"/>
    <n v="2"/>
    <n v="1"/>
    <s v="890.303.208-5"/>
    <s v="CC"/>
    <n v="31205726"/>
    <s v="Contributivo"/>
    <s v="00200541-11"/>
    <n v="1055925"/>
    <n v="0"/>
    <n v="1"/>
    <s v="METOPROLOL SUCCINATO 50 mg"/>
    <s v="TAB LPR"/>
    <s v="50 mg"/>
    <m/>
    <n v="30"/>
    <s v="617.00"/>
    <n v="18510"/>
    <s v="0.00"/>
    <n v="0"/>
    <n v="0"/>
    <n v="1851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38729"/>
    <s v="BETALOC ZOK 50MG TABLETAS"/>
    <n v="31308162"/>
    <s v="MIRIAM YUDNERY BARRIOS"/>
    <x v="153"/>
    <x v="14"/>
  </r>
  <r>
    <x v="153"/>
    <x v="14"/>
    <n v="2"/>
    <n v="1"/>
    <s v="890.303.208-5"/>
    <s v="CC"/>
    <n v="31205726"/>
    <s v="Contributivo"/>
    <s v="20037932-03"/>
    <n v="10559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39041"/>
    <s v="ROSUVAX E 1020 GARMISCH TABLETAS RECUBI CAJA"/>
    <n v="31308162"/>
    <s v="MIRIAM YUDNERY BARRIOS"/>
    <x v="153"/>
    <x v="14"/>
  </r>
  <r>
    <x v="153"/>
    <x v="14"/>
    <n v="2"/>
    <n v="1"/>
    <s v="890.303.208-5"/>
    <s v="CC"/>
    <n v="31205726"/>
    <s v="Contributivo"/>
    <s v="01983281-03"/>
    <n v="1055925"/>
    <n v="0"/>
    <n v="1"/>
    <s v="ACIDO ACETILSALICILICO 100 mg"/>
    <s v="TLR"/>
    <s v="100 mg"/>
    <m/>
    <n v="30"/>
    <s v="2322.00"/>
    <n v="69660"/>
    <s v="0.00"/>
    <n v="0"/>
    <n v="0"/>
    <n v="6966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118102"/>
    <s v="CARDIOASPIR 100MG TABLETA"/>
    <n v="31308162"/>
    <s v="MIRIAM YUDNERY BARRIOS"/>
    <x v="153"/>
    <x v="14"/>
  </r>
  <r>
    <x v="153"/>
    <x v="14"/>
    <n v="2"/>
    <n v="1"/>
    <s v="890.303.208-5"/>
    <s v="CC"/>
    <n v="31205726"/>
    <s v="Contributivo"/>
    <s v="20106115-01"/>
    <n v="1055925"/>
    <n v="2"/>
    <n v="1"/>
    <s v="VITAMINA D3 (COLECALCIFEROL) 2000 (2)"/>
    <s v="TAB"/>
    <s v="2000 (2)"/>
    <m/>
    <n v="30"/>
    <s v="1726.00"/>
    <n v="51780"/>
    <s v="0.00"/>
    <n v="0"/>
    <n v="0"/>
    <n v="5178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67563"/>
    <s v="DEFEROL 2000UI CAPSULA BLANDA"/>
    <n v="31308162"/>
    <s v="MIRIAM YUDNERY BARRIOS"/>
    <x v="153"/>
    <x v="14"/>
  </r>
  <r>
    <x v="153"/>
    <x v="14"/>
    <n v="2"/>
    <n v="1"/>
    <s v="890.303.208-5"/>
    <s v="CC"/>
    <n v="31205726"/>
    <s v="Contributivo"/>
    <s v="00226034-03"/>
    <n v="1055925"/>
    <n v="0"/>
    <n v="1"/>
    <s v="IRBESARTAN 150 mg"/>
    <s v="TAB"/>
    <s v="150 mg"/>
    <m/>
    <n v="28"/>
    <s v="745.00"/>
    <n v="20860"/>
    <s v="0.00"/>
    <n v="0"/>
    <n v="0"/>
    <n v="2086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75571"/>
    <s v="APROVEL 150MG SANOFI TABLETAS CAJA"/>
    <n v="31308162"/>
    <s v="MIRIAM YUDNERY BARRIOS"/>
    <x v="153"/>
    <x v="14"/>
  </r>
  <r>
    <x v="153"/>
    <x v="14"/>
    <n v="2"/>
    <n v="1"/>
    <s v="890.303.208-5"/>
    <s v="CC"/>
    <n v="31205726"/>
    <s v="Contributivo"/>
    <s v="20028694-01"/>
    <n v="1055925"/>
    <n v="2"/>
    <n v="1"/>
    <s v="BUDESONIDA - FORMOTEROL 160 mcg/dosis - 4.5 mcg/dosis"/>
    <s v="SUSP IN"/>
    <s v="160 mcg/dosis - 4.5 mcg/dosis"/>
    <m/>
    <n v="1"/>
    <s v="110016.00"/>
    <n v="110016"/>
    <s v="0.00"/>
    <n v="0"/>
    <n v="0"/>
    <n v="110016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68114"/>
    <s v="SYMBICORT RAPIH INHA 16045MCG EN"/>
    <n v="31308162"/>
    <s v="MIRIAM YUDNERY BARRIOS"/>
    <x v="153"/>
    <x v="14"/>
  </r>
  <r>
    <x v="153"/>
    <x v="14"/>
    <n v="2"/>
    <n v="1"/>
    <s v="890.303.208-5"/>
    <s v="CC"/>
    <n v="31205726"/>
    <s v="Contributivo"/>
    <s v="20061998-03"/>
    <n v="1055925"/>
    <n v="2"/>
    <n v="1"/>
    <s v="EMPAGLIFLOZINA 25 mg"/>
    <s v="TAB"/>
    <s v="25 mg"/>
    <m/>
    <n v="30"/>
    <s v="9240.00"/>
    <n v="277200"/>
    <s v="0.00"/>
    <n v="0"/>
    <n v="0"/>
    <n v="277200"/>
    <d v="2025-11-21T00:00:00"/>
    <s v="A"/>
    <d v="2025-11-21T00:00:00"/>
    <s v="I10X"/>
    <n v="1151959367"/>
    <s v="JUAN DAVID DIAZ RENDON"/>
    <s v="MEDICO GENERAL"/>
    <s v="SENA-EVENTO"/>
    <x v="1"/>
    <n v="11012"/>
    <n v="42283"/>
    <x v="153"/>
    <x v="1"/>
    <s v="MARIA DEL SOCORRO"/>
    <s v="CASTRO ORDO?EZ"/>
    <n v="251867"/>
    <s v="JARDIANCE 25MG TABLETAS"/>
    <n v="31308162"/>
    <s v="MIRIAM YUDNERY BARRIOS"/>
    <x v="153"/>
    <x v="14"/>
  </r>
  <r>
    <x v="154"/>
    <x v="14"/>
    <n v="2"/>
    <n v="1"/>
    <s v="890.303.208-5"/>
    <s v="CC"/>
    <n v="31863539"/>
    <s v="Contributivo"/>
    <s v="00037054-05"/>
    <n v="1042125"/>
    <n v="0"/>
    <n v="1"/>
    <s v="SERTRALINA 50 mg"/>
    <s v="TAB"/>
    <s v="50 mg"/>
    <m/>
    <n v="30"/>
    <s v="3901.00"/>
    <n v="117030"/>
    <s v="0.00"/>
    <n v="0"/>
    <n v="0"/>
    <n v="117030"/>
    <d v="2025-11-21T00:00:00"/>
    <s v="A"/>
    <d v="2025-11-21T00:00:00"/>
    <s v="Z719"/>
    <n v="1151959367"/>
    <s v="JUAN DAVID DIAZ RENDON"/>
    <s v="MEDICO GENERAL"/>
    <s v="SENA-EVENTO"/>
    <x v="1"/>
    <n v="11012"/>
    <n v="42284"/>
    <x v="154"/>
    <x v="1"/>
    <s v="EDILIA DEL CARMEN"/>
    <s v="RAMIREZ CASTRO"/>
    <n v="276239"/>
    <s v="ZOLOF 50MG PFIZER INT TABLETAS CADA UNO"/>
    <n v="31308162"/>
    <s v="MIRIAM YUDNERY BARRIOS"/>
    <x v="154"/>
    <x v="14"/>
  </r>
  <r>
    <x v="155"/>
    <x v="14"/>
    <n v="2"/>
    <n v="1"/>
    <s v="890.303.208-5"/>
    <s v="CC"/>
    <n v="14969653"/>
    <s v="Contributivo"/>
    <s v="00051522-08"/>
    <n v="1044225"/>
    <n v="0"/>
    <n v="1"/>
    <s v="ACETAMINOFEN - CODEINA 325 - 30"/>
    <s v="TAB"/>
    <s v="325 - 30"/>
    <m/>
    <n v="60"/>
    <s v="331.00"/>
    <n v="19860"/>
    <s v="0.00"/>
    <n v="0"/>
    <n v="0"/>
    <n v="1986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88834"/>
    <s v="WINADEINE F SANOFI INT TAB 325MG30MG CADA UNO"/>
    <n v="31308162"/>
    <s v="MIRIAM YUDNERY BARRIOS"/>
    <x v="155"/>
    <x v="14"/>
  </r>
  <r>
    <x v="155"/>
    <x v="14"/>
    <n v="2"/>
    <n v="1"/>
    <s v="890.303.208-5"/>
    <s v="CC"/>
    <n v="14969653"/>
    <s v="Contributivo"/>
    <s v="19993410-09"/>
    <n v="10442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36962"/>
    <s v="COLMIBE 2010MG TABLETAS"/>
    <n v="31308162"/>
    <s v="MIRIAM YUDNERY BARRIOS"/>
    <x v="155"/>
    <x v="14"/>
  </r>
  <r>
    <x v="155"/>
    <x v="14"/>
    <n v="2"/>
    <n v="1"/>
    <s v="890.303.208-5"/>
    <s v="CC"/>
    <n v="14969653"/>
    <s v="Contributivo"/>
    <s v="01983281-03"/>
    <n v="1044225"/>
    <n v="0"/>
    <n v="1"/>
    <s v="ACIDO ACETILSALICILICO 100 mg"/>
    <s v="TLR"/>
    <s v="100 mg"/>
    <m/>
    <n v="30"/>
    <s v="2322.00"/>
    <n v="69660"/>
    <s v="0.00"/>
    <n v="0"/>
    <n v="0"/>
    <n v="6966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118102"/>
    <s v="CARDIOASPIR 100MG TABLETA"/>
    <n v="31308162"/>
    <s v="MIRIAM YUDNERY BARRIOS"/>
    <x v="155"/>
    <x v="14"/>
  </r>
  <r>
    <x v="155"/>
    <x v="14"/>
    <n v="2"/>
    <n v="1"/>
    <s v="890.303.208-5"/>
    <s v="CC"/>
    <n v="14969653"/>
    <s v="Contributivo"/>
    <s v="20079140-10"/>
    <n v="1044225"/>
    <n v="2"/>
    <n v="1"/>
    <s v="DEXLANSOPRAZOL 30 mg"/>
    <s v="TAB"/>
    <s v="30 mg"/>
    <m/>
    <n v="30"/>
    <s v="10037.00"/>
    <n v="301110"/>
    <s v="0.00"/>
    <n v="0"/>
    <n v="0"/>
    <n v="30111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78151"/>
    <s v="DEXLANZOPRAL 30 SCANDINAVIA CAP GASTRO DUAL CAJA"/>
    <n v="31308162"/>
    <s v="MIRIAM YUDNERY BARRIOS"/>
    <x v="155"/>
    <x v="14"/>
  </r>
  <r>
    <x v="155"/>
    <x v="14"/>
    <n v="2"/>
    <n v="1"/>
    <s v="890.303.208-5"/>
    <s v="CC"/>
    <n v="14969653"/>
    <s v="Contributivo"/>
    <s v="00027184-05"/>
    <n v="1044225"/>
    <n v="0"/>
    <n v="1"/>
    <s v="PANCREATINA - EXTRACTO DE BILIS DE BUEY - SIMETICONA (DIMETI 175 mg - 25 mg - 40 mg - 50 mg"/>
    <s v="TAB"/>
    <s v="175 mg - 25 mg - 40 mg - 50 mg"/>
    <m/>
    <n v="30"/>
    <s v="4166.00"/>
    <n v="124980"/>
    <s v="0.00"/>
    <n v="0"/>
    <n v="0"/>
    <n v="12498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197628"/>
    <s v="STAMYL GRAGEAS"/>
    <n v="31308162"/>
    <s v="MIRIAM YUDNERY BARRIOS"/>
    <x v="155"/>
    <x v="14"/>
  </r>
  <r>
    <x v="155"/>
    <x v="14"/>
    <n v="2"/>
    <n v="1"/>
    <s v="890.303.208-5"/>
    <s v="CC"/>
    <n v="14969653"/>
    <s v="Contributivo"/>
    <s v="20007664-02"/>
    <n v="10442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10634"/>
    <s v="SYSTANE ULTRA SOLUCION OFTALMICA"/>
    <n v="31308162"/>
    <s v="MIRIAM YUDNERY BARRIOS"/>
    <x v="155"/>
    <x v="14"/>
  </r>
  <r>
    <x v="155"/>
    <x v="14"/>
    <n v="2"/>
    <n v="1"/>
    <s v="890.303.208-5"/>
    <s v="CC"/>
    <n v="14969653"/>
    <s v="Contributivo"/>
    <s v="19937616-02"/>
    <n v="1044225"/>
    <n v="1"/>
    <n v="1"/>
    <s v="DUTASTERIDA 0.5 mg  "/>
    <s v="CAP"/>
    <s v="0.5 mg  "/>
    <m/>
    <n v="30"/>
    <s v="2125.00"/>
    <n v="63750"/>
    <s v="0.00"/>
    <n v="0"/>
    <n v="0"/>
    <n v="6375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175801"/>
    <s v="AVODART 05MG CAPSULAS"/>
    <n v="31308162"/>
    <s v="MIRIAM YUDNERY BARRIOS"/>
    <x v="155"/>
    <x v="14"/>
  </r>
  <r>
    <x v="155"/>
    <x v="14"/>
    <n v="2"/>
    <n v="1"/>
    <s v="890.303.208-5"/>
    <s v="CC"/>
    <n v="14969653"/>
    <s v="Contributivo"/>
    <s v="20061998-03"/>
    <n v="1044225"/>
    <n v="2"/>
    <n v="1"/>
    <s v="EMPAGLIFLOZINA 25 mg"/>
    <s v="TAB"/>
    <s v="25 mg"/>
    <m/>
    <n v="30"/>
    <s v="9240.00"/>
    <n v="277200"/>
    <s v="0.00"/>
    <n v="0"/>
    <n v="0"/>
    <n v="27720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51867"/>
    <s v="JARDIANCE 25MG TABLETAS"/>
    <n v="31308162"/>
    <s v="MIRIAM YUDNERY BARRIOS"/>
    <x v="155"/>
    <x v="14"/>
  </r>
  <r>
    <x v="155"/>
    <x v="14"/>
    <n v="2"/>
    <n v="1"/>
    <s v="890.303.208-5"/>
    <s v="CC"/>
    <n v="14969653"/>
    <s v="Contributivo"/>
    <s v="19988586-03"/>
    <n v="1044225"/>
    <n v="1"/>
    <n v="1"/>
    <s v="TELMISARTAN 40 mg "/>
    <s v="TAB"/>
    <s v="40 mg "/>
    <m/>
    <n v="28"/>
    <s v="521.00"/>
    <n v="14588"/>
    <s v="0.00"/>
    <n v="0"/>
    <n v="0"/>
    <n v="14588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246183"/>
    <s v="MICARDIS 40 MG TABLETAS"/>
    <n v="31308162"/>
    <s v="MIRIAM YUDNERY BARRIOS"/>
    <x v="155"/>
    <x v="14"/>
  </r>
  <r>
    <x v="155"/>
    <x v="14"/>
    <n v="2"/>
    <n v="1"/>
    <s v="890.303.208-5"/>
    <s v="CC"/>
    <n v="14969653"/>
    <s v="Contributivo"/>
    <n v="888079"/>
    <n v="10442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I10X"/>
    <n v="1151959367"/>
    <s v="JUAN DAVID DIAZ RENDON"/>
    <s v="MEDICO GENERAL"/>
    <s v="SENA-EVENTO"/>
    <x v="1"/>
    <n v="11012"/>
    <n v="42285"/>
    <x v="155"/>
    <x v="1"/>
    <s v="CARLOS ARTURO"/>
    <s v="JIMENEZ LEON"/>
    <n v="888079"/>
    <s v="SERVICIO D0MICILIO"/>
    <n v="31308162"/>
    <s v="MIRIAM YUDNERY BARRIOS"/>
    <x v="155"/>
    <x v="14"/>
  </r>
  <r>
    <x v="156"/>
    <x v="14"/>
    <n v="2"/>
    <n v="1"/>
    <s v="890.303.208-5"/>
    <s v="CC"/>
    <n v="24889316"/>
    <s v="Contributivo"/>
    <s v="20032011-09"/>
    <n v="1017425"/>
    <n v="2"/>
    <n v="1"/>
    <s v="OXIDO DE ZINC 25 g/100 g"/>
    <s v="UNG TOP"/>
    <s v="25 g/100 g"/>
    <m/>
    <n v="1"/>
    <s v="53809.00"/>
    <n v="53809"/>
    <s v="0.00"/>
    <n v="0"/>
    <n v="0"/>
    <n v="53809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128653"/>
    <s v="CREMA ALMIPRO 500 GR UNGUENTO TOPICO"/>
    <n v="1006181588"/>
    <s v="DAYANA CAICEDO RODRIGUEZ"/>
    <x v="156"/>
    <x v="14"/>
  </r>
  <r>
    <x v="156"/>
    <x v="14"/>
    <n v="2"/>
    <n v="1"/>
    <s v="890.303.208-5"/>
    <s v="CC"/>
    <n v="24889316"/>
    <s v="Contributivo"/>
    <n v="241833"/>
    <n v="1017425"/>
    <n v="2"/>
    <n v="1"/>
    <s v="PANAL TALLA L"/>
    <s v="NA"/>
    <s v="TALLA L"/>
    <m/>
    <n v="3"/>
    <s v="90300.00"/>
    <n v="227647"/>
    <s v="19.00"/>
    <n v="43253"/>
    <n v="0"/>
    <n v="27090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41833"/>
    <s v="PANAL TENA SLIP UL TL L PAQ X 21 UN"/>
    <n v="1006181588"/>
    <s v="DAYANA CAICEDO RODRIGUEZ"/>
    <x v="156"/>
    <x v="14"/>
  </r>
  <r>
    <x v="156"/>
    <x v="14"/>
    <n v="2"/>
    <n v="1"/>
    <s v="890.303.208-5"/>
    <s v="CC"/>
    <n v="24889316"/>
    <s v="Contributivo"/>
    <s v="19985874-04"/>
    <n v="1017425"/>
    <n v="1"/>
    <n v="1"/>
    <s v="RIVASTIGMINA 9 mg"/>
    <s v="SIST TR"/>
    <s v="9 mg"/>
    <m/>
    <n v="30"/>
    <s v="6013.00"/>
    <n v="180390"/>
    <s v="0.00"/>
    <n v="0"/>
    <n v="0"/>
    <n v="18039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10746"/>
    <s v="RIVASTIGMINA 9MG PARCHES TRANSDER"/>
    <n v="1006181588"/>
    <s v="DAYANA CAICEDO RODRIGUEZ"/>
    <x v="156"/>
    <x v="14"/>
  </r>
  <r>
    <x v="156"/>
    <x v="14"/>
    <n v="2"/>
    <n v="1"/>
    <s v="890.303.208-5"/>
    <s v="CC"/>
    <n v="24889316"/>
    <s v="Contributivo"/>
    <s v="19960669-05"/>
    <n v="1017425"/>
    <n v="1"/>
    <n v="1"/>
    <s v="TRAZODONA 50 mg"/>
    <s v="TAB"/>
    <s v="50 mg"/>
    <m/>
    <n v="10"/>
    <s v="1189.00"/>
    <n v="11890"/>
    <s v="0.00"/>
    <n v="0"/>
    <n v="0"/>
    <n v="1189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118403"/>
    <s v="TRAZODONA 50MG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20052424-06"/>
    <n v="1017425"/>
    <n v="2"/>
    <n v="1"/>
    <s v="MIRTAZAPINA 30 mg"/>
    <s v="TAB"/>
    <s v="30 mg"/>
    <m/>
    <n v="30"/>
    <s v="543.00"/>
    <n v="16290"/>
    <s v="0.00"/>
    <n v="0"/>
    <n v="0"/>
    <n v="1629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76127"/>
    <s v="MIRTAZAPINA 30M HUMAX INT TABLETAS CADA UNO"/>
    <n v="1006181588"/>
    <s v="DAYANA CAICEDO RODRIGUEZ"/>
    <x v="156"/>
    <x v="14"/>
  </r>
  <r>
    <x v="156"/>
    <x v="14"/>
    <n v="2"/>
    <n v="1"/>
    <s v="890.303.208-5"/>
    <s v="CC"/>
    <n v="24889316"/>
    <s v="Contributivo"/>
    <s v="19999947-18"/>
    <n v="1017425"/>
    <n v="1"/>
    <n v="1"/>
    <s v="TRIMEBUTINA 200 mg"/>
    <s v="TAB"/>
    <s v="200 mg"/>
    <m/>
    <n v="30"/>
    <s v="883.00"/>
    <n v="26490"/>
    <s v="0.00"/>
    <n v="0"/>
    <n v="0"/>
    <n v="2649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161321"/>
    <s v="TRIMEBUTINA 200MG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19901852-02"/>
    <n v="1017425"/>
    <n v="1"/>
    <n v="1"/>
    <s v="TELMISARTAN 80 mg"/>
    <s v="TAB"/>
    <s v="80 mg"/>
    <m/>
    <n v="28"/>
    <s v="1043.00"/>
    <n v="29204"/>
    <s v="0.00"/>
    <n v="0"/>
    <n v="0"/>
    <n v="29204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155849"/>
    <s v="MICARDIS 80MG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20168919-02"/>
    <n v="10174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311021"/>
    <s v="GASTROFAST ADVA TECNOQUIMIC INT SUSPENSION ORAL FR"/>
    <n v="1006181588"/>
    <s v="DAYANA CAICEDO RODRIGUEZ"/>
    <x v="156"/>
    <x v="14"/>
  </r>
  <r>
    <x v="156"/>
    <x v="14"/>
    <n v="2"/>
    <n v="1"/>
    <s v="890.303.208-5"/>
    <s v="CC"/>
    <n v="24889316"/>
    <s v="Contributivo"/>
    <s v="00212446-06"/>
    <n v="1017425"/>
    <n v="0"/>
    <n v="1"/>
    <s v="ATORVASTATINA 10 mg"/>
    <s v="TAB"/>
    <s v="10 mg"/>
    <m/>
    <n v="30"/>
    <s v="4330.00"/>
    <n v="129900"/>
    <s v="0.00"/>
    <n v="0"/>
    <n v="0"/>
    <n v="12990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06003"/>
    <s v="LIPITOR 10MG 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20047756-03"/>
    <n v="1017425"/>
    <n v="2"/>
    <n v="1"/>
    <s v="HIALURONATO DE SODIO 4 mg/mL"/>
    <s v="SOL OFT"/>
    <s v="4 mg/mL"/>
    <m/>
    <n v="1"/>
    <s v="69605.00"/>
    <n v="69605"/>
    <s v="0.00"/>
    <n v="0"/>
    <n v="0"/>
    <n v="69605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88996"/>
    <s v="HIALTEARS 41 ESPEC OFT  INT SOLU 4MG1ML FRASCO"/>
    <n v="1006181588"/>
    <s v="DAYANA CAICEDO RODRIGUEZ"/>
    <x v="156"/>
    <x v="14"/>
  </r>
  <r>
    <x v="156"/>
    <x v="14"/>
    <n v="2"/>
    <n v="1"/>
    <s v="890.303.208-5"/>
    <s v="CC"/>
    <n v="24889316"/>
    <s v="Contributivo"/>
    <n v="888079"/>
    <n v="10174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888079"/>
    <s v="SERVICIO D0MICILIO"/>
    <n v="1006181588"/>
    <s v="DAYANA CAICEDO RODRIGUEZ"/>
    <x v="156"/>
    <x v="14"/>
  </r>
  <r>
    <x v="156"/>
    <x v="14"/>
    <n v="2"/>
    <n v="1"/>
    <s v="890.303.208-5"/>
    <s v="CC"/>
    <n v="24889316"/>
    <s v="Contributivo"/>
    <s v="19949566-01"/>
    <n v="1017425"/>
    <n v="1"/>
    <n v="1"/>
    <s v="LATANOPROST 50 mcg/mL"/>
    <s v="SOL OFT"/>
    <s v="50 mcg/mL"/>
    <m/>
    <n v="1"/>
    <s v="12600.00"/>
    <n v="12600"/>
    <s v="0.00"/>
    <n v="0"/>
    <n v="0"/>
    <n v="1260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17979"/>
    <s v="GAAP OFTEN  50MCGML SOL OFTALM"/>
    <n v="1006181588"/>
    <s v="DAYANA CAICEDO RODRIGUEZ"/>
    <x v="156"/>
    <x v="14"/>
  </r>
  <r>
    <x v="156"/>
    <x v="14"/>
    <n v="2"/>
    <n v="1"/>
    <s v="890.303.208-5"/>
    <s v="CC"/>
    <n v="24889316"/>
    <s v="Contributivo"/>
    <s v="19908192-07"/>
    <n v="1017425"/>
    <n v="1"/>
    <n v="1"/>
    <s v="BISOPROLOL 2.5 mg"/>
    <s v="TAB"/>
    <s v="2.5 mg"/>
    <m/>
    <n v="30"/>
    <s v="350.00"/>
    <n v="10500"/>
    <s v="0.00"/>
    <n v="0"/>
    <n v="0"/>
    <n v="1050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14101"/>
    <s v="CONCOR 25MG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19983819-01"/>
    <n v="1017425"/>
    <n v="1"/>
    <n v="1"/>
    <s v="DORZOLAMIDA 20 mg/mL (2 %)"/>
    <s v="SOL OFT"/>
    <s v="20 mg/mL (2 %)"/>
    <m/>
    <n v="1"/>
    <s v="14644.00"/>
    <n v="14644"/>
    <s v="0.00"/>
    <n v="0"/>
    <n v="0"/>
    <n v="14644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04927"/>
    <s v="DORZOLAM 20MG SOLUCION OFTALMICA"/>
    <n v="1006181588"/>
    <s v="DAYANA CAICEDO RODRIGUEZ"/>
    <x v="156"/>
    <x v="14"/>
  </r>
  <r>
    <x v="156"/>
    <x v="14"/>
    <n v="2"/>
    <n v="1"/>
    <s v="890.303.208-5"/>
    <s v="CC"/>
    <n v="24889316"/>
    <s v="Contributivo"/>
    <s v="20020097-05"/>
    <n v="1017425"/>
    <n v="2"/>
    <n v="1"/>
    <s v="SALES DE REHIDRATACION ORAL (CLORURO DE SODIO - GLUCONATO DE 175.5 mg/100 mL - 6 mg/100 mL "/>
    <s v="SOL ORA"/>
    <s v="175.5 mg/100 mL - 6 mg/100 mL "/>
    <m/>
    <n v="6"/>
    <s v="9318.00"/>
    <n v="55908"/>
    <s v="0.00"/>
    <n v="0"/>
    <n v="0"/>
    <n v="55908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93872"/>
    <s v="PEDYALYTE MAX ABBOTT ZINC SFRESA 60 FRASCO"/>
    <n v="1006181588"/>
    <s v="DAYANA CAICEDO RODRIGUEZ"/>
    <x v="156"/>
    <x v="14"/>
  </r>
  <r>
    <x v="156"/>
    <x v="14"/>
    <n v="2"/>
    <n v="1"/>
    <s v="890.303.208-5"/>
    <s v="CC"/>
    <n v="24889316"/>
    <s v="Contributivo"/>
    <n v="241832"/>
    <n v="1017425"/>
    <n v="2"/>
    <n v="1"/>
    <s v="PANAL TALLA L"/>
    <s v="NA"/>
    <s v="TALLA L"/>
    <m/>
    <n v="3"/>
    <s v="39445.00"/>
    <n v="99441"/>
    <s v="19.00"/>
    <n v="18894"/>
    <n v="0"/>
    <n v="118335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41832"/>
    <s v="PANAL TENA SLIP TALLA L BOLSA X 9"/>
    <n v="1006181588"/>
    <s v="DAYANA CAICEDO RODRIGUEZ"/>
    <x v="156"/>
    <x v="14"/>
  </r>
  <r>
    <x v="156"/>
    <x v="14"/>
    <n v="2"/>
    <n v="1"/>
    <s v="890.303.208-5"/>
    <s v="CC"/>
    <n v="24889316"/>
    <s v="Contributivo"/>
    <s v="19941742-04"/>
    <n v="1017425"/>
    <n v="1"/>
    <n v="1"/>
    <s v="TRAZODONA 50 mg"/>
    <s v="TAB"/>
    <s v="50 mg"/>
    <m/>
    <n v="20"/>
    <s v="148.00"/>
    <n v="2960"/>
    <s v="0.00"/>
    <n v="0"/>
    <n v="0"/>
    <n v="2960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282989"/>
    <s v="TRAZODONA 50MG TABLETAS"/>
    <n v="1006181588"/>
    <s v="DAYANA CAICEDO RODRIGUEZ"/>
    <x v="156"/>
    <x v="14"/>
  </r>
  <r>
    <x v="156"/>
    <x v="14"/>
    <n v="2"/>
    <n v="1"/>
    <s v="890.303.208-5"/>
    <s v="CC"/>
    <n v="24889316"/>
    <s v="Contributivo"/>
    <s v="20168919-02"/>
    <n v="10174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21T00:00:00"/>
    <s v="A"/>
    <d v="2025-11-21T00:00:00"/>
    <s v="N393"/>
    <n v="31711647"/>
    <s v="VIVIANA BARRERA"/>
    <s v="PATOLOGIA Y ANATOMIA PATOLOGICA"/>
    <s v="SENA-EVENTO"/>
    <x v="1"/>
    <n v="11012"/>
    <n v="42293"/>
    <x v="156"/>
    <x v="1"/>
    <s v="LUCILA"/>
    <s v="TORA"/>
    <n v="302347"/>
    <s v="GASTROFAST ADV TECNOQUIMICAS SUS581226 FRASC"/>
    <n v="1006181588"/>
    <s v="DAYANA CAICEDO RODRIGUEZ"/>
    <x v="156"/>
    <x v="14"/>
  </r>
  <r>
    <x v="157"/>
    <x v="14"/>
    <n v="2"/>
    <n v="1"/>
    <s v="890.303.208-5"/>
    <s v="CC"/>
    <n v="38964037"/>
    <s v="Contributivo"/>
    <s v="19961372-07"/>
    <n v="1017525"/>
    <n v="1"/>
    <n v="1"/>
    <s v="PRAZOSINA 1 mg"/>
    <s v="TAB"/>
    <s v="1 mg"/>
    <m/>
    <n v="60"/>
    <s v="58.00"/>
    <n v="3480"/>
    <s v="0.00"/>
    <n v="0"/>
    <n v="0"/>
    <n v="348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17902"/>
    <s v="PRASOZINA 1MG TABLETAS"/>
    <n v="1006181588"/>
    <s v="DAYANA CAICEDO RODRIGUEZ"/>
    <x v="157"/>
    <x v="14"/>
  </r>
  <r>
    <x v="157"/>
    <x v="14"/>
    <n v="2"/>
    <n v="1"/>
    <s v="890.303.208-5"/>
    <s v="CC"/>
    <n v="38964037"/>
    <s v="Contributivo"/>
    <s v="19932135-01"/>
    <n v="1017525"/>
    <n v="1"/>
    <n v="1"/>
    <s v="CLOTRIMAZOL - BETAMETASONA - NEOMICINA 1 % - 0.04 % - 0.5 %"/>
    <s v="CRE TOP"/>
    <s v="1 % - 0.04 % - 0.5 %"/>
    <m/>
    <n v="1"/>
    <s v="15078.00"/>
    <n v="15078"/>
    <s v="0.00"/>
    <n v="0"/>
    <n v="0"/>
    <n v="15078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111458"/>
    <s v="BETACLOTRNEOM 20GR CREMA TOPICA"/>
    <n v="1006181588"/>
    <s v="DAYANA CAICEDO RODRIGUEZ"/>
    <x v="157"/>
    <x v="14"/>
  </r>
  <r>
    <x v="157"/>
    <x v="14"/>
    <n v="2"/>
    <n v="1"/>
    <s v="890.303.208-5"/>
    <s v="CC"/>
    <n v="38964037"/>
    <s v="Contributivo"/>
    <s v="19998393-04"/>
    <n v="1017525"/>
    <n v="1"/>
    <n v="1"/>
    <s v="VILDAGLIPTINA - METFORMINA 50 mg - 850 mg"/>
    <s v="TAB"/>
    <s v="50 mg - 850 mg"/>
    <m/>
    <n v="28"/>
    <s v="1050.00"/>
    <n v="29400"/>
    <s v="0.00"/>
    <n v="0"/>
    <n v="0"/>
    <n v="2940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08463"/>
    <s v="GALVUS MET 50850MG TABLETAS"/>
    <n v="1006181588"/>
    <s v="DAYANA CAICEDO RODRIGUEZ"/>
    <x v="157"/>
    <x v="14"/>
  </r>
  <r>
    <x v="157"/>
    <x v="14"/>
    <n v="2"/>
    <n v="1"/>
    <s v="890.303.208-5"/>
    <s v="CC"/>
    <n v="38964037"/>
    <s v="Contributivo"/>
    <s v="19989500-05"/>
    <n v="10175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10753"/>
    <s v="CITRAGEL CAPSULAS"/>
    <n v="1006181588"/>
    <s v="DAYANA CAICEDO RODRIGUEZ"/>
    <x v="157"/>
    <x v="14"/>
  </r>
  <r>
    <x v="157"/>
    <x v="14"/>
    <n v="2"/>
    <n v="1"/>
    <s v="890.303.208-5"/>
    <s v="CC"/>
    <n v="38964037"/>
    <s v="Contributivo"/>
    <s v="19936412-02"/>
    <n v="1017525"/>
    <n v="1"/>
    <n v="1"/>
    <s v="LEVETIRACETAM 500 mg"/>
    <s v="TAB"/>
    <s v="500 mg"/>
    <m/>
    <n v="30"/>
    <s v="1470.00"/>
    <n v="44100"/>
    <s v="0.00"/>
    <n v="0"/>
    <n v="0"/>
    <n v="4410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154994"/>
    <s v="KEPPRA 500MG TABLETAS"/>
    <n v="1006181588"/>
    <s v="DAYANA CAICEDO RODRIGUEZ"/>
    <x v="157"/>
    <x v="14"/>
  </r>
  <r>
    <x v="157"/>
    <x v="14"/>
    <n v="2"/>
    <n v="1"/>
    <s v="890.303.208-5"/>
    <s v="CC"/>
    <n v="38964037"/>
    <s v="Contributivo"/>
    <s v="19976365-11"/>
    <n v="1017525"/>
    <n v="1"/>
    <n v="1"/>
    <s v="LEVOTIROXINA 50 mcg"/>
    <s v="TAB"/>
    <s v="50 mcg"/>
    <m/>
    <n v="50"/>
    <s v="124.00"/>
    <n v="6200"/>
    <s v="0.00"/>
    <n v="0"/>
    <n v="0"/>
    <n v="620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01999"/>
    <s v="EUTHIROX 50MCG TABLETAS"/>
    <n v="1006181588"/>
    <s v="DAYANA CAICEDO RODRIGUEZ"/>
    <x v="157"/>
    <x v="14"/>
  </r>
  <r>
    <x v="157"/>
    <x v="14"/>
    <n v="2"/>
    <n v="1"/>
    <s v="890.303.208-5"/>
    <s v="CC"/>
    <n v="38964037"/>
    <s v="Contributivo"/>
    <s v="01983281-03"/>
    <n v="1017525"/>
    <n v="0"/>
    <n v="1"/>
    <s v="ACIDO ACETILSALICILICO 100 mg"/>
    <s v="TLR"/>
    <s v="100 mg"/>
    <m/>
    <n v="30"/>
    <s v="2322.00"/>
    <n v="69660"/>
    <s v="0.00"/>
    <n v="0"/>
    <n v="0"/>
    <n v="6966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118102"/>
    <s v="CARDIOASPIR 100MG TABLETA"/>
    <n v="1006181588"/>
    <s v="DAYANA CAICEDO RODRIGUEZ"/>
    <x v="157"/>
    <x v="14"/>
  </r>
  <r>
    <x v="157"/>
    <x v="14"/>
    <n v="2"/>
    <n v="1"/>
    <s v="890.303.208-5"/>
    <s v="CC"/>
    <n v="38964037"/>
    <s v="Contributivo"/>
    <s v="19985046-05"/>
    <n v="1017525"/>
    <n v="1"/>
    <n v="1"/>
    <s v="ROSUVASTATINA 20 mg"/>
    <s v="TAB"/>
    <s v="20 mg"/>
    <m/>
    <n v="40"/>
    <s v="16033.00"/>
    <n v="641320"/>
    <s v="0.00"/>
    <n v="0"/>
    <n v="0"/>
    <n v="64132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66694"/>
    <s v="CARDIOMAX 20MG TAB RECUBIERTA"/>
    <n v="1006181588"/>
    <s v="DAYANA CAICEDO RODRIGUEZ"/>
    <x v="157"/>
    <x v="14"/>
  </r>
  <r>
    <x v="157"/>
    <x v="14"/>
    <n v="2"/>
    <n v="1"/>
    <s v="890.303.208-5"/>
    <s v="CC"/>
    <n v="38964037"/>
    <s v="Contributivo"/>
    <n v="888079"/>
    <n v="10175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888079"/>
    <s v="SERVICIO D0MICILIO"/>
    <n v="1006181588"/>
    <s v="DAYANA CAICEDO RODRIGUEZ"/>
    <x v="157"/>
    <x v="14"/>
  </r>
  <r>
    <x v="157"/>
    <x v="14"/>
    <n v="2"/>
    <n v="1"/>
    <s v="890.303.208-5"/>
    <s v="CC"/>
    <n v="38964037"/>
    <s v="Contributivo"/>
    <s v="20039588-01"/>
    <n v="1017525"/>
    <n v="2"/>
    <n v="1"/>
    <s v="SALES DE REHIDRATACION ORAL (CLORURO DE SODIO - CLORURO DE P 0.26 g/100 mL - 0.15 g/100 mL "/>
    <s v="SOL ORA"/>
    <s v="0.26 g/100 mL - 0.15 g/100 mL "/>
    <m/>
    <n v="6"/>
    <s v="9255.00"/>
    <n v="55530"/>
    <s v="0.00"/>
    <n v="0"/>
    <n v="0"/>
    <n v="5553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38634"/>
    <s v="HIDRAPLUS 75MEQ SOLUCION ORAL"/>
    <n v="1006181588"/>
    <s v="DAYANA CAICEDO RODRIGUEZ"/>
    <x v="157"/>
    <x v="14"/>
  </r>
  <r>
    <x v="157"/>
    <x v="14"/>
    <n v="2"/>
    <n v="1"/>
    <s v="890.303.208-5"/>
    <s v="CC"/>
    <n v="38964037"/>
    <s v="Contributivo"/>
    <s v="00027363-01"/>
    <n v="1017525"/>
    <n v="0"/>
    <n v="1"/>
    <s v="ACETAMINOFEN - CODEINA 325 - 8mg - mg"/>
    <s v="TAB"/>
    <s v="325 - 8mg - mg"/>
    <m/>
    <n v="90"/>
    <s v="261.00"/>
    <n v="23490"/>
    <s v="0.00"/>
    <n v="0"/>
    <n v="0"/>
    <n v="2349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54213"/>
    <s v="WINADEINE 325MG8MG TABLET"/>
    <n v="1006181588"/>
    <s v="DAYANA CAICEDO RODRIGUEZ"/>
    <x v="157"/>
    <x v="14"/>
  </r>
  <r>
    <x v="157"/>
    <x v="14"/>
    <n v="2"/>
    <n v="1"/>
    <s v="890.303.208-5"/>
    <s v="CC"/>
    <n v="38964037"/>
    <s v="Contributivo"/>
    <s v="20032011-09"/>
    <n v="1017525"/>
    <n v="2"/>
    <n v="1"/>
    <s v="OXIDO DE ZINC 25 g/100 g"/>
    <s v="UNG TOP"/>
    <s v="25 g/100 g"/>
    <m/>
    <n v="1"/>
    <s v="53809.00"/>
    <n v="53809"/>
    <s v="0.00"/>
    <n v="0"/>
    <n v="0"/>
    <n v="53809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128653"/>
    <s v="CREMA ALMIPRO 500 GR UNGUENTO TOPICO"/>
    <n v="1006181588"/>
    <s v="DAYANA CAICEDO RODRIGUEZ"/>
    <x v="157"/>
    <x v="14"/>
  </r>
  <r>
    <x v="157"/>
    <x v="14"/>
    <n v="2"/>
    <n v="1"/>
    <s v="890.303.208-5"/>
    <s v="CC"/>
    <n v="38964037"/>
    <s v="Contributivo"/>
    <s v="20004571-04"/>
    <n v="1017525"/>
    <n v="2"/>
    <n v="1"/>
    <s v="PERINDOPRIL - INDAPAMIDA 5 mg - 1.25 mg"/>
    <s v="TAB"/>
    <s v="5 mg - 1.25 mg"/>
    <m/>
    <n v="30"/>
    <s v="783.00"/>
    <n v="23490"/>
    <s v="0.00"/>
    <n v="0"/>
    <n v="0"/>
    <n v="23490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46180"/>
    <s v="BIPRETERAX 5MG TABLETAS"/>
    <n v="1006181588"/>
    <s v="DAYANA CAICEDO RODRIGUEZ"/>
    <x v="157"/>
    <x v="14"/>
  </r>
  <r>
    <x v="157"/>
    <x v="14"/>
    <n v="2"/>
    <n v="1"/>
    <s v="890.303.208-5"/>
    <s v="CC"/>
    <n v="38964037"/>
    <s v="Contributivo"/>
    <n v="287291"/>
    <n v="1017525"/>
    <n v="2"/>
    <n v="1"/>
    <s v="PANAL TALLA L"/>
    <s v="NA"/>
    <s v="TALLA L"/>
    <m/>
    <n v="6"/>
    <s v="95016.00"/>
    <n v="479072"/>
    <s v="19.00"/>
    <n v="91024"/>
    <n v="0"/>
    <n v="570096"/>
    <d v="2025-11-21T00:00:00"/>
    <s v="A"/>
    <d v="2025-11-21T00:00:00"/>
    <s v="I698"/>
    <n v="31711647"/>
    <s v="VIVIANA BARRERA"/>
    <s v="PATOLOGIA Y ANATOMIA PATOLOGICA"/>
    <s v="SENA-EVENTO"/>
    <x v="1"/>
    <n v="11012"/>
    <n v="42298"/>
    <x v="157"/>
    <x v="1"/>
    <s v="MARTHA ELISA"/>
    <s v="REYES DE POLANI"/>
    <n v="287291"/>
    <s v="PANAL ABSORBENT TENA PANTS ULTRA LARGE PAQUETE"/>
    <n v="1006181588"/>
    <s v="DAYANA CAICEDO RODRIGUEZ"/>
    <x v="157"/>
    <x v="14"/>
  </r>
  <r>
    <x v="158"/>
    <x v="16"/>
    <n v="2"/>
    <n v="1"/>
    <s v="890.303.208-5"/>
    <s v="CC"/>
    <n v="34597141"/>
    <s v="Contributivo"/>
    <s v="19968954-01"/>
    <n v="1043925"/>
    <n v="1"/>
    <n v="1"/>
    <s v="ONDANSETRON 8 mg"/>
    <s v="TAB"/>
    <s v="8 mg"/>
    <m/>
    <n v="20"/>
    <s v="18062.00"/>
    <n v="361240"/>
    <s v="0.00"/>
    <n v="0"/>
    <n v="0"/>
    <n v="361240"/>
    <d v="2025-11-21T00:00:00"/>
    <s v="A"/>
    <d v="2025-11-21T00:00:00"/>
    <s v="C710"/>
    <n v="91256338"/>
    <s v="ANDRES MAURICIO JACOME"/>
    <s v="MEDICINA GENERAL"/>
    <s v="SENA-EVENTO"/>
    <x v="1"/>
    <n v="11012"/>
    <n v="42299"/>
    <x v="158"/>
    <x v="1"/>
    <s v="MARIA CRISTINA"/>
    <s v="GOMEZ MORENO"/>
    <n v="104694"/>
    <s v="ONDAX 8MG TABLETAS"/>
    <n v="31308162"/>
    <s v="MIRIAM YUDNERY BARRIOS"/>
    <x v="158"/>
    <x v="16"/>
  </r>
  <r>
    <x v="158"/>
    <x v="16"/>
    <n v="2"/>
    <n v="1"/>
    <s v="890.303.208-5"/>
    <s v="CC"/>
    <n v="34597141"/>
    <s v="Contributivo"/>
    <s v="19907388-01"/>
    <n v="1043925"/>
    <n v="1"/>
    <n v="1"/>
    <s v="TEMOZOLOMIDA 100 mg"/>
    <s v="CAP"/>
    <s v="100 mg"/>
    <m/>
    <n v="10"/>
    <s v="148174.00"/>
    <n v="1481740"/>
    <s v="0.00"/>
    <n v="0"/>
    <n v="0"/>
    <n v="1481740"/>
    <d v="2025-11-22T00:00:00"/>
    <s v="A"/>
    <d v="2025-11-22T00:00:00"/>
    <s v="C710"/>
    <n v="91256338"/>
    <s v="ANDRES MAURICIO JACOME"/>
    <s v="MEDICINA GENERAL"/>
    <s v="SENA-EVENTO"/>
    <x v="1"/>
    <n v="11012"/>
    <n v="42299"/>
    <x v="158"/>
    <x v="1"/>
    <s v="MARIA CRISTINA"/>
    <s v="GOMEZ MORENO"/>
    <n v="161620"/>
    <s v="TEMODAL 100MG CAPSULAS"/>
    <n v="31308162"/>
    <s v="MIRIAM YUDNERY BARRIOS"/>
    <x v="158"/>
    <x v="16"/>
  </r>
  <r>
    <x v="158"/>
    <x v="16"/>
    <n v="2"/>
    <n v="1"/>
    <s v="890.303.208-5"/>
    <s v="CC"/>
    <n v="34597141"/>
    <s v="Contributivo"/>
    <s v="19907390-03"/>
    <n v="1043925"/>
    <n v="1"/>
    <n v="1"/>
    <s v="TEMOZOLOMIDA 20 mg"/>
    <s v="CAP"/>
    <s v="20 mg"/>
    <m/>
    <n v="10"/>
    <s v="23840.00"/>
    <n v="238400"/>
    <s v="0.00"/>
    <n v="0"/>
    <n v="0"/>
    <n v="238400"/>
    <d v="2025-11-22T00:00:00"/>
    <s v="A"/>
    <d v="2025-11-22T00:00:00"/>
    <s v="C710"/>
    <n v="91256338"/>
    <s v="ANDRES MAURICIO JACOME"/>
    <s v="MEDICINA GENERAL"/>
    <s v="SENA-EVENTO"/>
    <x v="1"/>
    <n v="11012"/>
    <n v="42299"/>
    <x v="158"/>
    <x v="1"/>
    <s v="MARIA CRISTINA"/>
    <s v="GOMEZ MORENO"/>
    <n v="89440"/>
    <s v="TEMODAL 20MG SCHERING PLOUGH CAPSULAS FRASCO"/>
    <n v="31308162"/>
    <s v="MIRIAM YUDNERY BARRIOS"/>
    <x v="158"/>
    <x v="16"/>
  </r>
  <r>
    <x v="159"/>
    <x v="14"/>
    <n v="2"/>
    <n v="1"/>
    <s v="890.303.208-5"/>
    <s v="CC"/>
    <n v="66802538"/>
    <s v="Contributivo"/>
    <s v="20077715-16"/>
    <n v="104025"/>
    <n v="2"/>
    <n v="1"/>
    <s v="TRIMEBUTINA - SIMETICONA (DIMETICONA/DIMETILPOLISILOXANO/MET 200 mg - 120 mg"/>
    <s v="TAB"/>
    <s v="200 mg - 120 mg"/>
    <m/>
    <n v="30"/>
    <s v="2442.00"/>
    <n v="73260"/>
    <s v="0.00"/>
    <n v="0"/>
    <n v="0"/>
    <n v="73260"/>
    <d v="2025-11-21T00:00:00"/>
    <s v="A"/>
    <d v="2025-11-21T00:00:00"/>
    <s v="E559"/>
    <n v="1143859377"/>
    <s v="BLANCA CECILIA URRUTIA MOSQUERA"/>
    <s v="MEDICO GENERAL"/>
    <s v="SENA-EVENTO"/>
    <x v="1"/>
    <n v="11012"/>
    <n v="42303"/>
    <x v="159"/>
    <x v="1"/>
    <s v="FRANCIELENA"/>
    <s v="BECERRA LOPEZ"/>
    <n v="263275"/>
    <s v="TRIMEBUSIMETIC TAB 200MG120MG CAJA"/>
    <n v="1006181588"/>
    <s v="DAYANA CAICEDO RODRIGUEZ"/>
    <x v="159"/>
    <x v="18"/>
  </r>
  <r>
    <x v="159"/>
    <x v="14"/>
    <n v="2"/>
    <n v="1"/>
    <s v="890.303.208-5"/>
    <s v="CC"/>
    <n v="66802538"/>
    <s v="Contributivo"/>
    <s v="20060553-01"/>
    <n v="104025"/>
    <n v="2"/>
    <n v="1"/>
    <s v="ETORICOXIB 120 mg"/>
    <s v="TAB"/>
    <s v="120 mg"/>
    <m/>
    <n v="7"/>
    <s v="4217.00"/>
    <n v="29519"/>
    <s v="0.00"/>
    <n v="0"/>
    <n v="0"/>
    <n v="29519"/>
    <d v="2025-11-21T00:00:00"/>
    <s v="A"/>
    <d v="2025-11-21T00:00:00"/>
    <s v="E559"/>
    <n v="1143859377"/>
    <s v="BLANCA CECILIA URRUTIA MOSQUERA"/>
    <s v="MEDICO GENERAL"/>
    <s v="SENA-EVENTO"/>
    <x v="1"/>
    <n v="11012"/>
    <n v="42303"/>
    <x v="159"/>
    <x v="1"/>
    <s v="FRANCIELENA"/>
    <s v="BECERRA LOPEZ"/>
    <n v="250752"/>
    <s v="ERICOX 120MG TAB RECUBIERTA"/>
    <n v="1006181588"/>
    <s v="DAYANA CAICEDO RODRIGUEZ"/>
    <x v="159"/>
    <x v="18"/>
  </r>
  <r>
    <x v="159"/>
    <x v="14"/>
    <n v="2"/>
    <n v="1"/>
    <s v="890.303.208-5"/>
    <s v="CC"/>
    <n v="66802538"/>
    <s v="Contributivo"/>
    <s v="00035618-02"/>
    <n v="104025"/>
    <n v="0"/>
    <n v="1"/>
    <s v="PROPRANOLOL 40 mg"/>
    <s v="TAB"/>
    <s v="40 mg"/>
    <m/>
    <n v="30"/>
    <s v="72.00"/>
    <n v="2160"/>
    <s v="0.00"/>
    <n v="0"/>
    <n v="0"/>
    <n v="2160"/>
    <d v="2025-11-21T00:00:00"/>
    <s v="A"/>
    <d v="2025-11-21T00:00:00"/>
    <s v="E559"/>
    <n v="1143859377"/>
    <s v="BLANCA CECILIA URRUTIA MOSQUERA"/>
    <s v="MEDICO GENERAL"/>
    <s v="SENA-EVENTO"/>
    <x v="1"/>
    <n v="11012"/>
    <n v="42303"/>
    <x v="159"/>
    <x v="1"/>
    <s v="FRANCIELENA"/>
    <s v="BECERRA LOPEZ"/>
    <n v="299275"/>
    <s v="PROPRANOLOL TECNOQUIM INT TAB 40MG CADA UNO"/>
    <n v="1006181588"/>
    <s v="DAYANA CAICEDO RODRIGUEZ"/>
    <x v="159"/>
    <x v="18"/>
  </r>
  <r>
    <x v="159"/>
    <x v="14"/>
    <n v="2"/>
    <n v="1"/>
    <s v="890.303.208-5"/>
    <s v="CC"/>
    <n v="66802538"/>
    <s v="Contributivo"/>
    <s v="20104115-04"/>
    <n v="104025"/>
    <n v="2"/>
    <n v="1"/>
    <s v="VITAMINA D3 (COLECALCIFEROL) 700"/>
    <s v="TAB"/>
    <n v="700"/>
    <m/>
    <n v="8"/>
    <s v="1191.00"/>
    <n v="9528"/>
    <s v="0.00"/>
    <n v="0"/>
    <n v="0"/>
    <n v="9528"/>
    <d v="2025-11-21T00:00:00"/>
    <s v="A"/>
    <d v="2025-11-21T00:00:00"/>
    <s v="E559"/>
    <n v="1143859377"/>
    <s v="BLANCA CECILIA URRUTIA MOSQUERA"/>
    <s v="MEDICO GENERAL"/>
    <s v="SENA-EVENTO"/>
    <x v="1"/>
    <n v="11012"/>
    <n v="42303"/>
    <x v="159"/>
    <x v="1"/>
    <s v="FRANCIELENA"/>
    <s v="BECERRA LOPEZ"/>
    <n v="275046"/>
    <s v="DEFEROL 7000UI CAPSULA BLANDA"/>
    <n v="1006181588"/>
    <s v="DAYANA CAICEDO RODRIGUEZ"/>
    <x v="159"/>
    <x v="18"/>
  </r>
  <r>
    <x v="159"/>
    <x v="14"/>
    <n v="2"/>
    <n v="1"/>
    <s v="890.303.208-5"/>
    <s v="CC"/>
    <n v="66802538"/>
    <s v="Contributivo"/>
    <s v="19955991-01"/>
    <n v="104025"/>
    <n v="1"/>
    <n v="1"/>
    <s v="CLOTRIMAZOL - DEXAMETASONA - NEOMICINA 1 % - 0.04 % - 0.5 %"/>
    <s v="CRE TOP"/>
    <s v="1 % - 0.04 % - 0.5 %"/>
    <m/>
    <n v="1"/>
    <s v="9445.00"/>
    <n v="9445"/>
    <s v="0.00"/>
    <n v="0"/>
    <n v="0"/>
    <n v="9445"/>
    <d v="2025-11-21T00:00:00"/>
    <s v="A"/>
    <d v="2025-11-21T00:00:00"/>
    <s v="E559"/>
    <n v="1143859377"/>
    <s v="BLANCA CECILIA URRUTIA MOSQUERA"/>
    <s v="MEDICO GENERAL"/>
    <s v="SENA-EVENTO"/>
    <x v="1"/>
    <n v="11012"/>
    <n v="42303"/>
    <x v="159"/>
    <x v="1"/>
    <s v="FRANCIELENA"/>
    <s v="BECERRA LOPEZ"/>
    <n v="314358"/>
    <s v="DERMASKIN COASPHARMA CREMA TUBO"/>
    <n v="1006181588"/>
    <s v="DAYANA CAICEDO RODRIGUEZ"/>
    <x v="159"/>
    <x v="18"/>
  </r>
  <r>
    <x v="160"/>
    <x v="16"/>
    <n v="2"/>
    <n v="1"/>
    <s v="890.303.208-5"/>
    <s v="CC"/>
    <n v="1107974164"/>
    <s v="Contributivo"/>
    <s v="19989179-01"/>
    <n v="948625"/>
    <n v="1"/>
    <n v="1"/>
    <s v="DROSPIRENONA - ETINILESTRADIOL 3 mg - 0.02 mg"/>
    <s v="TAB"/>
    <s v="3 mg - 0.02 mg"/>
    <m/>
    <n v="28"/>
    <s v="961.00"/>
    <n v="26908"/>
    <s v="0.00"/>
    <n v="0"/>
    <n v="0"/>
    <n v="26908"/>
    <d v="2025-11-22T00:00:00"/>
    <s v="A"/>
    <d v="2025-11-22T00:00:00"/>
    <s v="B351"/>
    <s v="0857/95"/>
    <s v="ANDRES MAURICIO JACOME REY"/>
    <s v="MEDICINA GENERAL"/>
    <s v="SENA-EVENTO"/>
    <x v="1"/>
    <n v="11012"/>
    <n v="42305"/>
    <x v="160"/>
    <x v="2"/>
    <s v="MELANY"/>
    <s v="BARRAGAN LORES"/>
    <n v="168793"/>
    <s v="FEMELLE 20 CD TABLETAS RECUBIERTAS"/>
    <n v="1062274827"/>
    <s v="DIANA PAOLA BALLESTEROS"/>
    <x v="160"/>
    <x v="16"/>
  </r>
  <r>
    <x v="160"/>
    <x v="16"/>
    <n v="2"/>
    <n v="1"/>
    <s v="890.303.208-5"/>
    <s v="CC"/>
    <n v="1107974164"/>
    <s v="Contributivo"/>
    <s v="00046147-03"/>
    <n v="948625"/>
    <n v="0"/>
    <n v="1"/>
    <s v="AMOROLFINA 5 %"/>
    <s v="SOL TOP"/>
    <n v="0.05"/>
    <m/>
    <n v="1"/>
    <s v="118020.00"/>
    <n v="118020"/>
    <s v="0.00"/>
    <n v="0"/>
    <n v="0"/>
    <n v="118020"/>
    <d v="2025-11-22T00:00:00"/>
    <s v="A"/>
    <d v="2025-11-22T00:00:00"/>
    <s v="B351"/>
    <s v="0857/95"/>
    <s v="ANDRES MAURICIO JACOME REY"/>
    <s v="MEDICINA GENERAL"/>
    <s v="SENA-EVENTO"/>
    <x v="1"/>
    <n v="11012"/>
    <n v="42305"/>
    <x v="160"/>
    <x v="2"/>
    <s v="MELANY"/>
    <s v="BARRAGAN LORES"/>
    <n v="28368"/>
    <s v="LOCERYL 5   LACA PARA UNAS ESTUCHE"/>
    <n v="1062274827"/>
    <s v="DIANA PAOLA BALLESTEROS"/>
    <x v="160"/>
    <x v="16"/>
  </r>
  <r>
    <x v="161"/>
    <x v="16"/>
    <n v="2"/>
    <n v="1"/>
    <s v="890.303.208-5"/>
    <s v="CC"/>
    <n v="1144066158"/>
    <s v="Contributivo"/>
    <s v="00104739-02"/>
    <n v="1033225"/>
    <n v="0"/>
    <n v="1"/>
    <s v="ACIDO VALPROICO 500 mg"/>
    <s v="TAB"/>
    <s v="500 mg"/>
    <m/>
    <n v="90"/>
    <s v="2254.00"/>
    <n v="202860"/>
    <s v="0.00"/>
    <n v="0"/>
    <n v="0"/>
    <n v="202860"/>
    <d v="2025-11-22T00:00:00"/>
    <s v="A"/>
    <d v="2025-11-22T00:00:00"/>
    <s v="Z719"/>
    <n v="91256338"/>
    <s v="ANDRES MAURICIO JACOME"/>
    <s v="MEDICINA GENERAL"/>
    <s v="SENA-EVENTO"/>
    <x v="1"/>
    <n v="11012"/>
    <n v="42306"/>
    <x v="161"/>
    <x v="1"/>
    <s v="ALEJANDRO"/>
    <s v="PEREZ"/>
    <n v="129076"/>
    <s v="VALCOTE 500MG TABLETAS"/>
    <n v="31308162"/>
    <s v="MIRIAM YUDNERY BARRIOS"/>
    <x v="161"/>
    <x v="16"/>
  </r>
  <r>
    <x v="162"/>
    <x v="16"/>
    <n v="2"/>
    <n v="1"/>
    <s v="890.303.208-5"/>
    <s v="CC"/>
    <n v="29072028"/>
    <s v="Contributivo"/>
    <s v="20044627-03"/>
    <n v="1034025"/>
    <n v="2"/>
    <n v="1"/>
    <s v="POLIETILENGLICOL 400 - PROPILENGLICOL 4 mg/mL - 3 mg/mL"/>
    <s v="GELOFT"/>
    <s v="4 mg/mL - 3 mg/mL"/>
    <m/>
    <n v="1"/>
    <s v="82361.00"/>
    <n v="82361"/>
    <s v="0.00"/>
    <n v="0"/>
    <n v="0"/>
    <n v="82361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32617"/>
    <s v="SYSTANE GEL GOTAS GEL OFTALMICO"/>
    <n v="31308162"/>
    <s v="MIRIAM YUDNERY BARRIOS"/>
    <x v="162"/>
    <x v="16"/>
  </r>
  <r>
    <x v="162"/>
    <x v="16"/>
    <n v="2"/>
    <n v="1"/>
    <s v="890.303.208-5"/>
    <s v="CC"/>
    <n v="29072028"/>
    <s v="Contributivo"/>
    <s v="19940656-07"/>
    <n v="10340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54996"/>
    <s v="BIOCALCIUM D POLVO SUSPENS ORAL"/>
    <n v="31308162"/>
    <s v="MIRIAM YUDNERY BARRIOS"/>
    <x v="162"/>
    <x v="16"/>
  </r>
  <r>
    <x v="162"/>
    <x v="16"/>
    <n v="2"/>
    <n v="1"/>
    <s v="890.303.208-5"/>
    <s v="CC"/>
    <n v="29072028"/>
    <s v="Contributivo"/>
    <s v="20068049-02"/>
    <n v="1034025"/>
    <n v="2"/>
    <n v="1"/>
    <s v="METFORMINA - SITAGLIPTINA 1000 mg - 50 mg"/>
    <s v="TAB"/>
    <s v="1000 mg - 50 mg"/>
    <m/>
    <n v="28"/>
    <s v="2290.00"/>
    <n v="64120"/>
    <s v="0.00"/>
    <n v="0"/>
    <n v="0"/>
    <n v="6412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97499"/>
    <s v="JANUMET XR MSD  INT TABL501000MG FRASCO"/>
    <n v="31308162"/>
    <s v="MIRIAM YUDNERY BARRIOS"/>
    <x v="162"/>
    <x v="16"/>
  </r>
  <r>
    <x v="162"/>
    <x v="16"/>
    <n v="2"/>
    <n v="1"/>
    <s v="890.303.208-5"/>
    <s v="CC"/>
    <n v="29072028"/>
    <s v="Contributivo"/>
    <s v="19932135-01"/>
    <n v="1034025"/>
    <n v="1"/>
    <n v="1"/>
    <s v="CLOTRIMAZOL - BETAMETASONA - NEOMICINA 1 % - 0.04 % - 0.5 %"/>
    <s v="CRE TOP"/>
    <s v="1 % - 0.04 % - 0.5 %"/>
    <m/>
    <n v="1"/>
    <s v="15078.00"/>
    <n v="15078"/>
    <s v="0.00"/>
    <n v="0"/>
    <n v="0"/>
    <n v="15078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11458"/>
    <s v="BETACLOTRNEOM 20GR CREMA TOPICA"/>
    <n v="31308162"/>
    <s v="MIRIAM YUDNERY BARRIOS"/>
    <x v="162"/>
    <x v="16"/>
  </r>
  <r>
    <x v="162"/>
    <x v="16"/>
    <n v="2"/>
    <n v="1"/>
    <s v="890.303.208-5"/>
    <s v="CC"/>
    <n v="29072028"/>
    <s v="Contributivo"/>
    <s v="00016478-01"/>
    <n v="1034025"/>
    <n v="0"/>
    <n v="1"/>
    <s v="OMEPRAZOL 20 mg"/>
    <s v="CAP"/>
    <s v="20 mg"/>
    <m/>
    <n v="30"/>
    <s v="151.00"/>
    <n v="4530"/>
    <s v="0.00"/>
    <n v="0"/>
    <n v="0"/>
    <n v="453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48294"/>
    <s v="OMEPRAZOL 20MG CAPSULAS"/>
    <n v="31308162"/>
    <s v="MIRIAM YUDNERY BARRIOS"/>
    <x v="162"/>
    <x v="16"/>
  </r>
  <r>
    <x v="162"/>
    <x v="16"/>
    <n v="2"/>
    <n v="1"/>
    <s v="890.303.208-5"/>
    <s v="CC"/>
    <n v="29072028"/>
    <s v="Contributivo"/>
    <s v="20106115-01"/>
    <n v="1034025"/>
    <n v="2"/>
    <n v="1"/>
    <s v="VITAMINA D3 (COLECALCIFEROL) 2000 (2)"/>
    <s v="TAB"/>
    <s v="2000 (2)"/>
    <m/>
    <n v="30"/>
    <s v="1726.00"/>
    <n v="51780"/>
    <s v="0.00"/>
    <n v="0"/>
    <n v="0"/>
    <n v="5178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99652"/>
    <s v="DEFEROL PROCAPS   INT CAPSULA 2000UI CADA UNO"/>
    <n v="31308162"/>
    <s v="MIRIAM YUDNERY BARRIOS"/>
    <x v="162"/>
    <x v="16"/>
  </r>
  <r>
    <x v="162"/>
    <x v="16"/>
    <n v="2"/>
    <n v="1"/>
    <s v="890.303.208-5"/>
    <s v="CC"/>
    <n v="29072028"/>
    <s v="Contributivo"/>
    <s v="19976365-11"/>
    <n v="1034025"/>
    <n v="1"/>
    <n v="1"/>
    <s v="LEVOTIROXINA 50 mcg"/>
    <s v="TAB"/>
    <s v="50 mcg"/>
    <m/>
    <n v="50"/>
    <s v="990.00"/>
    <n v="49500"/>
    <s v="0.00"/>
    <n v="0"/>
    <n v="0"/>
    <n v="4950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04519"/>
    <s v="EUTIROX 50 MCG TABLETAS"/>
    <n v="31308162"/>
    <s v="MIRIAM YUDNERY BARRIOS"/>
    <x v="162"/>
    <x v="16"/>
  </r>
  <r>
    <x v="162"/>
    <x v="16"/>
    <n v="2"/>
    <n v="1"/>
    <s v="890.303.208-5"/>
    <s v="CC"/>
    <n v="29072028"/>
    <s v="Contributivo"/>
    <s v="20142728-01"/>
    <n v="1034025"/>
    <n v="2"/>
    <n v="1"/>
    <s v="ROSUVASTATINA 20 mg"/>
    <s v="TAB"/>
    <s v="20 mg"/>
    <m/>
    <n v="30"/>
    <s v="2744.00"/>
    <n v="82320"/>
    <s v="0.00"/>
    <n v="0"/>
    <n v="0"/>
    <n v="8232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302481"/>
    <s v="ROTAVIN 20MG SEVEN PHARMA TABLETA REC CAJA"/>
    <n v="31308162"/>
    <s v="MIRIAM YUDNERY BARRIOS"/>
    <x v="162"/>
    <x v="16"/>
  </r>
  <r>
    <x v="162"/>
    <x v="16"/>
    <n v="2"/>
    <n v="1"/>
    <s v="890.303.208-5"/>
    <s v="CC"/>
    <n v="29072028"/>
    <s v="Contributivo"/>
    <s v="19933487-13"/>
    <n v="1034025"/>
    <n v="1"/>
    <n v="1"/>
    <s v="CLOPIDOGREL 75 mg"/>
    <s v="TAB"/>
    <s v="75 mg"/>
    <m/>
    <n v="30"/>
    <s v="1044.00"/>
    <n v="31320"/>
    <s v="0.00"/>
    <n v="0"/>
    <n v="0"/>
    <n v="3132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311624"/>
    <s v="CLOPIDOGREL MK 75MG TABLETA CAJA"/>
    <n v="31308162"/>
    <s v="MIRIAM YUDNERY BARRIOS"/>
    <x v="162"/>
    <x v="16"/>
  </r>
  <r>
    <x v="162"/>
    <x v="16"/>
    <n v="2"/>
    <n v="1"/>
    <s v="890.303.208-5"/>
    <s v="CC"/>
    <n v="29072028"/>
    <s v="Contributivo"/>
    <s v="20113125-01"/>
    <n v="1034025"/>
    <n v="2"/>
    <n v="1"/>
    <s v="DIACEREINA 50 mg"/>
    <s v="CAP"/>
    <s v="50 mg"/>
    <m/>
    <n v="30"/>
    <s v="883.00"/>
    <n v="26490"/>
    <s v="0.00"/>
    <n v="0"/>
    <n v="0"/>
    <n v="2649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78572"/>
    <s v="DIACEREINA 50MG GENFAR CAPSULA CAJA"/>
    <n v="31308162"/>
    <s v="MIRIAM YUDNERY BARRIOS"/>
    <x v="162"/>
    <x v="16"/>
  </r>
  <r>
    <x v="162"/>
    <x v="16"/>
    <n v="2"/>
    <n v="1"/>
    <s v="890.303.208-5"/>
    <s v="CC"/>
    <n v="29072028"/>
    <s v="Contributivo"/>
    <n v="888079"/>
    <n v="1034025"/>
    <n v="8"/>
    <n v="1"/>
    <s v="EN CASA MAS SEGURO NA"/>
    <s v="NA"/>
    <s v="NA"/>
    <m/>
    <n v="1"/>
    <s v="6630.00"/>
    <n v="5571"/>
    <s v="19.00"/>
    <n v="1059"/>
    <n v="0"/>
    <n v="663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888079"/>
    <s v="SERVICIO D0MICILIO"/>
    <n v="31308162"/>
    <s v="MIRIAM YUDNERY BARRIOS"/>
    <x v="162"/>
    <x v="16"/>
  </r>
  <r>
    <x v="162"/>
    <x v="16"/>
    <n v="2"/>
    <n v="1"/>
    <s v="890.303.208-5"/>
    <s v="CC"/>
    <n v="29072028"/>
    <s v="Contributivo"/>
    <s v="01983281-03"/>
    <n v="1034025"/>
    <n v="0"/>
    <n v="1"/>
    <s v="ACIDO ACETILSALICILICO 100 mg"/>
    <s v="TLR"/>
    <s v="100 mg"/>
    <m/>
    <n v="30"/>
    <s v="2322.00"/>
    <n v="69660"/>
    <s v="0.00"/>
    <n v="0"/>
    <n v="0"/>
    <n v="6966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18102"/>
    <s v="CARDIOASPIR 100MG TABLETA"/>
    <n v="31308162"/>
    <s v="MIRIAM YUDNERY BARRIOS"/>
    <x v="162"/>
    <x v="16"/>
  </r>
  <r>
    <x v="162"/>
    <x v="16"/>
    <n v="2"/>
    <n v="1"/>
    <s v="890.303.208-5"/>
    <s v="CC"/>
    <n v="29072028"/>
    <s v="Contributivo"/>
    <n v="241832"/>
    <n v="1034025"/>
    <n v="2"/>
    <n v="1"/>
    <s v="PANAL TALLA L"/>
    <s v="NA"/>
    <s v="TALLA L"/>
    <m/>
    <n v="3"/>
    <s v="39445.00"/>
    <n v="99441"/>
    <s v="19.00"/>
    <n v="18894"/>
    <n v="0"/>
    <n v="118335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41832"/>
    <s v="PANAL TENA SLIP TALLA L BOLSA X 9"/>
    <n v="31308162"/>
    <s v="MIRIAM YUDNERY BARRIOS"/>
    <x v="162"/>
    <x v="16"/>
  </r>
  <r>
    <x v="162"/>
    <x v="16"/>
    <n v="2"/>
    <n v="1"/>
    <s v="890.303.208-5"/>
    <s v="CC"/>
    <n v="29072028"/>
    <s v="Contributivo"/>
    <s v="19947216-03"/>
    <n v="1034025"/>
    <n v="1"/>
    <n v="1"/>
    <s v="LATANOPROST 50 mcg/mL"/>
    <s v="SOL OFT"/>
    <s v="50 mcg/mL"/>
    <m/>
    <n v="1"/>
    <s v="18534.00"/>
    <n v="18534"/>
    <s v="0.00"/>
    <n v="0"/>
    <n v="0"/>
    <n v="18534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162874"/>
    <s v="LATANOX 50MCGML SOLUCION OFTALMICA"/>
    <n v="31308162"/>
    <s v="MIRIAM YUDNERY BARRIOS"/>
    <x v="162"/>
    <x v="16"/>
  </r>
  <r>
    <x v="162"/>
    <x v="16"/>
    <n v="2"/>
    <n v="1"/>
    <s v="890.303.208-5"/>
    <s v="CC"/>
    <n v="29072028"/>
    <s v="Contributivo"/>
    <s v="20070928-02"/>
    <n v="1034025"/>
    <n v="2"/>
    <n v="1"/>
    <s v="CITRATO ALVERINA-SIMETICONA 60+300MG"/>
    <s v="CAP"/>
    <s v="60+300MG"/>
    <m/>
    <n v="60"/>
    <s v="12186.00"/>
    <n v="731160"/>
    <s v="0.00"/>
    <n v="0"/>
    <n v="0"/>
    <n v="73116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88855"/>
    <s v="METEOSPASMYL BIOPAS CAP 60300 MG CAJA"/>
    <n v="31308162"/>
    <s v="MIRIAM YUDNERY BARRIOS"/>
    <x v="162"/>
    <x v="16"/>
  </r>
  <r>
    <x v="162"/>
    <x v="16"/>
    <n v="2"/>
    <n v="1"/>
    <s v="890.303.208-5"/>
    <s v="CC"/>
    <n v="29072028"/>
    <s v="Contributivo"/>
    <n v="241833"/>
    <n v="1034025"/>
    <n v="2"/>
    <n v="1"/>
    <s v="PANAL TALLA L"/>
    <s v="NA"/>
    <s v="TALLA L"/>
    <m/>
    <n v="3"/>
    <s v="90300.00"/>
    <n v="227647"/>
    <s v="19.00"/>
    <n v="43253"/>
    <n v="0"/>
    <n v="270900"/>
    <d v="2025-11-22T00:00:00"/>
    <s v="A"/>
    <d v="2025-11-22T00:00:00"/>
    <s v="F03X"/>
    <n v="31711647"/>
    <s v="VIVIANA BARRERA"/>
    <s v="PATOLOGIA Y ANATOMIA PATOLOGICA"/>
    <s v="SENA-EVENTO"/>
    <x v="1"/>
    <n v="11012"/>
    <n v="42311"/>
    <x v="162"/>
    <x v="1"/>
    <s v="ENCARNACION"/>
    <s v="ANGULO DE CHICA"/>
    <n v="241833"/>
    <s v="PANAL TENA SLIP UL TL L PAQ X 21 UN"/>
    <n v="31308162"/>
    <s v="MIRIAM YUDNERY BARRIOS"/>
    <x v="162"/>
    <x v="16"/>
  </r>
  <r>
    <x v="163"/>
    <x v="16"/>
    <n v="2"/>
    <n v="1"/>
    <s v="890.303.208-5"/>
    <s v="CC"/>
    <n v="31137060"/>
    <s v="Contributivo"/>
    <s v="19997491-03"/>
    <n v="1029525"/>
    <n v="1"/>
    <n v="1"/>
    <s v="ESTRIOL 0.1 %"/>
    <s v="EMU"/>
    <s v="0.1 %"/>
    <m/>
    <n v="1"/>
    <s v="25498.00"/>
    <n v="25498"/>
    <s v="0.00"/>
    <n v="0"/>
    <n v="0"/>
    <n v="25498"/>
    <d v="2025-11-22T00:00:00"/>
    <s v="A"/>
    <d v="2025-11-22T00:00:00"/>
    <s v="N394"/>
    <s v="0857/95"/>
    <s v="ANDRES MAURICIO JACOME REY"/>
    <s v="MEDICINA GENERAL"/>
    <s v="SENA-EVENTO"/>
    <x v="1"/>
    <n v="11012"/>
    <n v="42314"/>
    <x v="163"/>
    <x v="2"/>
    <s v="TERESA"/>
    <s v="GUZMAN DE GUZMA"/>
    <n v="215953"/>
    <s v="FEMTRIOL 01 CREMA VAGINAL"/>
    <n v="1130947460"/>
    <s v="YAJAIRA CAICEDO VARGAS"/>
    <x v="163"/>
    <x v="16"/>
  </r>
  <r>
    <x v="163"/>
    <x v="16"/>
    <n v="2"/>
    <n v="1"/>
    <s v="890.303.208-5"/>
    <s v="CC"/>
    <n v="31137060"/>
    <s v="Contributivo"/>
    <s v="20096706-03"/>
    <n v="1029525"/>
    <n v="2"/>
    <n v="1"/>
    <s v="MIRABEGRON 25_x0009_mg"/>
    <s v="TAB"/>
    <s v="25_x0009_mg"/>
    <m/>
    <n v="30"/>
    <s v="2276.00"/>
    <n v="68280"/>
    <s v="0.00"/>
    <n v="0"/>
    <n v="0"/>
    <n v="68280"/>
    <d v="2025-11-22T00:00:00"/>
    <s v="A"/>
    <d v="2025-11-22T00:00:00"/>
    <s v="N394"/>
    <s v="0857/95"/>
    <s v="ANDRES MAURICIO JACOME REY"/>
    <s v="MEDICINA GENERAL"/>
    <s v="SENA-EVENTO"/>
    <x v="1"/>
    <n v="11012"/>
    <n v="42314"/>
    <x v="163"/>
    <x v="2"/>
    <s v="TERESA"/>
    <s v="GUZMAN DE GUZMA"/>
    <n v="277782"/>
    <s v="MYRBETRIC 25MG TAB LIB PROLONG CADA U"/>
    <n v="1130947460"/>
    <s v="YAJAIRA CAICEDO VARGAS"/>
    <x v="163"/>
    <x v="16"/>
  </r>
  <r>
    <x v="164"/>
    <x v="2"/>
    <n v="2"/>
    <n v="1"/>
    <s v="890.303.208-5"/>
    <s v="CC"/>
    <n v="31495010"/>
    <s v="Contributivo"/>
    <s v="19937141-17"/>
    <n v="1058725"/>
    <n v="1"/>
    <n v="1"/>
    <s v="OXAPROZINA 600 mg  "/>
    <s v="TAB"/>
    <s v="600 mg  "/>
    <m/>
    <n v="20"/>
    <s v="4962.00"/>
    <n v="99240"/>
    <s v="0.00"/>
    <n v="0"/>
    <n v="0"/>
    <n v="99240"/>
    <d v="2025-11-24T00:00:00"/>
    <s v="A"/>
    <d v="2025-11-24T00:00:00"/>
    <s v="Z719"/>
    <n v="1151959367"/>
    <s v="JUAN DAVID DIAZ RENDON"/>
    <s v="MEDICO GENERAL"/>
    <s v="SENA-EVENTO"/>
    <x v="1"/>
    <n v="11012"/>
    <n v="42323"/>
    <x v="164"/>
    <x v="1"/>
    <s v="ROSALBA"/>
    <s v="BUENO DE SALAZA"/>
    <n v="155193"/>
    <s v="DILOX 600MG TABLETAS"/>
    <n v="53131233"/>
    <s v="ISABEL CRISTINA HORTUA OSPINA"/>
    <x v="164"/>
    <x v="2"/>
  </r>
  <r>
    <x v="165"/>
    <x v="2"/>
    <n v="2"/>
    <n v="1"/>
    <s v="890.303.208-5"/>
    <s v="CC"/>
    <n v="31272512"/>
    <s v="Contributivo"/>
    <s v="20044427-03"/>
    <n v="1058825"/>
    <n v="2"/>
    <n v="1"/>
    <s v="CICLOBENZAPRINA CLORHIDRATO 15 mg "/>
    <s v="CLP"/>
    <s v="15 mg "/>
    <m/>
    <n v="10"/>
    <s v="13142.00"/>
    <n v="131420"/>
    <s v="0.00"/>
    <n v="0"/>
    <n v="0"/>
    <n v="13142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64212"/>
    <s v="MITRUL 15MG CAP LIB PROLONG"/>
    <n v="53131233"/>
    <s v="ISABEL CRISTINA HORTUA OSPINA"/>
    <x v="165"/>
    <x v="2"/>
  </r>
  <r>
    <x v="165"/>
    <x v="2"/>
    <n v="2"/>
    <n v="1"/>
    <s v="890.303.208-5"/>
    <s v="CC"/>
    <n v="31272512"/>
    <s v="Contributivo"/>
    <s v="20058288-09"/>
    <n v="1058825"/>
    <n v="2"/>
    <n v="1"/>
    <s v="DICLOFENACO 2 (2.32)"/>
    <s v="TAB"/>
    <s v="2 (2.32)"/>
    <m/>
    <n v="1"/>
    <s v="93107.00"/>
    <n v="93107"/>
    <s v="0.00"/>
    <n v="0"/>
    <n v="0"/>
    <n v="93107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42837"/>
    <s v="VOLTAREN 100GR EMULGEL FORT GEL"/>
    <n v="53131233"/>
    <s v="ISABEL CRISTINA HORTUA OSPINA"/>
    <x v="165"/>
    <x v="2"/>
  </r>
  <r>
    <x v="165"/>
    <x v="2"/>
    <n v="2"/>
    <n v="1"/>
    <s v="890.303.208-5"/>
    <s v="CC"/>
    <n v="31272512"/>
    <s v="Contributivo"/>
    <s v="19969325-01"/>
    <n v="1058825"/>
    <n v="1"/>
    <n v="1"/>
    <s v="OXIDO DE ZINC 12%"/>
    <s v="CRE TOP"/>
    <n v="0.12"/>
    <m/>
    <n v="1"/>
    <s v="62307.00"/>
    <n v="62307"/>
    <s v="0.00"/>
    <n v="0"/>
    <n v="0"/>
    <n v="62307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151308"/>
    <s v="CICADERM NF 60GR CREMA TOPICA"/>
    <n v="53131233"/>
    <s v="ISABEL CRISTINA HORTUA OSPINA"/>
    <x v="165"/>
    <x v="2"/>
  </r>
  <r>
    <x v="165"/>
    <x v="2"/>
    <n v="2"/>
    <n v="1"/>
    <s v="890.303.208-5"/>
    <s v="CC"/>
    <n v="31272512"/>
    <s v="Contributivo"/>
    <s v="20088116-01"/>
    <n v="1058825"/>
    <n v="2"/>
    <n v="1"/>
    <s v="ACETAMINOFEN - NAPROXENO - CAFEINA 250 mg - 220 mg - 65 mg"/>
    <s v="TAB"/>
    <s v="250 mg - 220 mg - 65 mg"/>
    <m/>
    <n v="12"/>
    <s v="1756.00"/>
    <n v="21072"/>
    <s v="0.00"/>
    <n v="0"/>
    <n v="0"/>
    <n v="21072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76450"/>
    <s v="X RAY DOL GENOMMA LAB TABLETAS CAJA"/>
    <n v="53131233"/>
    <s v="ISABEL CRISTINA HORTUA OSPINA"/>
    <x v="165"/>
    <x v="2"/>
  </r>
  <r>
    <x v="165"/>
    <x v="2"/>
    <n v="2"/>
    <n v="1"/>
    <s v="890.303.208-5"/>
    <s v="CC"/>
    <n v="31272512"/>
    <s v="Contributivo"/>
    <s v="19934541-01"/>
    <n v="1058825"/>
    <n v="1"/>
    <n v="1"/>
    <s v="CARBOXIMETILCELULOSA SODICA 5 mg/mL (0.5 %)"/>
    <s v="SOL OFT"/>
    <s v="5 mg/mL (0.5 %)"/>
    <m/>
    <n v="2"/>
    <s v="5250.00"/>
    <n v="10500"/>
    <s v="0.00"/>
    <n v="0"/>
    <n v="0"/>
    <n v="1050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47626"/>
    <s v="FREEGEN 15ML SOL OFT"/>
    <n v="53131233"/>
    <s v="ISABEL CRISTINA HORTUA OSPINA"/>
    <x v="165"/>
    <x v="2"/>
  </r>
  <r>
    <x v="165"/>
    <x v="2"/>
    <n v="2"/>
    <n v="1"/>
    <s v="890.303.208-5"/>
    <s v="CC"/>
    <n v="31272512"/>
    <s v="Contributivo"/>
    <s v="20037932-03"/>
    <n v="1058825"/>
    <n v="2"/>
    <n v="1"/>
    <s v="ROSUVASTATINA - EZETIMIBA 20 mg - 10 mg"/>
    <s v="TAB"/>
    <s v="20 mg - 10 mg"/>
    <m/>
    <n v="60"/>
    <s v="13684.00"/>
    <n v="821040"/>
    <s v="0.00"/>
    <n v="0"/>
    <n v="0"/>
    <n v="82104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39041"/>
    <s v="ROSUVAX E 1020 GARMISCH TABLETAS RECUBI CAJA"/>
    <n v="53131233"/>
    <s v="ISABEL CRISTINA HORTUA OSPINA"/>
    <x v="165"/>
    <x v="2"/>
  </r>
  <r>
    <x v="165"/>
    <x v="2"/>
    <n v="2"/>
    <n v="1"/>
    <s v="890.303.208-5"/>
    <s v="CC"/>
    <n v="31272512"/>
    <s v="Contributivo"/>
    <s v="00036123-04"/>
    <n v="1058825"/>
    <n v="0"/>
    <n v="1"/>
    <s v="ENALAPRIL 20 mg"/>
    <s v="TAB"/>
    <s v="20 mg"/>
    <m/>
    <n v="60"/>
    <s v="160.00"/>
    <n v="9600"/>
    <s v="0.00"/>
    <n v="0"/>
    <n v="0"/>
    <n v="960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97000"/>
    <s v="ENALAPRIL 20 MG TECNOQUI INT TABLETA 20MG CADA UN"/>
    <n v="53131233"/>
    <s v="ISABEL CRISTINA HORTUA OSPINA"/>
    <x v="165"/>
    <x v="2"/>
  </r>
  <r>
    <x v="165"/>
    <x v="2"/>
    <n v="2"/>
    <n v="1"/>
    <s v="890.303.208-5"/>
    <s v="CC"/>
    <n v="31272512"/>
    <s v="Contributivo"/>
    <s v="19933626-02"/>
    <n v="1058825"/>
    <n v="1"/>
    <n v="1"/>
    <s v="ACIDO POLIACRILICO (CARBOMERO) 2 mg/10 g"/>
    <s v="GELOFT"/>
    <s v="2 mg/10 g"/>
    <m/>
    <n v="2"/>
    <s v="23850.00"/>
    <n v="47700"/>
    <s v="0.00"/>
    <n v="0"/>
    <n v="0"/>
    <n v="4770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89242"/>
    <s v="ACRYLARM 2MG10GR GEL OFTALMICO"/>
    <n v="53131233"/>
    <s v="ISABEL CRISTINA HORTUA OSPINA"/>
    <x v="165"/>
    <x v="2"/>
  </r>
  <r>
    <x v="165"/>
    <x v="2"/>
    <n v="2"/>
    <n v="1"/>
    <s v="890.303.208-5"/>
    <s v="CC"/>
    <n v="31272512"/>
    <s v="Contributivo"/>
    <s v="20149680-01"/>
    <n v="1058825"/>
    <n v="2"/>
    <n v="1"/>
    <s v="VITAMINA D3 (COLECALCIFEROL) 7000 U.I."/>
    <s v="TAB"/>
    <s v="7000 U.I."/>
    <m/>
    <n v="16"/>
    <s v="11805.00"/>
    <n v="188880"/>
    <s v="0.00"/>
    <n v="0"/>
    <n v="0"/>
    <n v="188880"/>
    <d v="2025-11-24T00:00:00"/>
    <s v="A"/>
    <d v="2025-11-24T00:00:00"/>
    <s v="I10X"/>
    <n v="1151959367"/>
    <s v="JUAN DAVID DIAZ RENDON"/>
    <s v="MEDICO GENERAL"/>
    <s v="SENA-EVENTO"/>
    <x v="1"/>
    <n v="11012"/>
    <n v="42324"/>
    <x v="165"/>
    <x v="1"/>
    <s v="OLGA BERTHA"/>
    <s v="ESTRADA BARINDI"/>
    <n v="298942"/>
    <s v="FARMA D 7000 UI FARMA D COLOMB CAP 7000 UI CAJAX8"/>
    <n v="53131233"/>
    <s v="ISABEL CRISTINA HORTUA OSPINA"/>
    <x v="165"/>
    <x v="2"/>
  </r>
  <r>
    <x v="166"/>
    <x v="2"/>
    <n v="2"/>
    <n v="1"/>
    <s v="890.303.208-5"/>
    <s v="CC"/>
    <n v="31275034"/>
    <s v="Contributivo"/>
    <n v="888079"/>
    <n v="1043825"/>
    <n v="8"/>
    <n v="1"/>
    <s v="EN CASA MAS SEGURO NA"/>
    <s v="NA"/>
    <s v="NA"/>
    <m/>
    <n v="1"/>
    <s v="6630.00"/>
    <n v="5571"/>
    <s v="19.00"/>
    <n v="1059"/>
    <n v="0"/>
    <n v="6630"/>
    <d v="2025-11-24T00:00:00"/>
    <s v="A"/>
    <d v="2025-11-24T00:00:00"/>
    <s v="M810"/>
    <n v="91256338"/>
    <s v="ANDRES MAURICIO JACOME"/>
    <s v="MEDICINA GENERAL"/>
    <s v="SENA-EVENTO"/>
    <x v="1"/>
    <n v="11012"/>
    <n v="42325"/>
    <x v="166"/>
    <x v="1"/>
    <s v="LUCILA FANNY"/>
    <s v="GUIDO DE BETANC"/>
    <n v="888079"/>
    <s v="SERVICIO D0MICILIO"/>
    <n v="31308162"/>
    <s v="MIRIAM YUDNERY BARRIOS"/>
    <x v="166"/>
    <x v="2"/>
  </r>
  <r>
    <x v="166"/>
    <x v="2"/>
    <n v="2"/>
    <n v="1"/>
    <s v="890.303.208-5"/>
    <s v="CC"/>
    <n v="31275034"/>
    <s v="Contributivo"/>
    <s v="19940656-07"/>
    <n v="10438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24T00:00:00"/>
    <s v="A"/>
    <d v="2025-11-24T00:00:00"/>
    <s v="M810"/>
    <n v="91256338"/>
    <s v="ANDRES MAURICIO JACOME"/>
    <s v="MEDICINA GENERAL"/>
    <s v="SENA-EVENTO"/>
    <x v="1"/>
    <n v="11012"/>
    <n v="42325"/>
    <x v="166"/>
    <x v="1"/>
    <s v="LUCILA FANNY"/>
    <s v="GUIDO DE BETANC"/>
    <n v="154996"/>
    <s v="BIOCALCIUM D POLVO SUSPENS ORAL"/>
    <n v="31308162"/>
    <s v="MIRIAM YUDNERY BARRIOS"/>
    <x v="166"/>
    <x v="2"/>
  </r>
  <r>
    <x v="166"/>
    <x v="2"/>
    <n v="2"/>
    <n v="1"/>
    <s v="890.303.208-5"/>
    <s v="CC"/>
    <n v="31275034"/>
    <s v="Contributivo"/>
    <s v="19941419-02"/>
    <n v="1043825"/>
    <n v="1"/>
    <n v="1"/>
    <s v="TERIPARATIDA 750 mcg/3 mL (250 mcg/mL)"/>
    <s v="SOL INY"/>
    <s v="750 mcg/3 mL (250 mcg/mL)"/>
    <m/>
    <n v="1"/>
    <s v="1065000.00"/>
    <n v="1065000"/>
    <s v="0.00"/>
    <n v="0"/>
    <n v="0"/>
    <n v="1065000"/>
    <d v="2025-11-24T00:00:00"/>
    <s v="A"/>
    <d v="2025-11-24T00:00:00"/>
    <s v="M810"/>
    <n v="91256338"/>
    <s v="ANDRES MAURICIO JACOME"/>
    <s v="MEDICINA GENERAL"/>
    <s v="SENA-EVENTO"/>
    <x v="1"/>
    <n v="11012"/>
    <n v="42325"/>
    <x v="166"/>
    <x v="1"/>
    <s v="LUCILA FANNY"/>
    <s v="GUIDO DE BETANC"/>
    <n v="197603"/>
    <s v="FORTEO 250MCG24ML SOLUCION INYECTABL"/>
    <n v="31308162"/>
    <s v="MIRIAM YUDNERY BARRIOS"/>
    <x v="166"/>
    <x v="2"/>
  </r>
  <r>
    <x v="166"/>
    <x v="2"/>
    <n v="2"/>
    <n v="1"/>
    <s v="890.303.208-5"/>
    <s v="CC"/>
    <n v="31275034"/>
    <s v="Contributivo"/>
    <n v="174723"/>
    <n v="1043825"/>
    <n v="1"/>
    <n v="1"/>
    <s v="AGUJA PEN BD ULTRA-FINE 31G X 8 mm"/>
    <s v="NA"/>
    <s v="31G X 8 mm"/>
    <m/>
    <n v="100"/>
    <s v="1200.00"/>
    <n v="100840"/>
    <s v="19.00"/>
    <n v="19160"/>
    <n v="0"/>
    <n v="120000"/>
    <d v="2025-11-24T00:00:00"/>
    <s v="A"/>
    <d v="2025-11-24T00:00:00"/>
    <s v="M810"/>
    <n v="91256338"/>
    <s v="ANDRES MAURICIO JACOME"/>
    <s v="MEDICINA GENERAL"/>
    <s v="SENA-EVENTO"/>
    <x v="1"/>
    <n v="11012"/>
    <n v="42325"/>
    <x v="166"/>
    <x v="1"/>
    <s v="LUCILA FANNY"/>
    <s v="GUIDO DE BETANC"/>
    <n v="174723"/>
    <s v="AGUJA PARA PEN CALIBRE 31GX8MM"/>
    <n v="31308162"/>
    <s v="MIRIAM YUDNERY BARRIOS"/>
    <x v="166"/>
    <x v="2"/>
  </r>
  <r>
    <x v="167"/>
    <x v="17"/>
    <n v="2"/>
    <n v="1"/>
    <s v="890.303.208-5"/>
    <s v="CC"/>
    <n v="2655489"/>
    <s v="Contributivo"/>
    <s v="19907962-04"/>
    <n v="1057925"/>
    <n v="1"/>
    <n v="1"/>
    <s v="HIDROXICINA 25 mg"/>
    <s v="TAB"/>
    <s v="25 mg"/>
    <m/>
    <n v="60"/>
    <s v="288.00"/>
    <n v="17280"/>
    <s v="0.00"/>
    <n v="0"/>
    <n v="0"/>
    <n v="1728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26593"/>
    <s v="HIDROXICINA GENFAR TABLETA 25MG CAJA"/>
    <n v="31308162"/>
    <s v="MIRIAM YUDNERY BARRIOS"/>
    <x v="167"/>
    <x v="17"/>
  </r>
  <r>
    <x v="167"/>
    <x v="17"/>
    <n v="2"/>
    <n v="1"/>
    <s v="890.303.208-5"/>
    <s v="CC"/>
    <n v="2655489"/>
    <s v="Contributivo"/>
    <s v="20115124-01"/>
    <n v="1057925"/>
    <n v="2"/>
    <n v="1"/>
    <s v="DUTASTERIDA - TAMSULOSINA 0.5 mg - 0.4 mg"/>
    <s v="CAP"/>
    <s v="0.5 mg - 0.4 mg"/>
    <m/>
    <n v="30"/>
    <s v="2372.00"/>
    <n v="71160"/>
    <s v="0.00"/>
    <n v="0"/>
    <n v="0"/>
    <n v="7116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290371"/>
    <s v="TAMSULON DUO TECNOFARMA INT CAP 0504 MG CADA UN"/>
    <n v="31308162"/>
    <s v="MIRIAM YUDNERY BARRIOS"/>
    <x v="167"/>
    <x v="17"/>
  </r>
  <r>
    <x v="167"/>
    <x v="17"/>
    <n v="2"/>
    <n v="1"/>
    <s v="890.303.208-5"/>
    <s v="CC"/>
    <n v="2655489"/>
    <s v="Contributivo"/>
    <s v="00042216-13"/>
    <n v="1057925"/>
    <n v="0"/>
    <n v="1"/>
    <s v="FUROSEMIDA 40 mg"/>
    <s v="TAB"/>
    <s v="40 mg"/>
    <m/>
    <n v="60"/>
    <s v="56.00"/>
    <n v="3360"/>
    <s v="0.00"/>
    <n v="0"/>
    <n v="0"/>
    <n v="336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42109"/>
    <s v="FUROSEMIDA 40MG TABLETAS"/>
    <n v="31308162"/>
    <s v="MIRIAM YUDNERY BARRIOS"/>
    <x v="167"/>
    <x v="17"/>
  </r>
  <r>
    <x v="167"/>
    <x v="17"/>
    <n v="2"/>
    <n v="1"/>
    <s v="890.303.208-5"/>
    <s v="CC"/>
    <n v="2655489"/>
    <s v="Contributivo"/>
    <s v="19910346-16"/>
    <n v="10579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118128"/>
    <s v="DIOVAN HCT 160125MG TABLETAS"/>
    <n v="31308162"/>
    <s v="MIRIAM YUDNERY BARRIOS"/>
    <x v="167"/>
    <x v="17"/>
  </r>
  <r>
    <x v="167"/>
    <x v="17"/>
    <n v="2"/>
    <n v="1"/>
    <s v="890.303.208-5"/>
    <s v="CC"/>
    <n v="2655489"/>
    <s v="Contributivo"/>
    <n v="888079"/>
    <n v="1057925"/>
    <n v="8"/>
    <n v="1"/>
    <s v="EN CASA MAS SEGURO NA"/>
    <s v="NA"/>
    <s v="NA"/>
    <m/>
    <n v="1"/>
    <s v="6630.00"/>
    <n v="5571"/>
    <s v="19.00"/>
    <n v="1059"/>
    <n v="0"/>
    <n v="663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888079"/>
    <s v="SERVICIO D0MICILIO"/>
    <n v="31308162"/>
    <s v="MIRIAM YUDNERY BARRIOS"/>
    <x v="167"/>
    <x v="17"/>
  </r>
  <r>
    <x v="167"/>
    <x v="17"/>
    <n v="2"/>
    <n v="1"/>
    <s v="890.303.208-5"/>
    <s v="CC"/>
    <n v="2655489"/>
    <s v="Contributivo"/>
    <s v="20071759-09"/>
    <n v="1057925"/>
    <n v="2"/>
    <n v="1"/>
    <s v="ACETAMINOFEN - CAFEINA 500 mg -65 mg"/>
    <s v="TAB"/>
    <s v="500 mg -65 mg"/>
    <m/>
    <n v="30"/>
    <s v="2297.00"/>
    <n v="68910"/>
    <s v="0.00"/>
    <n v="0"/>
    <n v="0"/>
    <n v="6891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313839"/>
    <s v="DOLEX FORTE NF HALEON TAB 50065MG CAJA"/>
    <n v="31308162"/>
    <s v="MIRIAM YUDNERY BARRIOS"/>
    <x v="167"/>
    <x v="17"/>
  </r>
  <r>
    <x v="167"/>
    <x v="17"/>
    <n v="2"/>
    <n v="1"/>
    <s v="890.303.208-5"/>
    <s v="CC"/>
    <n v="2655489"/>
    <s v="Contributivo"/>
    <s v="01983281-03"/>
    <n v="1057925"/>
    <n v="0"/>
    <n v="1"/>
    <s v="ACIDO ACETILSALICILICO 100 mg"/>
    <s v="TLR"/>
    <s v="100 mg"/>
    <m/>
    <n v="30"/>
    <s v="2322.00"/>
    <n v="69660"/>
    <s v="0.00"/>
    <n v="0"/>
    <n v="0"/>
    <n v="69660"/>
    <d v="2025-11-24T00:00:00"/>
    <s v="A"/>
    <d v="2025-11-24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118102"/>
    <s v="CARDIOASPIR 100MG TABLETA"/>
    <n v="31308162"/>
    <s v="MIRIAM YUDNERY BARRIOS"/>
    <x v="167"/>
    <x v="17"/>
  </r>
  <r>
    <x v="167"/>
    <x v="17"/>
    <n v="2"/>
    <n v="1"/>
    <s v="890.303.208-5"/>
    <s v="CC"/>
    <n v="2655489"/>
    <s v="Contributivo"/>
    <s v="19915412-03"/>
    <n v="1057925"/>
    <n v="1"/>
    <n v="1"/>
    <s v="ESOMEPRAZOL 40 mg"/>
    <s v="TAB"/>
    <s v="40 mg"/>
    <m/>
    <n v="28"/>
    <s v="10556.00"/>
    <n v="295568"/>
    <s v="0.00"/>
    <n v="0"/>
    <n v="0"/>
    <n v="295568"/>
    <d v="2025-11-25T00:00:00"/>
    <s v="A"/>
    <d v="2025-11-25T00:00:00"/>
    <s v="I10X"/>
    <n v="1151959367"/>
    <s v="JUAN DAVID DIAZ RENDON"/>
    <s v="MEDICO GENERAL"/>
    <s v="SENA-EVENTO"/>
    <x v="1"/>
    <n v="11012"/>
    <n v="42326"/>
    <x v="167"/>
    <x v="1"/>
    <s v="LUIS EVELIO"/>
    <s v="GOMEZ SALAZAR"/>
    <n v="181444"/>
    <s v="NEXIUM MUPS 40MG TABLETAS"/>
    <n v="31308162"/>
    <s v="MIRIAM YUDNERY BARRIOS"/>
    <x v="167"/>
    <x v="17"/>
  </r>
  <r>
    <x v="168"/>
    <x v="2"/>
    <n v="2"/>
    <n v="1"/>
    <s v="890.303.208-5"/>
    <s v="CC"/>
    <n v="38950231"/>
    <s v="Contributivo"/>
    <s v="00034016-02"/>
    <n v="1055225"/>
    <n v="0"/>
    <n v="1"/>
    <s v="BISOPROLOL 5 mg"/>
    <s v="TAB"/>
    <s v="5 mg"/>
    <m/>
    <n v="30"/>
    <s v="701.00"/>
    <n v="21030"/>
    <s v="0.00"/>
    <n v="0"/>
    <n v="0"/>
    <n v="2103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175713"/>
    <s v="CONCOR 5MG TABLETAS"/>
    <n v="1006181588"/>
    <s v="DAYANA CAICEDO RODRIGUEZ"/>
    <x v="168"/>
    <x v="2"/>
  </r>
  <r>
    <x v="168"/>
    <x v="2"/>
    <n v="2"/>
    <n v="1"/>
    <s v="890.303.208-5"/>
    <s v="CC"/>
    <n v="38950231"/>
    <s v="Contributivo"/>
    <s v="20110698-03"/>
    <n v="10552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302928"/>
    <s v="DAFLON 1000 MG SERVIER TABLETA RECUBIE CAJA"/>
    <n v="1006181588"/>
    <s v="DAYANA CAICEDO RODRIGUEZ"/>
    <x v="168"/>
    <x v="2"/>
  </r>
  <r>
    <x v="168"/>
    <x v="2"/>
    <n v="2"/>
    <n v="1"/>
    <s v="890.303.208-5"/>
    <s v="CC"/>
    <n v="38950231"/>
    <s v="Contributivo"/>
    <s v="20104380-03"/>
    <n v="1055225"/>
    <n v="2"/>
    <n v="1"/>
    <s v="ACIDO TIOCTICO (ACIDO ALFA LIPOICO) 600 mg"/>
    <s v="TAB"/>
    <s v="600 mg"/>
    <m/>
    <n v="30"/>
    <s v="4470.00"/>
    <n v="134100"/>
    <s v="0.00"/>
    <n v="0"/>
    <n v="0"/>
    <n v="13410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74735"/>
    <s v="LIPOTIC 600MG  TABLETA RECUBIESA"/>
    <n v="1006181588"/>
    <s v="DAYANA CAICEDO RODRIGUEZ"/>
    <x v="168"/>
    <x v="2"/>
  </r>
  <r>
    <x v="168"/>
    <x v="2"/>
    <n v="2"/>
    <n v="1"/>
    <s v="890.303.208-5"/>
    <s v="CC"/>
    <n v="38950231"/>
    <s v="Contributivo"/>
    <s v="20149680-01"/>
    <n v="1055225"/>
    <n v="2"/>
    <n v="1"/>
    <s v="VITAMINA D3 (COLECALCIFEROL) 7000 U.I."/>
    <s v="TAB"/>
    <s v="7000 U.I."/>
    <m/>
    <n v="8"/>
    <s v="11805.00"/>
    <n v="94440"/>
    <s v="0.00"/>
    <n v="0"/>
    <n v="0"/>
    <n v="9444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98942"/>
    <s v="FARMA D 7000 UI FARMA D COLOMB CAP 7000 UI CAJAX8"/>
    <n v="1006181588"/>
    <s v="DAYANA CAICEDO RODRIGUEZ"/>
    <x v="168"/>
    <x v="2"/>
  </r>
  <r>
    <x v="168"/>
    <x v="2"/>
    <n v="2"/>
    <n v="1"/>
    <s v="890.303.208-5"/>
    <s v="CC"/>
    <n v="38950231"/>
    <s v="Contributivo"/>
    <s v="00042216-13"/>
    <n v="1055225"/>
    <n v="0"/>
    <n v="1"/>
    <s v="FUROSEMIDA 40 mg"/>
    <s v="TAB"/>
    <s v="40 mg"/>
    <m/>
    <n v="30"/>
    <s v="56.00"/>
    <n v="1680"/>
    <s v="0.00"/>
    <n v="0"/>
    <n v="0"/>
    <n v="168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42109"/>
    <s v="FUROSEMIDA 40MG TABLETAS"/>
    <n v="1006181588"/>
    <s v="DAYANA CAICEDO RODRIGUEZ"/>
    <x v="168"/>
    <x v="2"/>
  </r>
  <r>
    <x v="168"/>
    <x v="2"/>
    <n v="2"/>
    <n v="1"/>
    <s v="890.303.208-5"/>
    <s v="CC"/>
    <n v="38950231"/>
    <s v="Contributivo"/>
    <s v="20073367-03"/>
    <n v="1055225"/>
    <n v="2"/>
    <n v="1"/>
    <s v="EMPAGLIFLOZINA 10"/>
    <s v="TAB"/>
    <n v="10"/>
    <m/>
    <n v="30"/>
    <s v="3696.00"/>
    <n v="110880"/>
    <s v="0.00"/>
    <n v="0"/>
    <n v="0"/>
    <n v="11088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51865"/>
    <s v="JARDIANCE 1O MG TABLETA"/>
    <n v="1006181588"/>
    <s v="DAYANA CAICEDO RODRIGUEZ"/>
    <x v="168"/>
    <x v="2"/>
  </r>
  <r>
    <x v="168"/>
    <x v="2"/>
    <n v="2"/>
    <n v="1"/>
    <s v="890.303.208-5"/>
    <s v="CC"/>
    <n v="38950231"/>
    <s v="Contributivo"/>
    <n v="888079"/>
    <n v="1055225"/>
    <n v="8"/>
    <n v="1"/>
    <s v="EN CASA MAS SEGURO NA"/>
    <s v="NA"/>
    <s v="NA"/>
    <m/>
    <n v="1"/>
    <s v="6630.00"/>
    <n v="5571"/>
    <s v="19.00"/>
    <n v="1059"/>
    <n v="0"/>
    <n v="663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888079"/>
    <s v="SERVICIO D0MICILIO"/>
    <n v="1006181588"/>
    <s v="DAYANA CAICEDO RODRIGUEZ"/>
    <x v="168"/>
    <x v="2"/>
  </r>
  <r>
    <x v="168"/>
    <x v="2"/>
    <n v="2"/>
    <n v="1"/>
    <s v="890.303.208-5"/>
    <s v="CC"/>
    <n v="38950231"/>
    <s v="Contributivo"/>
    <s v="20041089-01"/>
    <n v="1055225"/>
    <n v="2"/>
    <n v="1"/>
    <s v="BIFONAZOL 1 %"/>
    <s v="CRE TOP"/>
    <n v="0.01"/>
    <m/>
    <n v="1"/>
    <s v="33527.00"/>
    <n v="33527"/>
    <s v="0.00"/>
    <n v="0"/>
    <n v="0"/>
    <n v="33527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27056"/>
    <s v="UNESIA 1 CREMA TOPICA"/>
    <n v="1006181588"/>
    <s v="DAYANA CAICEDO RODRIGUEZ"/>
    <x v="168"/>
    <x v="2"/>
  </r>
  <r>
    <x v="168"/>
    <x v="2"/>
    <n v="2"/>
    <n v="1"/>
    <s v="890.303.208-5"/>
    <s v="CC"/>
    <n v="38950231"/>
    <s v="Contributivo"/>
    <s v="20138398-05"/>
    <n v="1055225"/>
    <n v="2"/>
    <n v="1"/>
    <s v="ACETAMINOFEN 500 mg"/>
    <s v="TAB"/>
    <s v="500 mg"/>
    <m/>
    <n v="30"/>
    <s v="782.00"/>
    <n v="23460"/>
    <s v="0.00"/>
    <n v="0"/>
    <n v="0"/>
    <n v="2346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316305"/>
    <s v="DOLEX AVANZADO HALEON 500MG TABLETA BLISTER"/>
    <n v="1006181588"/>
    <s v="DAYANA CAICEDO RODRIGUEZ"/>
    <x v="168"/>
    <x v="2"/>
  </r>
  <r>
    <x v="168"/>
    <x v="2"/>
    <n v="2"/>
    <n v="1"/>
    <s v="890.303.208-5"/>
    <s v="CC"/>
    <n v="38950231"/>
    <s v="Contributivo"/>
    <s v="19934541-01"/>
    <n v="10552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47626"/>
    <s v="FREEGEN 15ML SOL OFT"/>
    <n v="1006181588"/>
    <s v="DAYANA CAICEDO RODRIGUEZ"/>
    <x v="168"/>
    <x v="2"/>
  </r>
  <r>
    <x v="168"/>
    <x v="2"/>
    <n v="2"/>
    <n v="1"/>
    <s v="890.303.208-5"/>
    <s v="CC"/>
    <n v="38950231"/>
    <s v="Contributivo"/>
    <s v="20039359-03"/>
    <n v="1055225"/>
    <n v="2"/>
    <n v="1"/>
    <s v="VALSARTAN 80 mg"/>
    <s v="TAB"/>
    <s v="80 mg"/>
    <m/>
    <n v="56"/>
    <s v="693.00"/>
    <n v="38808"/>
    <s v="0.00"/>
    <n v="0"/>
    <n v="0"/>
    <n v="38808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196591"/>
    <s v="DIOVAN 80MG TABLETAS"/>
    <n v="1006181588"/>
    <s v="DAYANA CAICEDO RODRIGUEZ"/>
    <x v="168"/>
    <x v="2"/>
  </r>
  <r>
    <x v="168"/>
    <x v="2"/>
    <n v="2"/>
    <n v="1"/>
    <s v="890.303.208-5"/>
    <s v="CC"/>
    <n v="38950231"/>
    <s v="Contributivo"/>
    <s v="20037932-03"/>
    <n v="10552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4T00:00:00"/>
    <s v="A"/>
    <d v="2025-11-24T00:00:00"/>
    <s v="I10X"/>
    <n v="1151959367"/>
    <s v="JUAN DAVID DIAZ RENDON"/>
    <s v="MEDICO GENERAL"/>
    <s v="SENA-EVENTO"/>
    <x v="1"/>
    <n v="11012"/>
    <n v="42327"/>
    <x v="168"/>
    <x v="1"/>
    <s v="OFELIA"/>
    <s v="REYES VASQUEZ"/>
    <n v="239041"/>
    <s v="ROSUVAX E 1020 GARMISCH TABLETAS RECUBI CAJA"/>
    <n v="1006181588"/>
    <s v="DAYANA CAICEDO RODRIGUEZ"/>
    <x v="168"/>
    <x v="2"/>
  </r>
  <r>
    <x v="169"/>
    <x v="2"/>
    <n v="2"/>
    <n v="1"/>
    <s v="890.303.208-5"/>
    <s v="CC"/>
    <n v="31259485"/>
    <s v="Contributivo"/>
    <s v="19998393-02"/>
    <n v="1049025"/>
    <n v="1"/>
    <n v="1"/>
    <s v="VILDAGLIPTINA - METFORMINA 50 mg - 850 mg"/>
    <s v="TAB"/>
    <s v="50 mg - 850 mg"/>
    <m/>
    <n v="28"/>
    <s v="2011.00"/>
    <n v="56308"/>
    <s v="0.00"/>
    <n v="0"/>
    <n v="0"/>
    <n v="56308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275032"/>
    <s v="GALVUS MET TAB REC 50850M"/>
    <n v="1006181588"/>
    <s v="DAYANA CAICEDO RODRIGUEZ"/>
    <x v="169"/>
    <x v="2"/>
  </r>
  <r>
    <x v="169"/>
    <x v="2"/>
    <n v="2"/>
    <n v="1"/>
    <s v="890.303.208-5"/>
    <s v="CC"/>
    <n v="31259485"/>
    <s v="Contributivo"/>
    <s v="20016428-01"/>
    <n v="1049025"/>
    <n v="2"/>
    <n v="1"/>
    <s v="ROSUVASTATINA 10 mg"/>
    <s v="TAB"/>
    <s v="10 mg"/>
    <m/>
    <n v="28"/>
    <s v="215.00"/>
    <n v="6020"/>
    <s v="0.00"/>
    <n v="0"/>
    <n v="0"/>
    <n v="602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237492"/>
    <s v="ROSUVASTATINA 10MG TAB RECUBIERTAS"/>
    <n v="1006181588"/>
    <s v="DAYANA CAICEDO RODRIGUEZ"/>
    <x v="169"/>
    <x v="2"/>
  </r>
  <r>
    <x v="169"/>
    <x v="2"/>
    <n v="2"/>
    <n v="1"/>
    <s v="890.303.208-5"/>
    <s v="CC"/>
    <n v="31259485"/>
    <s v="Contributivo"/>
    <s v="20027038-03"/>
    <n v="10490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238602"/>
    <s v="GAVISCON DOBLE ACCION SUSPENSION ORAL"/>
    <n v="1006181588"/>
    <s v="DAYANA CAICEDO RODRIGUEZ"/>
    <x v="169"/>
    <x v="2"/>
  </r>
  <r>
    <x v="169"/>
    <x v="2"/>
    <n v="2"/>
    <n v="1"/>
    <s v="890.303.208-5"/>
    <s v="CC"/>
    <n v="31259485"/>
    <s v="Contributivo"/>
    <s v="20028918-05"/>
    <n v="1049025"/>
    <n v="2"/>
    <n v="1"/>
    <s v="PREGABALINA 25 mg"/>
    <s v="CAP"/>
    <s v="25 mg"/>
    <m/>
    <n v="30"/>
    <s v="555.00"/>
    <n v="16650"/>
    <s v="0.00"/>
    <n v="0"/>
    <n v="0"/>
    <n v="1665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236949"/>
    <s v="LYRICA 25MG CAPSULAS"/>
    <n v="1006181588"/>
    <s v="DAYANA CAICEDO RODRIGUEZ"/>
    <x v="169"/>
    <x v="2"/>
  </r>
  <r>
    <x v="169"/>
    <x v="2"/>
    <n v="2"/>
    <n v="1"/>
    <s v="890.303.208-5"/>
    <s v="CC"/>
    <n v="31259485"/>
    <s v="Contributivo"/>
    <s v="20039359-03"/>
    <n v="1049025"/>
    <n v="2"/>
    <n v="1"/>
    <s v="VALSARTAN 80 mg"/>
    <s v="TAB"/>
    <s v="80 mg"/>
    <m/>
    <n v="28"/>
    <s v="693.00"/>
    <n v="19404"/>
    <s v="0.00"/>
    <n v="0"/>
    <n v="0"/>
    <n v="19404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196591"/>
    <s v="DIOVAN 80MG TABLETAS"/>
    <n v="1006181588"/>
    <s v="DAYANA CAICEDO RODRIGUEZ"/>
    <x v="169"/>
    <x v="2"/>
  </r>
  <r>
    <x v="169"/>
    <x v="2"/>
    <n v="2"/>
    <n v="1"/>
    <s v="890.303.208-5"/>
    <s v="CC"/>
    <n v="31259485"/>
    <s v="Contributivo"/>
    <n v="888079"/>
    <n v="1049025"/>
    <n v="8"/>
    <n v="1"/>
    <s v="EN CASA MAS SEGURO NA"/>
    <s v="NA"/>
    <s v="NA"/>
    <m/>
    <n v="1"/>
    <s v="6630.00"/>
    <n v="5571"/>
    <s v="19.00"/>
    <n v="1059"/>
    <n v="0"/>
    <n v="663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888079"/>
    <s v="SERVICIO D0MICILIO"/>
    <n v="1006181588"/>
    <s v="DAYANA CAICEDO RODRIGUEZ"/>
    <x v="169"/>
    <x v="2"/>
  </r>
  <r>
    <x v="169"/>
    <x v="2"/>
    <n v="2"/>
    <n v="1"/>
    <s v="890.303.208-5"/>
    <s v="CC"/>
    <n v="31259485"/>
    <s v="Contributivo"/>
    <s v="19940656-07"/>
    <n v="10490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118777"/>
    <s v="BIOCALCIUM D POLVO SUSP ORAL"/>
    <n v="1006181588"/>
    <s v="DAYANA CAICEDO RODRIGUEZ"/>
    <x v="169"/>
    <x v="2"/>
  </r>
  <r>
    <x v="169"/>
    <x v="2"/>
    <n v="2"/>
    <n v="1"/>
    <s v="890.303.208-5"/>
    <s v="CC"/>
    <n v="31259485"/>
    <s v="Contributivo"/>
    <s v="20104115-04"/>
    <n v="1049025"/>
    <n v="2"/>
    <n v="1"/>
    <s v="VITAMINA D3 (COLECALCIFEROL) 700"/>
    <s v="TAB"/>
    <n v="700"/>
    <m/>
    <n v="8"/>
    <s v="1191.00"/>
    <n v="9528"/>
    <s v="0.00"/>
    <n v="0"/>
    <n v="0"/>
    <n v="9528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275046"/>
    <s v="DEFEROL 7000UI CAPSULA BLANDA"/>
    <n v="1006181588"/>
    <s v="DAYANA CAICEDO RODRIGUEZ"/>
    <x v="169"/>
    <x v="2"/>
  </r>
  <r>
    <x v="169"/>
    <x v="2"/>
    <n v="2"/>
    <n v="1"/>
    <s v="890.303.208-5"/>
    <s v="CC"/>
    <n v="31259485"/>
    <s v="Contributivo"/>
    <s v="00213259-01"/>
    <n v="1049025"/>
    <n v="0"/>
    <n v="1"/>
    <s v="VITAMINA B1 (TIAMINA) - VITAMINA B6 (PIRIDOXINA) - VITAMINA  100 mg - 50 mg - 10 mcg"/>
    <s v="SOL INY"/>
    <s v="100 mg - 50 mg - 10 mcg"/>
    <m/>
    <n v="1"/>
    <s v="50697.00"/>
    <n v="50697"/>
    <s v="0.00"/>
    <n v="0"/>
    <n v="0"/>
    <n v="50697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62749"/>
    <s v="BEDOYECTA TRI 1 SOLUCION INYECT"/>
    <n v="1006181588"/>
    <s v="DAYANA CAICEDO RODRIGUEZ"/>
    <x v="169"/>
    <x v="2"/>
  </r>
  <r>
    <x v="169"/>
    <x v="2"/>
    <n v="2"/>
    <n v="1"/>
    <s v="890.303.208-5"/>
    <s v="CC"/>
    <n v="31259485"/>
    <s v="Contributivo"/>
    <s v="20138398-05"/>
    <n v="1049025"/>
    <n v="2"/>
    <n v="1"/>
    <s v="ACETAMINOFEN 500 mg"/>
    <s v="TAB"/>
    <s v="500 mg"/>
    <m/>
    <n v="30"/>
    <s v="782.00"/>
    <n v="23460"/>
    <s v="0.00"/>
    <n v="0"/>
    <n v="0"/>
    <n v="23460"/>
    <d v="2025-11-24T00:00:00"/>
    <s v="A"/>
    <d v="2025-11-24T00:00:00"/>
    <s v="M810"/>
    <n v="91256338"/>
    <s v="ANDRES MAURICIO JACOME"/>
    <s v="MEDICINA GENERAL"/>
    <s v="SENA-EVENTO"/>
    <x v="1"/>
    <n v="11012"/>
    <n v="42328"/>
    <x v="169"/>
    <x v="1"/>
    <s v="MARIA ELENA"/>
    <s v="URREGO DE JIMEN"/>
    <n v="316305"/>
    <s v="DOLEX AVANZADO HALEON 500MG TABLETA BLISTER"/>
    <n v="1006181588"/>
    <s v="DAYANA CAICEDO RODRIGUEZ"/>
    <x v="169"/>
    <x v="2"/>
  </r>
  <r>
    <x v="170"/>
    <x v="2"/>
    <n v="2"/>
    <n v="1"/>
    <s v="890.303.208-5"/>
    <s v="CC"/>
    <n v="31191385"/>
    <s v="Contributivo"/>
    <s v="01983607-01"/>
    <n v="1053625"/>
    <n v="0"/>
    <n v="1"/>
    <s v="VITAMINA E (ALFA TOCOFEROL) 400 mg (400 U.I.) "/>
    <s v="CAP"/>
    <s v="400 mg (400 U.I.) "/>
    <m/>
    <n v="30"/>
    <s v="235.00"/>
    <n v="7050"/>
    <s v="0.00"/>
    <n v="0"/>
    <n v="0"/>
    <n v="7050"/>
    <d v="2025-11-24T00:00:00"/>
    <s v="A"/>
    <d v="2025-11-24T00:00:00"/>
    <s v="I872"/>
    <n v="91256338"/>
    <s v="ANDRES MAURICIO JACOME"/>
    <s v="MEDICINA GENERAL"/>
    <s v="SENA-EVENTO"/>
    <x v="1"/>
    <n v="11012"/>
    <n v="42329"/>
    <x v="170"/>
    <x v="1"/>
    <s v="ALMA LUZ"/>
    <s v="GONZALEZ GALLEG"/>
    <n v="161301"/>
    <s v="AQUASOL E 400UI CAPSULAS"/>
    <n v="1006181588"/>
    <s v="DAYANA CAICEDO RODRIGUEZ"/>
    <x v="170"/>
    <x v="2"/>
  </r>
  <r>
    <x v="170"/>
    <x v="2"/>
    <n v="2"/>
    <n v="1"/>
    <s v="890.303.208-5"/>
    <s v="CC"/>
    <n v="31191385"/>
    <s v="Contributivo"/>
    <s v="19989500-05"/>
    <n v="10536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24T00:00:00"/>
    <s v="A"/>
    <d v="2025-11-24T00:00:00"/>
    <s v="I872"/>
    <n v="91256338"/>
    <s v="ANDRES MAURICIO JACOME"/>
    <s v="MEDICINA GENERAL"/>
    <s v="SENA-EVENTO"/>
    <x v="1"/>
    <n v="11012"/>
    <n v="42329"/>
    <x v="170"/>
    <x v="1"/>
    <s v="ALMA LUZ"/>
    <s v="GONZALEZ GALLEG"/>
    <n v="210753"/>
    <s v="CITRAGEL CAPSULAS"/>
    <n v="1006181588"/>
    <s v="DAYANA CAICEDO RODRIGUEZ"/>
    <x v="170"/>
    <x v="2"/>
  </r>
  <r>
    <x v="170"/>
    <x v="2"/>
    <n v="2"/>
    <n v="1"/>
    <s v="890.303.208-5"/>
    <s v="CC"/>
    <n v="31191385"/>
    <s v="Contributivo"/>
    <s v="19937946-18"/>
    <n v="1053625"/>
    <n v="1"/>
    <n v="1"/>
    <s v="DORZOLAMIDA - TIMOLOL 20 mg/mL - 5 mg/mL"/>
    <s v="SOL OFT"/>
    <s v="20 mg/mL - 5 mg/mL"/>
    <m/>
    <n v="1"/>
    <s v="11399.00"/>
    <n v="11399"/>
    <s v="0.00"/>
    <n v="0"/>
    <n v="0"/>
    <n v="11399"/>
    <d v="2025-11-24T00:00:00"/>
    <s v="A"/>
    <d v="2025-11-24T00:00:00"/>
    <s v="I872"/>
    <n v="91256338"/>
    <s v="ANDRES MAURICIO JACOME"/>
    <s v="MEDICINA GENERAL"/>
    <s v="SENA-EVENTO"/>
    <x v="1"/>
    <n v="11012"/>
    <n v="42329"/>
    <x v="170"/>
    <x v="1"/>
    <s v="ALMA LUZ"/>
    <s v="GONZALEZ GALLEG"/>
    <n v="163246"/>
    <s v="DORZOPT SOLUCION OFTALMICA"/>
    <n v="1006181588"/>
    <s v="DAYANA CAICEDO RODRIGUEZ"/>
    <x v="170"/>
    <x v="2"/>
  </r>
  <r>
    <x v="170"/>
    <x v="2"/>
    <n v="2"/>
    <n v="1"/>
    <s v="890.303.208-5"/>
    <s v="CC"/>
    <n v="31191385"/>
    <s v="Contributivo"/>
    <s v="20110698-03"/>
    <n v="10536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4T00:00:00"/>
    <s v="A"/>
    <d v="2025-11-24T00:00:00"/>
    <s v="I872"/>
    <n v="91256338"/>
    <s v="ANDRES MAURICIO JACOME"/>
    <s v="MEDICINA GENERAL"/>
    <s v="SENA-EVENTO"/>
    <x v="1"/>
    <n v="11012"/>
    <n v="42329"/>
    <x v="170"/>
    <x v="1"/>
    <s v="ALMA LUZ"/>
    <s v="GONZALEZ GALLEG"/>
    <n v="302928"/>
    <s v="DAFLON 1000 MG SERVIER TABLETA RECUBIE CAJA"/>
    <n v="1006181588"/>
    <s v="DAYANA CAICEDO RODRIGUEZ"/>
    <x v="170"/>
    <x v="2"/>
  </r>
  <r>
    <x v="170"/>
    <x v="2"/>
    <n v="2"/>
    <n v="1"/>
    <s v="890.303.208-5"/>
    <s v="CC"/>
    <n v="31191385"/>
    <s v="Contributivo"/>
    <n v="888079"/>
    <n v="1053625"/>
    <n v="8"/>
    <n v="1"/>
    <s v="EN CASA MAS SEGURO NA"/>
    <s v="NA"/>
    <s v="NA"/>
    <m/>
    <n v="1"/>
    <s v="6630.00"/>
    <n v="5571"/>
    <s v="19.00"/>
    <n v="1059"/>
    <n v="0"/>
    <n v="6630"/>
    <d v="2025-11-24T00:00:00"/>
    <s v="A"/>
    <d v="2025-11-24T00:00:00"/>
    <s v="I872"/>
    <n v="91256338"/>
    <s v="ANDRES MAURICIO JACOME"/>
    <s v="MEDICINA GENERAL"/>
    <s v="SENA-EVENTO"/>
    <x v="1"/>
    <n v="11012"/>
    <n v="42329"/>
    <x v="170"/>
    <x v="1"/>
    <s v="ALMA LUZ"/>
    <s v="GONZALEZ GALLEG"/>
    <n v="888079"/>
    <s v="SERVICIO D0MICILIO"/>
    <n v="1006181588"/>
    <s v="DAYANA CAICEDO RODRIGUEZ"/>
    <x v="170"/>
    <x v="2"/>
  </r>
  <r>
    <x v="171"/>
    <x v="2"/>
    <n v="2"/>
    <n v="1"/>
    <s v="890.303.208-5"/>
    <s v="CC"/>
    <n v="31910929"/>
    <s v="Contributivo"/>
    <s v="19977789-03"/>
    <n v="1056825"/>
    <n v="1"/>
    <n v="1"/>
    <s v="VALSARTAN - AMLODIPINO  160 mg - 5 mg"/>
    <s v="TAB"/>
    <s v="160 mg - 5 mg"/>
    <m/>
    <n v="28"/>
    <s v="1859.00"/>
    <n v="52052"/>
    <s v="0.00"/>
    <n v="0"/>
    <n v="0"/>
    <n v="52052"/>
    <d v="2025-11-24T00:00:00"/>
    <s v="A"/>
    <d v="2025-11-24T00:00:00"/>
    <s v="I10X"/>
    <n v="1143859377"/>
    <s v="BLANCA CECILIA URRUTIA MOSQUERA"/>
    <s v="MEDICO GENERAL"/>
    <s v="SENA-EVENTO"/>
    <x v="1"/>
    <n v="11012"/>
    <n v="42330"/>
    <x v="171"/>
    <x v="1"/>
    <s v="MARIA INES"/>
    <s v="URREA NINO"/>
    <n v="208462"/>
    <s v="EXFORGE 5160MG TABLETAS"/>
    <n v="1006181588"/>
    <s v="DAYANA CAICEDO RODRIGUEZ"/>
    <x v="171"/>
    <x v="2"/>
  </r>
  <r>
    <x v="171"/>
    <x v="2"/>
    <n v="2"/>
    <n v="1"/>
    <s v="890.303.208-5"/>
    <s v="CC"/>
    <n v="31910929"/>
    <s v="Contributivo"/>
    <s v="20029977-04"/>
    <n v="1056825"/>
    <n v="2"/>
    <n v="1"/>
    <s v="PROPILENGLICOL 6 mg/mL"/>
    <s v="SOL OFT"/>
    <s v="6 mg/mL"/>
    <m/>
    <n v="1"/>
    <s v="83055.00"/>
    <n v="83055"/>
    <s v="0.00"/>
    <n v="0"/>
    <n v="0"/>
    <n v="83055"/>
    <d v="2025-11-24T00:00:00"/>
    <s v="A"/>
    <d v="2025-11-24T00:00:00"/>
    <s v="I10X"/>
    <n v="1143859377"/>
    <s v="BLANCA CECILIA URRUTIA MOSQUERA"/>
    <s v="MEDICO GENERAL"/>
    <s v="SENA-EVENTO"/>
    <x v="1"/>
    <n v="11012"/>
    <n v="42330"/>
    <x v="171"/>
    <x v="1"/>
    <s v="MARIA INES"/>
    <s v="URREA NINO"/>
    <n v="253386"/>
    <s v="SYSTANE BALANCE SOLUCION OFTALM"/>
    <n v="1006181588"/>
    <s v="DAYANA CAICEDO RODRIGUEZ"/>
    <x v="171"/>
    <x v="2"/>
  </r>
  <r>
    <x v="171"/>
    <x v="2"/>
    <n v="2"/>
    <n v="1"/>
    <s v="890.303.208-5"/>
    <s v="CC"/>
    <n v="31910929"/>
    <s v="Contributivo"/>
    <s v="20016430-01"/>
    <n v="1056825"/>
    <n v="2"/>
    <n v="1"/>
    <s v="ROSUVASTATINA 20 mg"/>
    <s v="TAB"/>
    <s v="20 mg"/>
    <m/>
    <n v="28"/>
    <s v="288.00"/>
    <n v="8064"/>
    <s v="0.00"/>
    <n v="0"/>
    <n v="0"/>
    <n v="8064"/>
    <d v="2025-11-24T00:00:00"/>
    <s v="A"/>
    <d v="2025-11-24T00:00:00"/>
    <s v="I10X"/>
    <n v="1143859377"/>
    <s v="BLANCA CECILIA URRUTIA MOSQUERA"/>
    <s v="MEDICO GENERAL"/>
    <s v="SENA-EVENTO"/>
    <x v="1"/>
    <n v="11012"/>
    <n v="42330"/>
    <x v="171"/>
    <x v="1"/>
    <s v="MARIA INES"/>
    <s v="URREA NINO"/>
    <n v="237491"/>
    <s v="ROSUVASTATI 20MG TABLETAS RECUBIERTAS"/>
    <n v="1006181588"/>
    <s v="DAYANA CAICEDO RODRIGUEZ"/>
    <x v="171"/>
    <x v="2"/>
  </r>
  <r>
    <x v="172"/>
    <x v="17"/>
    <n v="2"/>
    <n v="1"/>
    <s v="890.303.208-5"/>
    <s v="CC"/>
    <n v="34544662"/>
    <s v="Contributivo"/>
    <s v="19933626-02"/>
    <n v="1053725"/>
    <n v="1"/>
    <n v="1"/>
    <s v="ACIDO POLIACRILICO (CARBOMERO) 2 mg/10 g"/>
    <s v="GELOFT"/>
    <s v="2 mg/10 g"/>
    <m/>
    <n v="1"/>
    <s v="23850.00"/>
    <n v="23850"/>
    <s v="0.00"/>
    <n v="0"/>
    <n v="0"/>
    <n v="23850"/>
    <d v="2025-11-25T00:00:00"/>
    <s v="A"/>
    <d v="2025-11-25T00:00:00"/>
    <s v="M350"/>
    <n v="1151959367"/>
    <s v="JUAN DAVID DIAZ RENDON"/>
    <s v="MEDICO GENERAL"/>
    <s v="SENA-EVENTO"/>
    <x v="1"/>
    <n v="11012"/>
    <n v="42334"/>
    <x v="172"/>
    <x v="1"/>
    <s v="DORIS PIEDAD"/>
    <s v="BOLANOS BOLANOS"/>
    <n v="89242"/>
    <s v="ACRYLARM 2MG10GR GEL OFTALMICO"/>
    <n v="1006181588"/>
    <s v="DAYANA CAICEDO RODRIGUEZ"/>
    <x v="172"/>
    <x v="17"/>
  </r>
  <r>
    <x v="172"/>
    <x v="17"/>
    <n v="2"/>
    <n v="1"/>
    <s v="890.303.208-5"/>
    <s v="CC"/>
    <n v="34544662"/>
    <s v="Contributivo"/>
    <s v="19951790-02"/>
    <n v="1053725"/>
    <n v="1"/>
    <n v="1"/>
    <s v="HIALURONATO DE SODIO 4 mg/mL"/>
    <s v="SOL OFT"/>
    <s v="4 mg/mL"/>
    <m/>
    <n v="1"/>
    <s v="81722.00"/>
    <n v="81722"/>
    <s v="0.00"/>
    <n v="0"/>
    <n v="0"/>
    <n v="81722"/>
    <d v="2025-11-25T00:00:00"/>
    <s v="A"/>
    <d v="2025-11-25T00:00:00"/>
    <s v="M350"/>
    <n v="1151959367"/>
    <s v="JUAN DAVID DIAZ RENDON"/>
    <s v="MEDICO GENERAL"/>
    <s v="SENA-EVENTO"/>
    <x v="1"/>
    <n v="11012"/>
    <n v="42334"/>
    <x v="172"/>
    <x v="1"/>
    <s v="DORIS PIEDAD"/>
    <s v="BOLANOS BOLANOS"/>
    <n v="89761"/>
    <s v="TOPTEAR 10ML SOLUCION OFTALMICA"/>
    <n v="1006181588"/>
    <s v="DAYANA CAICEDO RODRIGUEZ"/>
    <x v="172"/>
    <x v="17"/>
  </r>
  <r>
    <x v="173"/>
    <x v="17"/>
    <n v="2"/>
    <n v="1"/>
    <s v="890.303.208-5"/>
    <s v="CC"/>
    <n v="29304897"/>
    <s v="Contributivo"/>
    <s v="19999309-08"/>
    <n v="1053825"/>
    <n v="1"/>
    <n v="1"/>
    <s v="ESZOPICLONA 3 mg"/>
    <s v="TAB"/>
    <s v="3 mg"/>
    <m/>
    <n v="56"/>
    <s v="2053.00"/>
    <n v="114968"/>
    <s v="0.00"/>
    <n v="0"/>
    <n v="0"/>
    <n v="114968"/>
    <d v="2025-11-25T00:00:00"/>
    <s v="A"/>
    <d v="2025-11-25T00:00:00"/>
    <s v="I10X"/>
    <n v="1143859377"/>
    <s v="BLANCA CECILIA URRUTIA MOSQUERA"/>
    <s v="MEDICO GENERAL"/>
    <s v="SENA-EVENTO"/>
    <x v="1"/>
    <n v="11012"/>
    <n v="42336"/>
    <x v="173"/>
    <x v="1"/>
    <s v="LUZ ALICIA"/>
    <s v="LEMUS DE FIERRO"/>
    <n v="246289"/>
    <s v="ISOKLON 3MG TAB RECUBIERTAS"/>
    <n v="1006181588"/>
    <s v="DAYANA CAICEDO RODRIGUEZ"/>
    <x v="173"/>
    <x v="17"/>
  </r>
  <r>
    <x v="173"/>
    <x v="17"/>
    <n v="2"/>
    <n v="1"/>
    <s v="890.303.208-5"/>
    <s v="CC"/>
    <n v="29304897"/>
    <s v="Contributivo"/>
    <s v="20062937-08"/>
    <n v="1053825"/>
    <n v="2"/>
    <n v="1"/>
    <s v="VITAMINA D3 (COLECALCIFEROL) 2000 (2)"/>
    <s v="TAB"/>
    <s v="2000 (2)"/>
    <m/>
    <n v="60"/>
    <s v="409.00"/>
    <n v="24540"/>
    <s v="0.00"/>
    <n v="0"/>
    <n v="0"/>
    <n v="24540"/>
    <d v="2025-11-25T00:00:00"/>
    <s v="A"/>
    <d v="2025-11-25T00:00:00"/>
    <s v="I10X"/>
    <n v="1143859377"/>
    <s v="BLANCA CECILIA URRUTIA MOSQUERA"/>
    <s v="MEDICO GENERAL"/>
    <s v="SENA-EVENTO"/>
    <x v="1"/>
    <n v="11012"/>
    <n v="42336"/>
    <x v="173"/>
    <x v="1"/>
    <s v="LUZ ALICIA"/>
    <s v="LEMUS DE FIERRO"/>
    <n v="300243"/>
    <s v="FARMA D 2000UI CAPSULA FRASCO"/>
    <n v="1006181588"/>
    <s v="DAYANA CAICEDO RODRIGUEZ"/>
    <x v="173"/>
    <x v="17"/>
  </r>
  <r>
    <x v="173"/>
    <x v="17"/>
    <n v="2"/>
    <n v="1"/>
    <s v="890.303.208-5"/>
    <s v="CC"/>
    <n v="29304897"/>
    <s v="Contributivo"/>
    <s v="00050227-04"/>
    <n v="1053825"/>
    <n v="0"/>
    <n v="1"/>
    <s v="AMLODIPINO 10 mg"/>
    <s v="TAB"/>
    <s v="10 mg"/>
    <m/>
    <n v="30"/>
    <s v="213.00"/>
    <n v="6390"/>
    <s v="0.00"/>
    <n v="0"/>
    <n v="0"/>
    <n v="6390"/>
    <d v="2025-11-25T00:00:00"/>
    <s v="A"/>
    <d v="2025-11-25T00:00:00"/>
    <s v="I10X"/>
    <n v="1143859377"/>
    <s v="BLANCA CECILIA URRUTIA MOSQUERA"/>
    <s v="MEDICO GENERAL"/>
    <s v="SENA-EVENTO"/>
    <x v="1"/>
    <n v="11012"/>
    <n v="42336"/>
    <x v="173"/>
    <x v="1"/>
    <s v="LUZ ALICIA"/>
    <s v="LEMUS DE FIERRO"/>
    <n v="296876"/>
    <s v="AMLODIPINO 10MG TECNOQUI INT TABLETA 10MG CADA UN"/>
    <n v="1006181588"/>
    <s v="DAYANA CAICEDO RODRIGUEZ"/>
    <x v="173"/>
    <x v="17"/>
  </r>
  <r>
    <x v="173"/>
    <x v="17"/>
    <n v="2"/>
    <n v="1"/>
    <s v="890.303.208-5"/>
    <s v="CC"/>
    <n v="29304897"/>
    <s v="Contributivo"/>
    <s v="20052424-06"/>
    <n v="1053825"/>
    <n v="2"/>
    <n v="1"/>
    <s v="MIRTAZAPINA 30 mg"/>
    <s v="TAB"/>
    <s v="30 mg"/>
    <m/>
    <n v="30"/>
    <s v="543.00"/>
    <n v="16290"/>
    <s v="0.00"/>
    <n v="0"/>
    <n v="0"/>
    <n v="16290"/>
    <d v="2025-11-25T00:00:00"/>
    <s v="A"/>
    <d v="2025-11-25T00:00:00"/>
    <s v="I10X"/>
    <n v="1143859377"/>
    <s v="BLANCA CECILIA URRUTIA MOSQUERA"/>
    <s v="MEDICO GENERAL"/>
    <s v="SENA-EVENTO"/>
    <x v="1"/>
    <n v="11012"/>
    <n v="42336"/>
    <x v="173"/>
    <x v="1"/>
    <s v="LUZ ALICIA"/>
    <s v="LEMUS DE FIERRO"/>
    <n v="276127"/>
    <s v="MIRTAZAPINA 30M HUMAX INT TABLETAS CADA UNO"/>
    <n v="1006181588"/>
    <s v="DAYANA CAICEDO RODRIGUEZ"/>
    <x v="173"/>
    <x v="17"/>
  </r>
  <r>
    <x v="173"/>
    <x v="17"/>
    <n v="2"/>
    <n v="1"/>
    <s v="890.303.208-5"/>
    <s v="CC"/>
    <n v="29304897"/>
    <s v="Contributivo"/>
    <s v="19954442-09"/>
    <n v="1053825"/>
    <n v="1"/>
    <n v="1"/>
    <s v="CLONAZEPAM 2 mg"/>
    <s v="TAB"/>
    <s v="2 mg"/>
    <m/>
    <n v="30"/>
    <s v="469.00"/>
    <n v="14070"/>
    <s v="0.00"/>
    <n v="0"/>
    <n v="0"/>
    <n v="14070"/>
    <d v="2025-11-25T00:00:00"/>
    <s v="A"/>
    <d v="2025-11-25T00:00:00"/>
    <s v="I10X"/>
    <n v="1143859377"/>
    <s v="BLANCA CECILIA URRUTIA MOSQUERA"/>
    <s v="MEDICO GENERAL"/>
    <s v="SENA-EVENTO"/>
    <x v="1"/>
    <n v="11012"/>
    <n v="42336"/>
    <x v="173"/>
    <x v="1"/>
    <s v="LUZ ALICIA"/>
    <s v="LEMUS DE FIERRO"/>
    <n v="310318"/>
    <s v="CLONAZEPAM 2MG TECNOQUIMICAS TABLETAS RANUR CAJA"/>
    <n v="1006181588"/>
    <s v="DAYANA CAICEDO RODRIGUEZ"/>
    <x v="173"/>
    <x v="17"/>
  </r>
  <r>
    <x v="174"/>
    <x v="17"/>
    <n v="2"/>
    <n v="1"/>
    <s v="890.303.208-5"/>
    <s v="CC"/>
    <n v="38866482"/>
    <s v="Contributivo"/>
    <s v="19932353-01"/>
    <n v="3759532"/>
    <n v="1"/>
    <n v="1"/>
    <s v="CEFUROXIMA 500 mg"/>
    <s v="TAB"/>
    <s v="500 mg"/>
    <m/>
    <n v="20"/>
    <s v="4385.00"/>
    <n v="87700"/>
    <s v="0.00"/>
    <n v="0"/>
    <n v="0"/>
    <n v="87700"/>
    <d v="2025-11-25T00:00:00"/>
    <s v="A"/>
    <d v="2025-11-25T00:00:00"/>
    <s v="R31X"/>
    <n v="99999"/>
    <s v="MEDICO  GENERICO"/>
    <s v="MEDICINA GENERAL"/>
    <s v="SENA-EVENTO"/>
    <x v="1"/>
    <n v="11012"/>
    <n v="42337"/>
    <x v="174"/>
    <x v="1"/>
    <s v="ANA LILIA"/>
    <s v="GRISALES MOLINA"/>
    <n v="187279"/>
    <s v="CEFUROXIMA 500MG TABLETAS"/>
    <n v="1006181588"/>
    <s v="DAYANA CAICEDO RODRIGUEZ"/>
    <x v="174"/>
    <x v="17"/>
  </r>
  <r>
    <x v="175"/>
    <x v="17"/>
    <n v="2"/>
    <n v="1"/>
    <s v="890.303.208-5"/>
    <s v="CC"/>
    <n v="29784775"/>
    <s v="Contributivo"/>
    <s v="20056216-01"/>
    <n v="1055325"/>
    <n v="2"/>
    <n v="1"/>
    <s v="ACIDO IBANDRONICO (IBANDRONATO) 150 mg "/>
    <s v="TAB"/>
    <s v="150 mg "/>
    <m/>
    <n v="1"/>
    <s v="82306.00"/>
    <n v="82306"/>
    <s v="0.00"/>
    <n v="0"/>
    <n v="0"/>
    <n v="82306"/>
    <d v="2025-11-25T00:00:00"/>
    <s v="A"/>
    <d v="2025-11-25T00:00:00"/>
    <s v="M800"/>
    <n v="1151959367"/>
    <s v="JUAN DAVID DIAZ RENDON"/>
    <s v="MEDICO GENERAL"/>
    <s v="SENA-EVENTO"/>
    <x v="1"/>
    <n v="11012"/>
    <n v="42338"/>
    <x v="175"/>
    <x v="1"/>
    <s v="MARIA CRISTINA"/>
    <s v="VILLEGAS MEJIA"/>
    <n v="239699"/>
    <s v="IBANDRONATO 150 TABLETAS RECUBIERTAS"/>
    <n v="31308162"/>
    <s v="MIRIAM YUDNERY BARRIOS"/>
    <x v="175"/>
    <x v="17"/>
  </r>
  <r>
    <x v="176"/>
    <x v="17"/>
    <n v="2"/>
    <n v="1"/>
    <s v="890.303.208-5"/>
    <s v="CC"/>
    <n v="31292325"/>
    <s v="Contributivo"/>
    <s v="19977867-02"/>
    <n v="1049125"/>
    <n v="1"/>
    <n v="1"/>
    <s v="LOSARTAN - HIDROCLOROTIAZIDA 100 mg - 12.5 mg"/>
    <s v="TAB"/>
    <s v="100 mg - 12.5 mg"/>
    <m/>
    <n v="30"/>
    <s v="315.00"/>
    <n v="9450"/>
    <s v="0.00"/>
    <n v="0"/>
    <n v="0"/>
    <n v="9450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156750"/>
    <s v="SATOREN H FORTE 100125MG TABLETAS"/>
    <n v="1006181588"/>
    <s v="DAYANA CAICEDO RODRIGUEZ"/>
    <x v="176"/>
    <x v="17"/>
  </r>
  <r>
    <x v="176"/>
    <x v="17"/>
    <n v="2"/>
    <n v="1"/>
    <s v="890.303.208-5"/>
    <s v="CC"/>
    <n v="31292325"/>
    <s v="Contributivo"/>
    <s v="20037932-03"/>
    <n v="10491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239041"/>
    <s v="ROSUVAX E 1020 GARMISCH TABLETAS RECUBI CAJA"/>
    <n v="1006181588"/>
    <s v="DAYANA CAICEDO RODRIGUEZ"/>
    <x v="176"/>
    <x v="17"/>
  </r>
  <r>
    <x v="176"/>
    <x v="17"/>
    <n v="2"/>
    <n v="1"/>
    <s v="890.303.208-5"/>
    <s v="CC"/>
    <n v="31292325"/>
    <s v="Contributivo"/>
    <s v="00027184-05"/>
    <n v="1049125"/>
    <n v="0"/>
    <n v="1"/>
    <s v="PANCREATINA - EXTRACTO DE BILIS DE BUEY - SIMETICONA (DIMETI 175 mg - 25 mg - 40 mg - 50 mg"/>
    <s v="TAB"/>
    <s v="175 mg - 25 mg - 40 mg - 50 mg"/>
    <m/>
    <n v="30"/>
    <s v="4166.00"/>
    <n v="124980"/>
    <s v="0.00"/>
    <n v="0"/>
    <n v="0"/>
    <n v="124980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197628"/>
    <s v="STAMYL GRAGEAS"/>
    <n v="1006181588"/>
    <s v="DAYANA CAICEDO RODRIGUEZ"/>
    <x v="176"/>
    <x v="17"/>
  </r>
  <r>
    <x v="176"/>
    <x v="17"/>
    <n v="2"/>
    <n v="1"/>
    <s v="890.303.208-5"/>
    <s v="CC"/>
    <n v="31292325"/>
    <s v="Contributivo"/>
    <s v="20101206-06"/>
    <n v="1049125"/>
    <n v="2"/>
    <n v="1"/>
    <s v="EMPAGLIFLOZINA - METFORMINA 12.5 - 850"/>
    <s v="TAB"/>
    <s v="12.5 - 850"/>
    <m/>
    <n v="60"/>
    <s v="2669.00"/>
    <n v="160140"/>
    <s v="0.00"/>
    <n v="0"/>
    <n v="0"/>
    <n v="160140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274731"/>
    <s v="JARDIANCE DUO TAB 125850MG"/>
    <n v="1006181588"/>
    <s v="DAYANA CAICEDO RODRIGUEZ"/>
    <x v="176"/>
    <x v="17"/>
  </r>
  <r>
    <x v="176"/>
    <x v="17"/>
    <n v="2"/>
    <n v="1"/>
    <s v="890.303.208-5"/>
    <s v="CC"/>
    <n v="31292325"/>
    <s v="Contributivo"/>
    <s v="20005669-03"/>
    <n v="1049125"/>
    <n v="2"/>
    <n v="1"/>
    <s v="ALUMINIO ACETATO 0.05 g/100 mL (0.05 %)"/>
    <s v="LOC"/>
    <s v="0.05 g/100 mL (0.05 %)"/>
    <m/>
    <n v="1"/>
    <s v="63138.00"/>
    <n v="63138"/>
    <s v="0.00"/>
    <n v="0"/>
    <n v="0"/>
    <n v="63138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219230"/>
    <s v="ACID MANTLE N LOCION"/>
    <n v="1006181588"/>
    <s v="DAYANA CAICEDO RODRIGUEZ"/>
    <x v="176"/>
    <x v="17"/>
  </r>
  <r>
    <x v="176"/>
    <x v="17"/>
    <n v="2"/>
    <n v="1"/>
    <s v="890.303.208-5"/>
    <s v="CC"/>
    <n v="31292325"/>
    <s v="Contributivo"/>
    <s v="20104115-04"/>
    <n v="1049125"/>
    <n v="2"/>
    <n v="1"/>
    <s v="VITAMINA D3 (COLECALCIFEROL) 700"/>
    <s v="TAB"/>
    <n v="700"/>
    <m/>
    <n v="12"/>
    <s v="1191.00"/>
    <n v="14292"/>
    <s v="0.00"/>
    <n v="0"/>
    <n v="0"/>
    <n v="14292"/>
    <d v="2025-11-25T00:00:00"/>
    <s v="A"/>
    <d v="2025-11-25T00:00:00"/>
    <s v="I10X"/>
    <n v="91256338"/>
    <s v="ANDRES MAURICIO JACOME"/>
    <s v="MEDICINA GENERAL"/>
    <s v="SENA-EVENTO"/>
    <x v="1"/>
    <n v="11012"/>
    <n v="42339"/>
    <x v="176"/>
    <x v="1"/>
    <s v="HILDE"/>
    <s v="CAMPO DE CARDON"/>
    <n v="275046"/>
    <s v="DEFEROL 7000UI CAPSULA BLANDA"/>
    <n v="1006181588"/>
    <s v="DAYANA CAICEDO RODRIGUEZ"/>
    <x v="176"/>
    <x v="17"/>
  </r>
  <r>
    <x v="177"/>
    <x v="1"/>
    <n v="2"/>
    <n v="1"/>
    <s v="890.303.208-5"/>
    <s v="CC"/>
    <n v="31406872"/>
    <s v="Contributivo"/>
    <s v="19936411-01"/>
    <n v="1005125"/>
    <n v="1"/>
    <n v="1"/>
    <s v="LEVETIRACETAM 1 g (1000 mg)"/>
    <s v="TAB"/>
    <s v="1 g (1000 mg)"/>
    <m/>
    <n v="30"/>
    <s v="2776.00"/>
    <n v="83280"/>
    <s v="0.00"/>
    <n v="0"/>
    <n v="0"/>
    <n v="8328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162794"/>
    <s v="KEPPRA 1000MG TABL"/>
    <n v="29156749"/>
    <s v="LUZ  ENIT  GRAJALES"/>
    <x v="177"/>
    <x v="1"/>
  </r>
  <r>
    <x v="177"/>
    <x v="1"/>
    <n v="2"/>
    <n v="1"/>
    <s v="890.303.208-5"/>
    <s v="CC"/>
    <n v="31406872"/>
    <s v="Contributivo"/>
    <s v="20044944-08"/>
    <n v="1005125"/>
    <n v="2"/>
    <n v="1"/>
    <s v="LINAGLIPTINA - METFORMINA 2.5 mg - 1000 mg"/>
    <s v="TAB"/>
    <s v="2.5 mg - 1000 mg"/>
    <m/>
    <n v="60"/>
    <s v="3000.00"/>
    <n v="180000"/>
    <s v="0.00"/>
    <n v="0"/>
    <n v="0"/>
    <n v="18000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36322"/>
    <s v="TRAYENTA DUO 251000MG TABLETAS"/>
    <n v="29156749"/>
    <s v="LUZ  ENIT  GRAJALES"/>
    <x v="177"/>
    <x v="1"/>
  </r>
  <r>
    <x v="177"/>
    <x v="1"/>
    <n v="2"/>
    <n v="1"/>
    <s v="890.303.208-5"/>
    <s v="CC"/>
    <n v="31406872"/>
    <s v="Contributivo"/>
    <s v="19908041-01"/>
    <n v="1005125"/>
    <n v="1"/>
    <n v="1"/>
    <s v="HIALURONATO DE SODIO 4 mg/mL"/>
    <s v="SOL OFT"/>
    <s v="4 mg/mL"/>
    <m/>
    <n v="20"/>
    <s v="3548.00"/>
    <n v="70960"/>
    <s v="0.00"/>
    <n v="0"/>
    <n v="0"/>
    <n v="7096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301147"/>
    <s v="LAGRICEL OF05ML SOPHIA INT 1OP SLNOFT 4MGML CAJA"/>
    <n v="29156749"/>
    <s v="LUZ  ENIT  GRAJALES"/>
    <x v="177"/>
    <x v="1"/>
  </r>
  <r>
    <x v="177"/>
    <x v="1"/>
    <n v="2"/>
    <n v="1"/>
    <s v="890.303.208-5"/>
    <s v="CC"/>
    <n v="31406872"/>
    <s v="Contributivo"/>
    <s v="19925209-03"/>
    <n v="1005125"/>
    <n v="1"/>
    <n v="1"/>
    <s v="ATORVASTATINA 10 mg"/>
    <s v="TAB"/>
    <s v="10 mg"/>
    <m/>
    <n v="30"/>
    <s v="84.00"/>
    <n v="2520"/>
    <s v="0.00"/>
    <n v="0"/>
    <n v="0"/>
    <n v="252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163053"/>
    <s v="ATORVASTATINA 10MG TABLETAS"/>
    <n v="29156749"/>
    <s v="LUZ  ENIT  GRAJALES"/>
    <x v="177"/>
    <x v="1"/>
  </r>
  <r>
    <x v="177"/>
    <x v="1"/>
    <n v="2"/>
    <n v="1"/>
    <s v="890.303.208-5"/>
    <s v="CC"/>
    <n v="31406872"/>
    <s v="Contributivo"/>
    <s v="20119541-01"/>
    <n v="1005125"/>
    <n v="2"/>
    <n v="1"/>
    <s v="PICOSULFATO SODICO 7.5 mg/mL"/>
    <s v="SOL ORA"/>
    <s v="7.5 mg/mL"/>
    <m/>
    <n v="6"/>
    <s v="59910.00"/>
    <n v="359460"/>
    <s v="0.00"/>
    <n v="0"/>
    <n v="0"/>
    <n v="35946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301207"/>
    <s v="TRAVAD PIK TECNOQUIMICAS POLORAL SOBRE CAJA"/>
    <n v="29156749"/>
    <s v="LUZ  ENIT  GRAJALES"/>
    <x v="177"/>
    <x v="1"/>
  </r>
  <r>
    <x v="177"/>
    <x v="1"/>
    <n v="2"/>
    <n v="1"/>
    <s v="890.303.208-5"/>
    <s v="CC"/>
    <n v="31406872"/>
    <s v="Contributivo"/>
    <s v="20071759-13"/>
    <n v="1005125"/>
    <n v="2"/>
    <n v="1"/>
    <s v="ACETAMINOFEN - CAFEINA 500 mg -65 mg"/>
    <s v="TAB"/>
    <s v="500 mg -65 mg"/>
    <m/>
    <n v="100"/>
    <s v="1568.00"/>
    <n v="156800"/>
    <s v="0.00"/>
    <n v="0"/>
    <n v="0"/>
    <n v="15680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313840"/>
    <s v="DOLEX FORTE N HALEON TAB 50065MG BLISTER"/>
    <n v="29156749"/>
    <s v="LUZ  ENIT  GRAJALES"/>
    <x v="177"/>
    <x v="1"/>
  </r>
  <r>
    <x v="177"/>
    <x v="1"/>
    <n v="2"/>
    <n v="1"/>
    <s v="890.303.208-5"/>
    <s v="CC"/>
    <n v="31406872"/>
    <s v="Contributivo"/>
    <s v="19907773-02"/>
    <n v="1005125"/>
    <n v="1"/>
    <n v="1"/>
    <s v="ACIDO BORICO - NAFAZOLINA 12 mg/mL - 1 mg/mL"/>
    <s v="SOL OFT"/>
    <s v="12 mg/mL - 1 mg/mL"/>
    <m/>
    <n v="1"/>
    <s v="29305.00"/>
    <n v="29305"/>
    <s v="0.00"/>
    <n v="0"/>
    <n v="0"/>
    <n v="29305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491"/>
    <s v="OFTALMOTRISOL 15ML SOLUCION OFTAL"/>
    <n v="29156749"/>
    <s v="LUZ  ENIT  GRAJALES"/>
    <x v="177"/>
    <x v="1"/>
  </r>
  <r>
    <x v="177"/>
    <x v="1"/>
    <n v="2"/>
    <n v="1"/>
    <s v="890.303.208-5"/>
    <s v="CC"/>
    <n v="31406872"/>
    <s v="Contributivo"/>
    <s v="19915569-01"/>
    <n v="1005125"/>
    <n v="1"/>
    <n v="1"/>
    <s v="BETAMETASONA DIPROPIONATO/VALERATO 0.12 % (122 mg/100 g) (0.1g/10"/>
    <s v="CRE TOP"/>
    <s v="0.12 % (122 mg/100 g) (0.1g/10"/>
    <m/>
    <n v="1"/>
    <s v="21127.00"/>
    <n v="21127"/>
    <s v="0.00"/>
    <n v="0"/>
    <n v="0"/>
    <n v="21127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77869"/>
    <s v="BETAMETASONA  001GR CREMA TOPICO"/>
    <n v="29156749"/>
    <s v="LUZ  ENIT  GRAJALES"/>
    <x v="177"/>
    <x v="1"/>
  </r>
  <r>
    <x v="177"/>
    <x v="1"/>
    <n v="2"/>
    <n v="1"/>
    <s v="890.303.208-5"/>
    <s v="CC"/>
    <n v="31406872"/>
    <s v="Contributivo"/>
    <s v="00027674-11"/>
    <n v="1005125"/>
    <n v="0"/>
    <n v="1"/>
    <s v="DIPIRONA - ISOMETHEPTENO - CAFEINA 300 mg - 30 mg - 30 mg"/>
    <s v="TAB"/>
    <s v="300 mg - 30 mg - 30 mg"/>
    <m/>
    <n v="60"/>
    <s v="331.00"/>
    <n v="19860"/>
    <s v="0.00"/>
    <n v="0"/>
    <n v="0"/>
    <n v="1986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83385"/>
    <s v="NEOSALDINA GRAGEAS"/>
    <n v="29156749"/>
    <s v="LUZ  ENIT  GRAJALES"/>
    <x v="177"/>
    <x v="1"/>
  </r>
  <r>
    <x v="177"/>
    <x v="1"/>
    <n v="2"/>
    <n v="1"/>
    <s v="890.303.208-5"/>
    <s v="CC"/>
    <n v="31406872"/>
    <s v="Contributivo"/>
    <s v="19959398-07"/>
    <n v="1005125"/>
    <n v="1"/>
    <n v="1"/>
    <s v="ACIDO ACETILSALICILICO 81 mg"/>
    <s v="TLR"/>
    <s v="81 mg"/>
    <m/>
    <n v="30"/>
    <s v="2189.00"/>
    <n v="65670"/>
    <s v="0.00"/>
    <n v="0"/>
    <n v="0"/>
    <n v="6567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53084"/>
    <s v="CARDIOASPIRINA  TAB CUBI 81MG CADA UNO"/>
    <n v="29156749"/>
    <s v="LUZ  ENIT  GRAJALES"/>
    <x v="177"/>
    <x v="1"/>
  </r>
  <r>
    <x v="177"/>
    <x v="1"/>
    <n v="2"/>
    <n v="1"/>
    <s v="890.303.208-5"/>
    <s v="CC"/>
    <n v="31406872"/>
    <s v="Contributivo"/>
    <s v="20082633-01"/>
    <n v="1005125"/>
    <n v="2"/>
    <n v="1"/>
    <s v="INSULINA GLARGINA (JERINGA PRELLENADA-SOLOSTAR-PEN) 300 (450)"/>
    <s v="TAB"/>
    <s v="300 (450)"/>
    <m/>
    <n v="1"/>
    <s v="57510.00"/>
    <n v="57510"/>
    <s v="0.00"/>
    <n v="0"/>
    <n v="0"/>
    <n v="5751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58738"/>
    <s v="TOUJEO 300UML SOLN INYECTABLE LAPICERA"/>
    <n v="29156749"/>
    <s v="LUZ  ENIT  GRAJALES"/>
    <x v="177"/>
    <x v="1"/>
  </r>
  <r>
    <x v="177"/>
    <x v="1"/>
    <n v="2"/>
    <n v="1"/>
    <s v="890.303.208-5"/>
    <s v="CC"/>
    <n v="31406872"/>
    <s v="Contributivo"/>
    <s v="20044923-06"/>
    <n v="1005125"/>
    <n v="2"/>
    <n v="1"/>
    <s v="ALGINATO DE SODIO - CALCIO (CARBONATO) - SODIO BICARBONATO 5 g/100 mL - 3.25 g/100 mL - 2"/>
    <s v="SUSP OR"/>
    <s v="5 g/100 mL - 3.25 g/100 mL - 2"/>
    <m/>
    <n v="48"/>
    <s v="4200.00"/>
    <n v="201600"/>
    <s v="0.00"/>
    <n v="0"/>
    <n v="0"/>
    <n v="201600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95269"/>
    <s v="GAVISCON MENTA RECKITT SUSPDOBACCION CAJAX12SAC"/>
    <n v="29156749"/>
    <s v="LUZ  ENIT  GRAJALES"/>
    <x v="177"/>
    <x v="1"/>
  </r>
  <r>
    <x v="177"/>
    <x v="1"/>
    <n v="2"/>
    <n v="1"/>
    <s v="890.303.208-5"/>
    <s v="CC"/>
    <n v="31406872"/>
    <s v="Contributivo"/>
    <s v="00025941-05"/>
    <n v="1005125"/>
    <n v="0"/>
    <n v="1"/>
    <s v="CLOTRIMAZOL - DEXAMETASONA - NEOMICINA 1 % - 0.04 % - 0.5 %"/>
    <s v="CRE TOP"/>
    <s v="1 % - 0.04 % - 0.5 %"/>
    <m/>
    <n v="1"/>
    <s v="36223.00"/>
    <n v="36223"/>
    <s v="0.00"/>
    <n v="0"/>
    <n v="0"/>
    <n v="36223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150"/>
    <s v="BAYCUTENN 20GR CREMA TOPICA"/>
    <n v="29156749"/>
    <s v="LUZ  ENIT  GRAJALES"/>
    <x v="177"/>
    <x v="1"/>
  </r>
  <r>
    <x v="177"/>
    <x v="1"/>
    <n v="2"/>
    <n v="1"/>
    <s v="890.303.208-5"/>
    <s v="CC"/>
    <n v="31406872"/>
    <s v="Contributivo"/>
    <s v="20023735-06"/>
    <n v="1005125"/>
    <n v="2"/>
    <n v="1"/>
    <s v="OLMESARTAN 20 mg "/>
    <s v="TAB"/>
    <s v="20 mg "/>
    <m/>
    <n v="28"/>
    <s v="891.00"/>
    <n v="24948"/>
    <s v="0.00"/>
    <n v="0"/>
    <n v="0"/>
    <n v="24948"/>
    <d v="2025-11-10T00:00:00"/>
    <s v="A"/>
    <d v="2025-11-10T00:00:00"/>
    <s v="Z715"/>
    <n v="16482214"/>
    <s v="LUIS ANIBAL MURILLO MOSQUERA"/>
    <s v="MEDICINA GENERAL"/>
    <s v="SENA-EVENTO"/>
    <x v="2"/>
    <n v="11013"/>
    <n v="42104"/>
    <x v="177"/>
    <x v="3"/>
    <s v="LILIANA"/>
    <s v="BEDOYA DE TAFUR"/>
    <n v="210672"/>
    <s v="ILTUX 20MG TABLETAS"/>
    <n v="29156749"/>
    <s v="LUZ  ENIT  GRAJALES"/>
    <x v="177"/>
    <x v="1"/>
  </r>
  <r>
    <x v="178"/>
    <x v="1"/>
    <n v="2"/>
    <n v="1"/>
    <s v="890.303.208-5"/>
    <s v="CC"/>
    <n v="31410007"/>
    <s v="Contributivo"/>
    <s v="19937957-07"/>
    <n v="979125"/>
    <n v="1"/>
    <n v="1"/>
    <s v="POLIETILENGLICOL 400 - PROPILENGLICOL 4 mg/mL - 3 mg/mL"/>
    <s v="SOL OFT"/>
    <s v="4 mg/mL - 3 mg/mL"/>
    <m/>
    <n v="1"/>
    <s v="49203.00"/>
    <n v="49203"/>
    <s v="0.00"/>
    <n v="0"/>
    <n v="0"/>
    <n v="49203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175575"/>
    <s v="SYSTANE 4MG3ML LUBRICANTE SOLUC OFTALMICA"/>
    <n v="29156749"/>
    <s v="LUZ  ENIT  GRAJALES"/>
    <x v="178"/>
    <x v="1"/>
  </r>
  <r>
    <x v="178"/>
    <x v="1"/>
    <n v="2"/>
    <n v="1"/>
    <s v="890.303.208-5"/>
    <s v="CC"/>
    <n v="31410007"/>
    <s v="Contributivo"/>
    <s v="20103120-07"/>
    <n v="979125"/>
    <n v="2"/>
    <n v="1"/>
    <s v="PANCREATINA - SIMETICONA (DIMETICONA/DIMETILPOLISILOXANO/MET 150 mg - 80 mg - 25 mg"/>
    <s v="TAB"/>
    <s v="150 mg - 80 mg - 25 mg"/>
    <m/>
    <n v="60"/>
    <s v="2033.00"/>
    <n v="121980"/>
    <s v="0.00"/>
    <n v="0"/>
    <n v="0"/>
    <n v="12198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276477"/>
    <s v="DIMOFLAX TABLETAS CAJA"/>
    <n v="29156749"/>
    <s v="LUZ  ENIT  GRAJALES"/>
    <x v="178"/>
    <x v="1"/>
  </r>
  <r>
    <x v="178"/>
    <x v="1"/>
    <n v="2"/>
    <n v="1"/>
    <s v="890.303.208-5"/>
    <s v="CC"/>
    <n v="31410007"/>
    <s v="Contributivo"/>
    <s v="00034016-02"/>
    <n v="979125"/>
    <n v="0"/>
    <n v="1"/>
    <s v="BISOPROLOL 5 mg"/>
    <s v="TAB"/>
    <s v="5 mg"/>
    <m/>
    <n v="30"/>
    <s v="701.00"/>
    <n v="21030"/>
    <s v="0.00"/>
    <n v="0"/>
    <n v="0"/>
    <n v="2103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175713"/>
    <s v="CONCOR 5MG TABLETAS"/>
    <n v="29156749"/>
    <s v="LUZ  ENIT  GRAJALES"/>
    <x v="178"/>
    <x v="1"/>
  </r>
  <r>
    <x v="178"/>
    <x v="1"/>
    <n v="2"/>
    <n v="1"/>
    <s v="890.303.208-5"/>
    <s v="CC"/>
    <n v="31410007"/>
    <s v="Contributivo"/>
    <s v="19953919-08"/>
    <n v="979125"/>
    <n v="1"/>
    <n v="1"/>
    <s v="ESOMEPRAZOL 40 mg"/>
    <s v="TAB"/>
    <s v="40 mg"/>
    <m/>
    <n v="30"/>
    <s v="1988.00"/>
    <n v="59640"/>
    <s v="0.00"/>
    <n v="0"/>
    <n v="0"/>
    <n v="5964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278304"/>
    <s v="ESOMEPRAZOL 40M G TQ INT TABLETAS CADA UNO"/>
    <n v="29156749"/>
    <s v="LUZ  ENIT  GRAJALES"/>
    <x v="178"/>
    <x v="1"/>
  </r>
  <r>
    <x v="178"/>
    <x v="1"/>
    <n v="2"/>
    <n v="1"/>
    <s v="890.303.208-5"/>
    <s v="CC"/>
    <n v="31410007"/>
    <s v="Contributivo"/>
    <s v="20065755-03"/>
    <n v="979125"/>
    <n v="2"/>
    <n v="1"/>
    <s v="ACIDO FENOFIBRICO (FENOFIBRATO DE COLINA) 135 mg"/>
    <s v="TAB"/>
    <s v="135 mg"/>
    <m/>
    <n v="30"/>
    <s v="11322.00"/>
    <n v="339660"/>
    <s v="0.00"/>
    <n v="0"/>
    <n v="0"/>
    <n v="33966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245337"/>
    <s v="TRILIPIX 135MG CAP LIB PROLONG"/>
    <n v="29156749"/>
    <s v="LUZ  ENIT  GRAJALES"/>
    <x v="178"/>
    <x v="1"/>
  </r>
  <r>
    <x v="178"/>
    <x v="1"/>
    <n v="2"/>
    <n v="1"/>
    <s v="890.303.208-5"/>
    <s v="CC"/>
    <n v="31410007"/>
    <s v="Contributivo"/>
    <s v="20071759-13"/>
    <n v="979125"/>
    <n v="2"/>
    <n v="1"/>
    <s v="ACETAMINOFEN - CAFEINA 500 mg -65 mg"/>
    <s v="TAB"/>
    <s v="500 mg -65 mg"/>
    <m/>
    <n v="100"/>
    <s v="1568.00"/>
    <n v="156800"/>
    <s v="0.00"/>
    <n v="0"/>
    <n v="0"/>
    <n v="15680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313840"/>
    <s v="DOLEX FORTE N HALEON TAB 50065MG BLISTER"/>
    <n v="29156749"/>
    <s v="LUZ  ENIT  GRAJALES"/>
    <x v="178"/>
    <x v="1"/>
  </r>
  <r>
    <x v="178"/>
    <x v="1"/>
    <n v="2"/>
    <n v="1"/>
    <s v="890.303.208-5"/>
    <s v="CC"/>
    <n v="31410007"/>
    <s v="Contributivo"/>
    <s v="20044923-06"/>
    <n v="979125"/>
    <n v="2"/>
    <n v="1"/>
    <s v="ALGINATO DE SODIO - CALCIO (CARBONATO) - SODIO BICARBONATO 5 g/100 mL - 3.25 g/100 mL - 2"/>
    <s v="SUSP OR"/>
    <s v="5 g/100 mL - 3.25 g/100 mL - 2"/>
    <m/>
    <n v="48"/>
    <s v="4200.00"/>
    <n v="201600"/>
    <s v="0.00"/>
    <n v="0"/>
    <n v="0"/>
    <n v="201600"/>
    <d v="2025-11-10T00:00:00"/>
    <s v="A"/>
    <d v="2025-11-10T00:00:00"/>
    <s v="Z715"/>
    <n v="16482214"/>
    <s v="LUIS ANIBAL MURILLO MOSQUERA"/>
    <s v="MEDICINA GENERAL"/>
    <s v="SENA-EVENTO"/>
    <x v="2"/>
    <n v="11013"/>
    <n v="42105"/>
    <x v="178"/>
    <x v="3"/>
    <s v="DORALBA"/>
    <s v="VERGARA ALDANA"/>
    <n v="295269"/>
    <s v="GAVISCON MENTA RECKITT SUSPDOBACCION CAJAX12SAC"/>
    <n v="29156749"/>
    <s v="LUZ  ENIT  GRAJALES"/>
    <x v="178"/>
    <x v="1"/>
  </r>
  <r>
    <x v="179"/>
    <x v="1"/>
    <n v="2"/>
    <n v="1"/>
    <s v="890.303.208-5"/>
    <s v="CC"/>
    <n v="24912772"/>
    <s v="Contributivo"/>
    <s v="20005881-03"/>
    <n v="969025"/>
    <n v="2"/>
    <n v="1"/>
    <s v="NITAZOXANIDA 500 mg "/>
    <s v="TAB"/>
    <s v="500 mg "/>
    <m/>
    <n v="6"/>
    <s v="10143.00"/>
    <n v="60858"/>
    <s v="0.00"/>
    <n v="0"/>
    <n v="0"/>
    <n v="60858"/>
    <d v="2025-11-10T00:00:00"/>
    <s v="A"/>
    <d v="2025-11-10T00:00:00"/>
    <s v="Z715"/>
    <n v="16482214"/>
    <s v="LUIS ANIBAL MURILLO MOSQUERA"/>
    <s v="MEDICINA GENERAL"/>
    <s v="SENA-EVENTO"/>
    <x v="2"/>
    <n v="11013"/>
    <n v="42106"/>
    <x v="179"/>
    <x v="3"/>
    <s v="ELIZABETH"/>
    <s v="PEREZ DE HURTAD"/>
    <n v="315753"/>
    <s v="JONITAX 500MG JOINPHARMA TABLETA RECUBIE CAJA"/>
    <n v="29156749"/>
    <s v="LUZ  ENIT  GRAJALES"/>
    <x v="179"/>
    <x v="18"/>
  </r>
  <r>
    <x v="179"/>
    <x v="1"/>
    <n v="2"/>
    <n v="1"/>
    <s v="890.303.208-5"/>
    <s v="CC"/>
    <n v="24912772"/>
    <s v="Contributivo"/>
    <n v="888079"/>
    <n v="9690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5"/>
    <n v="16482214"/>
    <s v="LUIS ANIBAL MURILLO MOSQUERA"/>
    <s v="MEDICINA GENERAL"/>
    <s v="SENA-EVENTO"/>
    <x v="2"/>
    <n v="11013"/>
    <n v="42106"/>
    <x v="179"/>
    <x v="3"/>
    <s v="ELIZABETH"/>
    <s v="PEREZ DE HURTAD"/>
    <n v="888079"/>
    <s v="SERVICIO D0MICILIO"/>
    <n v="29156749"/>
    <s v="LUZ  ENIT  GRAJALES"/>
    <x v="179"/>
    <x v="18"/>
  </r>
  <r>
    <x v="180"/>
    <x v="1"/>
    <n v="2"/>
    <n v="1"/>
    <s v="890.303.208-5"/>
    <s v="CC"/>
    <n v="29372680"/>
    <s v="Contributivo"/>
    <s v="00227311-03"/>
    <n v="1003625"/>
    <n v="0"/>
    <n v="1"/>
    <s v="VENLAFAXINA 75 mg"/>
    <s v="CLP"/>
    <s v="75 mg"/>
    <m/>
    <n v="30"/>
    <s v="947.00"/>
    <n v="28410"/>
    <s v="0.00"/>
    <n v="0"/>
    <n v="0"/>
    <n v="2841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276660"/>
    <s v="EFEXOR XR 75MG PFIZER INT CAP LIB PROLONG CADA UNO"/>
    <n v="29156749"/>
    <s v="LUZ  ENIT  GRAJALES"/>
    <x v="180"/>
    <x v="1"/>
  </r>
  <r>
    <x v="180"/>
    <x v="1"/>
    <n v="2"/>
    <n v="1"/>
    <s v="890.303.208-5"/>
    <s v="CC"/>
    <n v="29372680"/>
    <s v="Contributivo"/>
    <s v="20039359-03"/>
    <n v="1003625"/>
    <n v="2"/>
    <n v="1"/>
    <s v="VALSARTAN 80 mg"/>
    <s v="TAB"/>
    <s v="80 mg"/>
    <m/>
    <n v="28"/>
    <s v="693.00"/>
    <n v="19404"/>
    <s v="0.00"/>
    <n v="0"/>
    <n v="0"/>
    <n v="19404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196591"/>
    <s v="DIOVAN 80MG TABLETAS"/>
    <n v="29156749"/>
    <s v="LUZ  ENIT  GRAJALES"/>
    <x v="180"/>
    <x v="1"/>
  </r>
  <r>
    <x v="180"/>
    <x v="1"/>
    <n v="2"/>
    <n v="1"/>
    <s v="890.303.208-5"/>
    <s v="CC"/>
    <n v="29372680"/>
    <s v="Contributivo"/>
    <s v="19902391-03"/>
    <n v="1003625"/>
    <n v="1"/>
    <n v="1"/>
    <s v="LORAZEPAM 1 mg"/>
    <s v="TAB"/>
    <s v="1 mg"/>
    <m/>
    <n v="60"/>
    <s v="1218.00"/>
    <n v="73080"/>
    <s v="0.00"/>
    <n v="0"/>
    <n v="0"/>
    <n v="7308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786"/>
    <s v="ATIVAN1MG TABLETAS"/>
    <n v="29156749"/>
    <s v="LUZ  ENIT  GRAJALES"/>
    <x v="180"/>
    <x v="1"/>
  </r>
  <r>
    <x v="180"/>
    <x v="1"/>
    <n v="2"/>
    <n v="1"/>
    <s v="890.303.208-5"/>
    <s v="CC"/>
    <n v="29372680"/>
    <s v="Contributivo"/>
    <n v="287286"/>
    <n v="1003625"/>
    <n v="2"/>
    <n v="1"/>
    <s v="PANAL TALLA M"/>
    <s v="NA"/>
    <s v="TALLA M"/>
    <m/>
    <n v="9"/>
    <s v="49000.00"/>
    <n v="370588"/>
    <s v="19.00"/>
    <n v="70412"/>
    <n v="0"/>
    <n v="44100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287286"/>
    <s v="PANAL ABSORBENT TENA PANTS ULTRA MEDIUM PAQUETE"/>
    <n v="29156749"/>
    <s v="LUZ  ENIT  GRAJALES"/>
    <x v="180"/>
    <x v="1"/>
  </r>
  <r>
    <x v="180"/>
    <x v="1"/>
    <n v="2"/>
    <n v="1"/>
    <s v="890.303.208-5"/>
    <s v="CC"/>
    <n v="29372680"/>
    <s v="Contributivo"/>
    <s v="20138398-05"/>
    <n v="1003625"/>
    <n v="2"/>
    <n v="1"/>
    <s v="ACETAMINOFEN 500 mg"/>
    <s v="TAB"/>
    <s v="500 mg"/>
    <m/>
    <n v="30"/>
    <s v="782.00"/>
    <n v="23460"/>
    <s v="0.00"/>
    <n v="0"/>
    <n v="0"/>
    <n v="2346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316305"/>
    <s v="DOLEX AVANZADO HALEON 500MG TABLETA BLISTER"/>
    <n v="29156749"/>
    <s v="LUZ  ENIT  GRAJALES"/>
    <x v="180"/>
    <x v="1"/>
  </r>
  <r>
    <x v="180"/>
    <x v="1"/>
    <n v="2"/>
    <n v="1"/>
    <s v="890.303.208-5"/>
    <s v="CC"/>
    <n v="29372680"/>
    <s v="Contributivo"/>
    <s v="19995113-15"/>
    <n v="1003625"/>
    <n v="1"/>
    <n v="1"/>
    <s v="QUETIAPINA 25 mg"/>
    <s v="TAB"/>
    <s v="25 mg"/>
    <m/>
    <n v="30"/>
    <s v="187.00"/>
    <n v="5610"/>
    <s v="0.00"/>
    <n v="0"/>
    <n v="0"/>
    <n v="561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297687"/>
    <s v="QUETIAPINA 25MG TABLETA"/>
    <n v="29156749"/>
    <s v="LUZ  ENIT  GRAJALES"/>
    <x v="180"/>
    <x v="1"/>
  </r>
  <r>
    <x v="180"/>
    <x v="1"/>
    <n v="2"/>
    <n v="1"/>
    <s v="890.303.208-5"/>
    <s v="CC"/>
    <n v="29372680"/>
    <s v="Contributivo"/>
    <s v="20010084-08"/>
    <n v="1003625"/>
    <n v="2"/>
    <n v="1"/>
    <s v="DESLORATADINA 5 mg"/>
    <s v="TAB"/>
    <s v="5 mg"/>
    <m/>
    <n v="30"/>
    <s v="3887.00"/>
    <n v="116610"/>
    <s v="0.00"/>
    <n v="0"/>
    <n v="0"/>
    <n v="11661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313326"/>
    <s v="DESLODEX 5MG NOVAMED TABLETA CAJA"/>
    <n v="29156749"/>
    <s v="LUZ  ENIT  GRAJALES"/>
    <x v="180"/>
    <x v="1"/>
  </r>
  <r>
    <x v="180"/>
    <x v="1"/>
    <n v="2"/>
    <n v="1"/>
    <s v="890.303.208-5"/>
    <s v="CC"/>
    <n v="29372680"/>
    <s v="Contributivo"/>
    <s v="20030114-06"/>
    <n v="1003625"/>
    <n v="2"/>
    <n v="1"/>
    <s v="ESOMEPRAZOL 40 mg"/>
    <s v="CAP"/>
    <s v="40 mg"/>
    <m/>
    <n v="28"/>
    <s v="5580.00"/>
    <n v="156240"/>
    <s v="0.00"/>
    <n v="0"/>
    <n v="0"/>
    <n v="156240"/>
    <d v="2025-11-10T00:00:00"/>
    <s v="A"/>
    <d v="2025-11-10T00:00:00"/>
    <s v="Z715"/>
    <n v="16482214"/>
    <s v="LUIS ANIBAL MURILLO MOSQUERA"/>
    <s v="MEDICINA GENERAL"/>
    <s v="SENA-EVENTO"/>
    <x v="2"/>
    <n v="11013"/>
    <n v="42107"/>
    <x v="180"/>
    <x v="3"/>
    <s v="HELENA"/>
    <s v="JARAMILLO ESTRA"/>
    <n v="216081"/>
    <s v="ESOMED 40MG CAPSULAS"/>
    <n v="29156749"/>
    <s v="LUZ  ENIT  GRAJALES"/>
    <x v="180"/>
    <x v="1"/>
  </r>
  <r>
    <x v="181"/>
    <x v="16"/>
    <n v="2"/>
    <n v="1"/>
    <s v="890.303.208-5"/>
    <s v="CC"/>
    <n v="2475776"/>
    <s v="Contributivo"/>
    <s v="20030167-04"/>
    <n v="1042825"/>
    <n v="2"/>
    <n v="1"/>
    <s v="BILASTINA 20 mg"/>
    <s v="TAB"/>
    <s v="20 mg"/>
    <m/>
    <n v="30"/>
    <s v="973.00"/>
    <n v="29190"/>
    <s v="0.00"/>
    <n v="0"/>
    <n v="0"/>
    <n v="2919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66086"/>
    <s v="BILAXTEN 20MG FAES FARMA TABLETAS CAJA"/>
    <n v="29156749"/>
    <s v="LUZ  ENIT  GRAJALES"/>
    <x v="181"/>
    <x v="16"/>
  </r>
  <r>
    <x v="181"/>
    <x v="16"/>
    <n v="2"/>
    <n v="1"/>
    <s v="890.303.208-5"/>
    <s v="CC"/>
    <n v="2475776"/>
    <s v="Contributivo"/>
    <s v="19930427-06"/>
    <n v="1042825"/>
    <n v="1"/>
    <n v="1"/>
    <s v="LEVOTIROXINA 25 mcg"/>
    <s v="TAB"/>
    <s v="25 mcg"/>
    <m/>
    <n v="90"/>
    <s v="720.00"/>
    <n v="64800"/>
    <s v="0.00"/>
    <n v="0"/>
    <n v="0"/>
    <n v="6480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301912"/>
    <s v="SYNTHROID 25 LAFRANCOL INT TAB 25MCG FRASCO"/>
    <n v="29156749"/>
    <s v="LUZ  ENIT  GRAJALES"/>
    <x v="181"/>
    <x v="16"/>
  </r>
  <r>
    <x v="181"/>
    <x v="16"/>
    <n v="2"/>
    <n v="1"/>
    <s v="890.303.208-5"/>
    <s v="CC"/>
    <n v="2475776"/>
    <s v="Contributivo"/>
    <s v="19991309-01"/>
    <n v="1042825"/>
    <n v="1"/>
    <n v="1"/>
    <s v="TIOTROPIO BROMURO 0.005 mg"/>
    <s v="SOL INH"/>
    <s v="0.005 mg"/>
    <m/>
    <n v="1"/>
    <s v="107313.00"/>
    <n v="107313"/>
    <s v="0.00"/>
    <n v="0"/>
    <n v="0"/>
    <n v="107313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22444"/>
    <s v="SPIRIVA RESPIMA CARTUCHO SOLUCION INHALAD"/>
    <n v="29156749"/>
    <s v="LUZ  ENIT  GRAJALES"/>
    <x v="181"/>
    <x v="16"/>
  </r>
  <r>
    <x v="181"/>
    <x v="16"/>
    <n v="2"/>
    <n v="1"/>
    <s v="890.303.208-5"/>
    <s v="CC"/>
    <n v="2475776"/>
    <s v="Contributivo"/>
    <s v="20030114-06"/>
    <n v="1042825"/>
    <n v="2"/>
    <n v="1"/>
    <s v="ESOMEPRAZOL 40 mg"/>
    <s v="CAP"/>
    <s v="40 mg"/>
    <m/>
    <n v="28"/>
    <s v="5580.00"/>
    <n v="156240"/>
    <s v="0.00"/>
    <n v="0"/>
    <n v="0"/>
    <n v="15624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16081"/>
    <s v="ESOMED 40MG CAPSULAS"/>
    <n v="29156749"/>
    <s v="LUZ  ENIT  GRAJALES"/>
    <x v="181"/>
    <x v="16"/>
  </r>
  <r>
    <x v="181"/>
    <x v="16"/>
    <n v="2"/>
    <n v="1"/>
    <s v="890.303.208-5"/>
    <s v="CC"/>
    <n v="2475776"/>
    <s v="Contributivo"/>
    <s v="19959398-07"/>
    <n v="1042825"/>
    <n v="1"/>
    <n v="1"/>
    <s v="ACIDO ACETILSALICILICO 81 mg"/>
    <s v="TLR"/>
    <s v="81 mg"/>
    <m/>
    <n v="30"/>
    <s v="2189.00"/>
    <n v="65670"/>
    <s v="0.00"/>
    <n v="0"/>
    <n v="0"/>
    <n v="6567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53084"/>
    <s v="CARDIOASPIRINA  TAB CUBI 81MG CADA UNO"/>
    <n v="29156749"/>
    <s v="LUZ  ENIT  GRAJALES"/>
    <x v="181"/>
    <x v="16"/>
  </r>
  <r>
    <x v="181"/>
    <x v="16"/>
    <n v="2"/>
    <n v="1"/>
    <s v="890.303.208-5"/>
    <s v="CC"/>
    <n v="2475776"/>
    <s v="Contributivo"/>
    <s v="19942774-10"/>
    <n v="1042825"/>
    <n v="1"/>
    <n v="1"/>
    <s v="ROSUVASTATINA 20 mg"/>
    <s v="TAB"/>
    <s v="20 mg"/>
    <m/>
    <n v="30"/>
    <s v="9486.00"/>
    <n v="284580"/>
    <s v="0.00"/>
    <n v="0"/>
    <n v="0"/>
    <n v="28458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161508"/>
    <s v="CRESTOR 20MG TABLETAS"/>
    <n v="29156749"/>
    <s v="LUZ  ENIT  GRAJALES"/>
    <x v="181"/>
    <x v="16"/>
  </r>
  <r>
    <x v="181"/>
    <x v="16"/>
    <n v="2"/>
    <n v="1"/>
    <s v="890.303.208-5"/>
    <s v="CC"/>
    <n v="2475776"/>
    <s v="Contributivo"/>
    <s v="19999985-02"/>
    <n v="1042825"/>
    <n v="1"/>
    <n v="1"/>
    <s v="LOSARTAN - AMLODIPINO 50 mg - 2.5 mg "/>
    <s v="CAP"/>
    <s v="50 mg - 2.5 mg "/>
    <m/>
    <n v="30"/>
    <s v="3488.00"/>
    <n v="104640"/>
    <s v="0.00"/>
    <n v="0"/>
    <n v="0"/>
    <n v="10464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67302"/>
    <s v="ARAMAX 5025MG CAPSULA"/>
    <n v="29156749"/>
    <s v="LUZ  ENIT  GRAJALES"/>
    <x v="181"/>
    <x v="16"/>
  </r>
  <r>
    <x v="181"/>
    <x v="16"/>
    <n v="2"/>
    <n v="1"/>
    <s v="890.303.208-5"/>
    <s v="CC"/>
    <n v="2475776"/>
    <s v="Contributivo"/>
    <s v="00200541-11"/>
    <n v="1042825"/>
    <n v="0"/>
    <n v="1"/>
    <s v="METOPROLOL SUCCINATO 50 mg"/>
    <s v="TAB LPR"/>
    <s v="50 mg"/>
    <m/>
    <n v="30"/>
    <s v="617.00"/>
    <n v="18510"/>
    <s v="0.00"/>
    <n v="0"/>
    <n v="0"/>
    <n v="18510"/>
    <d v="2025-11-22T00:00:00"/>
    <s v="A"/>
    <d v="2025-11-22T00:00:00"/>
    <s v="Z719"/>
    <n v="16482214"/>
    <s v="LUIS ANIBAL MURILLO MOSQUERA"/>
    <s v="MEDICINA GENERAL"/>
    <s v="SENA-EVENTO"/>
    <x v="2"/>
    <n v="11013"/>
    <n v="42307"/>
    <x v="181"/>
    <x v="3"/>
    <s v="OCTAVIO"/>
    <s v="MEJIA ESTRADA"/>
    <n v="238729"/>
    <s v="BETALOC ZOK 50MG TABLETAS"/>
    <n v="29156749"/>
    <s v="LUZ  ENIT  GRAJALES"/>
    <x v="181"/>
    <x v="16"/>
  </r>
  <r>
    <x v="182"/>
    <x v="16"/>
    <n v="2"/>
    <n v="1"/>
    <s v="890.303.208-5"/>
    <s v="CC"/>
    <n v="2475776"/>
    <s v="Contributivo"/>
    <s v="20156998-01"/>
    <s v="1042825."/>
    <n v="2"/>
    <n v="1"/>
    <s v="FLUTICASONA - UMECLIDINIO-VILANTEROL 100- 62.5- 25 mcg "/>
    <s v="INH"/>
    <s v="100- 62.5- 25 mcg "/>
    <m/>
    <n v="1"/>
    <s v="254000.00"/>
    <n v="254000"/>
    <s v="0.00"/>
    <n v="0"/>
    <n v="0"/>
    <n v="254000"/>
    <d v="2025-11-22T00:00:00"/>
    <s v="A"/>
    <d v="2025-11-22T00:00:00"/>
    <s v="Z719"/>
    <n v="16482214"/>
    <s v="LUIS ANIBAL MURILLO MOSQUERA"/>
    <s v="MEDICINA GENERAL"/>
    <s v="SENA-EVENTO"/>
    <x v="2"/>
    <n v="11013"/>
    <n v="42308"/>
    <x v="182"/>
    <x v="3"/>
    <s v="OCTAVIO"/>
    <s v="MEJIA ESTRADA"/>
    <n v="296937"/>
    <s v="TRELEGY ELLIPTA GLAXO SMITH KLI PLV10062525M EN"/>
    <n v="29156749"/>
    <s v="LUZ  ENIT  GRAJALES"/>
    <x v="182"/>
    <x v="16"/>
  </r>
  <r>
    <x v="183"/>
    <x v="16"/>
    <n v="2"/>
    <n v="1"/>
    <s v="890.303.208-5"/>
    <s v="RC"/>
    <n v="1113871183"/>
    <s v="Contributivo"/>
    <s v="20028694-01"/>
    <n v="1003725"/>
    <n v="2"/>
    <n v="1"/>
    <s v="BUDESONIDA - FORMOTEROL 160 mcg/dosis - 4.5 mcg/dosis"/>
    <s v="SUSP IN"/>
    <s v="160 mcg/dosis - 4.5 mcg/dosis"/>
    <m/>
    <n v="1"/>
    <s v="110016.00"/>
    <n v="110016"/>
    <s v="0.00"/>
    <n v="0"/>
    <n v="0"/>
    <n v="110016"/>
    <d v="2025-11-22T00:00:00"/>
    <s v="A"/>
    <d v="2025-11-22T00:00:00"/>
    <s v="Z719"/>
    <n v="16482214"/>
    <s v="LUIS ANIBAL MURILLO MOSQUERA"/>
    <s v="MEDICINA GENERAL"/>
    <s v="SENA-EVENTO"/>
    <x v="2"/>
    <n v="11013"/>
    <n v="42309"/>
    <x v="183"/>
    <x v="3"/>
    <s v="MARIA ANTONIA"/>
    <s v="ALZATE BETANCUO"/>
    <n v="268114"/>
    <s v="SYMBICORT RAPIH INHA 16045MCG EN"/>
    <n v="29156749"/>
    <s v="LUZ  ENIT  GRAJALES"/>
    <x v="183"/>
    <x v="16"/>
  </r>
  <r>
    <x v="183"/>
    <x v="16"/>
    <n v="2"/>
    <n v="1"/>
    <s v="890.303.208-5"/>
    <s v="RC"/>
    <n v="1113871183"/>
    <s v="Contributivo"/>
    <s v="20068278-01"/>
    <n v="1003725"/>
    <n v="2"/>
    <n v="1"/>
    <s v="FEXOFENADINA 30 mg/5 mL (0.6 g/100 mL)"/>
    <s v="SUSP OR"/>
    <s v="30 mg/5 mL (0.6 g/100 mL)"/>
    <m/>
    <n v="1"/>
    <s v="89200.00"/>
    <n v="89200"/>
    <s v="0.00"/>
    <n v="0"/>
    <n v="0"/>
    <n v="89200"/>
    <d v="2025-11-22T00:00:00"/>
    <s v="A"/>
    <d v="2025-11-22T00:00:00"/>
    <s v="Z719"/>
    <n v="16482214"/>
    <s v="LUIS ANIBAL MURILLO MOSQUERA"/>
    <s v="MEDICINA GENERAL"/>
    <s v="SENA-EVENTO"/>
    <x v="2"/>
    <n v="11013"/>
    <n v="42309"/>
    <x v="183"/>
    <x v="3"/>
    <s v="MARIA ANTONIA"/>
    <s v="ALZATE BETANCUO"/>
    <n v="247472"/>
    <s v="ALERFAST SUSPENSION ORAL FRASCO"/>
    <n v="29156749"/>
    <s v="LUZ  ENIT  GRAJALES"/>
    <x v="183"/>
    <x v="16"/>
  </r>
  <r>
    <x v="184"/>
    <x v="16"/>
    <n v="2"/>
    <n v="1"/>
    <s v="890.303.208-5"/>
    <s v="CC"/>
    <n v="24912772"/>
    <s v="Contributivo"/>
    <s v="20137227-01"/>
    <n v="10310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298474"/>
    <s v="DEBLAX TECNOFARMA CAP 100000 UI CAJA"/>
    <n v="29156749"/>
    <s v="LUZ  ENIT  GRAJALES"/>
    <x v="184"/>
    <x v="16"/>
  </r>
  <r>
    <x v="184"/>
    <x v="16"/>
    <n v="2"/>
    <n v="1"/>
    <s v="890.303.208-5"/>
    <s v="CC"/>
    <n v="24912772"/>
    <s v="Contributivo"/>
    <n v="287286"/>
    <n v="1031025"/>
    <n v="2"/>
    <n v="1"/>
    <s v="PANAL TALLA M"/>
    <s v="NA"/>
    <s v="TALLA M"/>
    <m/>
    <n v="9"/>
    <s v="49000.00"/>
    <n v="370588"/>
    <s v="19.00"/>
    <n v="70412"/>
    <n v="0"/>
    <n v="441000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287286"/>
    <s v="PANAL ABSORBENT TENA PANTS ULTRA MEDIUM PAQUETE"/>
    <n v="29156749"/>
    <s v="LUZ  ENIT  GRAJALES"/>
    <x v="184"/>
    <x v="16"/>
  </r>
  <r>
    <x v="184"/>
    <x v="16"/>
    <n v="2"/>
    <n v="1"/>
    <s v="890.303.208-5"/>
    <s v="CC"/>
    <n v="24912772"/>
    <s v="Contributivo"/>
    <s v="20080461-19"/>
    <n v="1031025"/>
    <n v="2"/>
    <n v="1"/>
    <s v="CANDESARTAN CILEXETILO 8 mg"/>
    <s v="TAB"/>
    <s v="8 mg"/>
    <m/>
    <n v="30"/>
    <s v="240.00"/>
    <n v="7200"/>
    <s v="0.00"/>
    <n v="0"/>
    <n v="0"/>
    <n v="7200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275348"/>
    <s v="CANDESARTAN 8MG TABLETAS"/>
    <n v="29156749"/>
    <s v="LUZ  ENIT  GRAJALES"/>
    <x v="184"/>
    <x v="16"/>
  </r>
  <r>
    <x v="184"/>
    <x v="16"/>
    <n v="2"/>
    <n v="1"/>
    <s v="890.303.208-5"/>
    <s v="CC"/>
    <n v="24912772"/>
    <s v="Contributivo"/>
    <s v="19987925-01"/>
    <n v="1031025"/>
    <n v="1"/>
    <n v="1"/>
    <s v="DOMPERIDONA 10 mg"/>
    <s v="TAB"/>
    <s v="10 mg"/>
    <m/>
    <n v="30"/>
    <s v="179.00"/>
    <n v="5370"/>
    <s v="0.00"/>
    <n v="0"/>
    <n v="0"/>
    <n v="5370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196385"/>
    <s v="DOMPERIDONA 10MG TABLETAS"/>
    <n v="29156749"/>
    <s v="LUZ  ENIT  GRAJALES"/>
    <x v="184"/>
    <x v="16"/>
  </r>
  <r>
    <x v="184"/>
    <x v="16"/>
    <n v="2"/>
    <n v="1"/>
    <s v="890.303.208-5"/>
    <s v="CC"/>
    <n v="24912772"/>
    <s v="Contributivo"/>
    <s v="20025390-12"/>
    <n v="10310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253066"/>
    <s v="STAFEN 13520MG CAPSULA DURA"/>
    <n v="29156749"/>
    <s v="LUZ  ENIT  GRAJALES"/>
    <x v="184"/>
    <x v="16"/>
  </r>
  <r>
    <x v="184"/>
    <x v="16"/>
    <n v="2"/>
    <n v="1"/>
    <s v="890.303.208-5"/>
    <s v="CC"/>
    <n v="24912772"/>
    <s v="Contributivo"/>
    <s v="19983328-02"/>
    <n v="1031025"/>
    <n v="1"/>
    <n v="1"/>
    <s v="METFORMINA 750 mg"/>
    <s v="TAB LPR"/>
    <s v="750 mg"/>
    <m/>
    <n v="30"/>
    <s v="4892.00"/>
    <n v="146760"/>
    <s v="0.00"/>
    <n v="0"/>
    <n v="0"/>
    <n v="146760"/>
    <d v="2025-11-22T00:00:00"/>
    <s v="A"/>
    <d v="2025-11-22T00:00:00"/>
    <s v="Z719"/>
    <n v="16482214"/>
    <s v="LUIS ANIBAL MURILLO MOSQUERA"/>
    <s v="MEDICINA GENERAL"/>
    <s v="SENA-EVENTO"/>
    <x v="2"/>
    <n v="11013"/>
    <n v="42310"/>
    <x v="184"/>
    <x v="3"/>
    <s v="ELIZABETH"/>
    <s v="PEREZ DE HURTAD"/>
    <n v="250836"/>
    <s v="GLUCOPHAGE XR 750MG TABLETAS"/>
    <n v="29156749"/>
    <s v="LUZ  ENIT  GRAJALES"/>
    <x v="184"/>
    <x v="16"/>
  </r>
  <r>
    <x v="185"/>
    <x v="16"/>
    <n v="2"/>
    <n v="1"/>
    <s v="890.303.208-5"/>
    <s v="CC"/>
    <n v="31154786"/>
    <s v="Contributivo"/>
    <s v="19965663-01"/>
    <n v="994425"/>
    <n v="1"/>
    <n v="1"/>
    <s v="CARBOXIMETILCELULOSA SODICA 5 mg/mL (0.5 %)"/>
    <s v="SOL OFT"/>
    <s v="5 mg/mL (0.5 %)"/>
    <m/>
    <n v="1"/>
    <s v="83333.00"/>
    <n v="83333"/>
    <s v="0.00"/>
    <n v="0"/>
    <n v="0"/>
    <n v="83333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161911"/>
    <s v="TEARSO 5MG SOLUCION OFTALMIC"/>
    <n v="29156749"/>
    <s v="LUZ  ENIT  GRAJALES"/>
    <x v="185"/>
    <x v="16"/>
  </r>
  <r>
    <x v="185"/>
    <x v="16"/>
    <n v="2"/>
    <n v="1"/>
    <s v="890.303.208-5"/>
    <s v="CC"/>
    <n v="31154786"/>
    <s v="Contributivo"/>
    <s v="19944683-04"/>
    <n v="994425"/>
    <n v="1"/>
    <n v="1"/>
    <s v="FLUNARIZINA 10 mg"/>
    <s v="TAB"/>
    <s v="10 mg"/>
    <m/>
    <n v="30"/>
    <s v="229.00"/>
    <n v="6870"/>
    <s v="0.00"/>
    <n v="0"/>
    <n v="0"/>
    <n v="6870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270885"/>
    <s v="FLUZINA 10MG TABLETAS CADA UNO"/>
    <n v="29156749"/>
    <s v="LUZ  ENIT  GRAJALES"/>
    <x v="185"/>
    <x v="16"/>
  </r>
  <r>
    <x v="185"/>
    <x v="16"/>
    <n v="2"/>
    <n v="1"/>
    <s v="890.303.208-5"/>
    <s v="CC"/>
    <n v="31154786"/>
    <s v="Contributivo"/>
    <s v="20003530-03"/>
    <n v="994425"/>
    <n v="2"/>
    <n v="1"/>
    <s v="INDAPAMIDA 1.5 mg"/>
    <s v="TAB LPR"/>
    <s v="1.5 mg"/>
    <m/>
    <n v="30"/>
    <s v="402.00"/>
    <n v="12060"/>
    <s v="0.00"/>
    <n v="0"/>
    <n v="0"/>
    <n v="12060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197673"/>
    <s v="NATRILIX SR 15MG TABLETAS"/>
    <n v="29156749"/>
    <s v="LUZ  ENIT  GRAJALES"/>
    <x v="185"/>
    <x v="16"/>
  </r>
  <r>
    <x v="185"/>
    <x v="16"/>
    <n v="2"/>
    <n v="1"/>
    <s v="890.303.208-5"/>
    <s v="CC"/>
    <n v="31154786"/>
    <s v="Contributivo"/>
    <s v="20044923-06"/>
    <n v="994425"/>
    <n v="2"/>
    <n v="1"/>
    <s v="ALGINATO DE SODIO - CALCIO (CARBONATO) - SODIO BICARBONATO 5 g/100 mL - 3.25 g/100 mL - 2"/>
    <s v="SUSP OR"/>
    <s v="5 g/100 mL - 3.25 g/100 mL - 2"/>
    <m/>
    <n v="48"/>
    <s v="4200.00"/>
    <n v="201600"/>
    <s v="0.00"/>
    <n v="0"/>
    <n v="0"/>
    <n v="201600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295269"/>
    <s v="GAVISCON MENTA RECKITT SUSPDOBACCION CAJAX12SAC"/>
    <n v="29156749"/>
    <s v="LUZ  ENIT  GRAJALES"/>
    <x v="185"/>
    <x v="16"/>
  </r>
  <r>
    <x v="185"/>
    <x v="16"/>
    <n v="2"/>
    <n v="1"/>
    <s v="890.303.208-5"/>
    <s v="CC"/>
    <n v="31154786"/>
    <s v="Contributivo"/>
    <s v="20060798-02"/>
    <n v="994425"/>
    <n v="2"/>
    <n v="1"/>
    <s v="MOMETASONA 0.05 g/100 mL (0.05 %)"/>
    <s v="SUSP NA"/>
    <s v="0.05 g/100 mL (0.05 %)"/>
    <m/>
    <n v="1"/>
    <s v="99600.00"/>
    <n v="99600"/>
    <s v="0.00"/>
    <n v="0"/>
    <n v="0"/>
    <n v="99600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237298"/>
    <s v="RINAID 005 SUSPENSION NSAL FRASCO"/>
    <n v="29156749"/>
    <s v="LUZ  ENIT  GRAJALES"/>
    <x v="185"/>
    <x v="16"/>
  </r>
  <r>
    <x v="185"/>
    <x v="16"/>
    <n v="2"/>
    <n v="1"/>
    <s v="890.303.208-5"/>
    <s v="CC"/>
    <n v="31154786"/>
    <s v="Contributivo"/>
    <s v="00226033-04"/>
    <n v="994425"/>
    <n v="0"/>
    <n v="1"/>
    <s v="IRBESARTAN 300 mg"/>
    <s v="TAB"/>
    <s v="300 mg"/>
    <m/>
    <n v="28"/>
    <s v="1491.00"/>
    <n v="41748"/>
    <s v="0.00"/>
    <n v="0"/>
    <n v="0"/>
    <n v="41748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75586"/>
    <s v="APROVEL 300MG TABLETAS"/>
    <n v="29156749"/>
    <s v="LUZ  ENIT  GRAJALES"/>
    <x v="185"/>
    <x v="16"/>
  </r>
  <r>
    <x v="185"/>
    <x v="16"/>
    <n v="2"/>
    <n v="1"/>
    <s v="890.303.208-5"/>
    <s v="CC"/>
    <n v="31154786"/>
    <s v="Contributivo"/>
    <s v="01984916-05"/>
    <n v="994425"/>
    <n v="0"/>
    <n v="1"/>
    <s v="FEXOFENADINA 120 mg"/>
    <s v="TAB"/>
    <s v="120 mg"/>
    <m/>
    <n v="30"/>
    <s v="10989.00"/>
    <n v="329670"/>
    <s v="0.00"/>
    <n v="0"/>
    <n v="0"/>
    <n v="329670"/>
    <d v="2025-11-22T00:00:00"/>
    <s v="A"/>
    <d v="2025-11-22T00:00:00"/>
    <s v="Z719"/>
    <n v="16482214"/>
    <s v="LUIS ANIBAL MURILLO MOSQUERA"/>
    <s v="MEDICINA GENERAL"/>
    <s v="SENA-EVENTO"/>
    <x v="2"/>
    <n v="11013"/>
    <n v="42313"/>
    <x v="185"/>
    <x v="3"/>
    <s v="NUBIA"/>
    <s v="PERDOMO GALLO"/>
    <n v="299364"/>
    <s v="ALLEGRA SANOFI TAB 120MG CAJA"/>
    <n v="29156749"/>
    <s v="LUZ  ENIT  GRAJALES"/>
    <x v="185"/>
    <x v="16"/>
  </r>
  <r>
    <x v="186"/>
    <x v="17"/>
    <n v="2"/>
    <n v="1"/>
    <s v="890.303.208-5"/>
    <s v="CC"/>
    <n v="31418945"/>
    <s v="Contributivo"/>
    <s v="19942450-05"/>
    <n v="1012825"/>
    <n v="1"/>
    <n v="1"/>
    <s v="SERTRALINA 25 mg"/>
    <s v="TAB"/>
    <s v="25 mg"/>
    <m/>
    <n v="30"/>
    <s v="3718.00"/>
    <n v="111540"/>
    <s v="0.00"/>
    <n v="0"/>
    <n v="0"/>
    <n v="111540"/>
    <d v="2025-11-25T00:00:00"/>
    <s v="A"/>
    <d v="2025-11-25T00:00:00"/>
    <s v="Z719"/>
    <n v="16482214"/>
    <s v="LUIS ANIBAL MURILLO MOSQUERA"/>
    <s v="MEDICINA GENERAL"/>
    <s v="SENA-EVENTO"/>
    <x v="2"/>
    <n v="11013"/>
    <n v="42333"/>
    <x v="186"/>
    <x v="3"/>
    <s v="SULAIDE"/>
    <s v="CIFUENTES NAVAL"/>
    <n v="89483"/>
    <s v="DOMINIUM 25MG TABLETAS"/>
    <n v="31415739"/>
    <s v="Maria Sandra Sanchez"/>
    <x v="186"/>
    <x v="17"/>
  </r>
  <r>
    <x v="187"/>
    <x v="7"/>
    <n v="2"/>
    <n v="1"/>
    <s v="890.303.208-5"/>
    <s v="CC"/>
    <n v="38858436"/>
    <s v="Contributivo"/>
    <s v="00032623-07"/>
    <n v="978625"/>
    <n v="0"/>
    <n v="1"/>
    <s v="ACIDO FOLICO (VITAMINA B9) 5 mg (0.005 g)"/>
    <s v="TAB"/>
    <s v="5 mg (0.005 g)"/>
    <m/>
    <n v="20"/>
    <s v="953.00"/>
    <n v="19060"/>
    <s v="0.00"/>
    <n v="0"/>
    <n v="0"/>
    <n v="19060"/>
    <d v="2025-11-04T00:00:00"/>
    <s v="A"/>
    <d v="2025-11-04T00:00:00"/>
    <s v="Z719"/>
    <n v="1144075319"/>
    <s v="MARIA CAMILA GONZALIA CAMELO"/>
    <s v="MEDICO GENERAL"/>
    <s v="SENA-EVENTO"/>
    <x v="3"/>
    <n v="11014"/>
    <n v="41982"/>
    <x v="187"/>
    <x v="4"/>
    <s v="GLORIA AMPARO"/>
    <s v="MARMOLEJO RIVER"/>
    <n v="97995"/>
    <s v="ACIDO FOLICO 5MG TABLETAS"/>
    <n v="25180975"/>
    <s v="MARTHA CORREA"/>
    <x v="187"/>
    <x v="8"/>
  </r>
  <r>
    <x v="188"/>
    <x v="7"/>
    <n v="2"/>
    <n v="1"/>
    <s v="890.303.208-5"/>
    <s v="CC"/>
    <n v="38858436"/>
    <s v="Contributivo"/>
    <s v="20110698-03"/>
    <n v="9691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04T00:00:00"/>
    <s v="A"/>
    <d v="2025-11-04T00:00:00"/>
    <s v="Z719"/>
    <n v="16482214"/>
    <s v="LUIS ANIBAL MURILLO MOSQUERA"/>
    <s v="MEDICINA GENERAL"/>
    <s v="SENA-EVENTO"/>
    <x v="3"/>
    <n v="11014"/>
    <n v="41983"/>
    <x v="188"/>
    <x v="4"/>
    <s v="GLORIA AMPARO"/>
    <s v="MARMOLEJO RIVER"/>
    <n v="302928"/>
    <s v="DAFLON 1000 MG SERVIER TABLETA RECUBIE CAJA"/>
    <n v="25180975"/>
    <s v="MARTHA CORREA"/>
    <x v="188"/>
    <x v="8"/>
  </r>
  <r>
    <x v="189"/>
    <x v="7"/>
    <n v="2"/>
    <n v="1"/>
    <s v="890.303.208-5"/>
    <s v="CC"/>
    <n v="41902082"/>
    <s v="Contributivo"/>
    <s v="20093230-35"/>
    <n v="970725"/>
    <n v="2"/>
    <n v="1"/>
    <s v="TRIMEBUTINA - SIMETICONA (DIMETICONA/DIMETILPOLISILOXANO/MET 200 mg - 120 mg"/>
    <s v="TAB"/>
    <s v="200 mg - 120 mg"/>
    <m/>
    <n v="30"/>
    <s v="4253.00"/>
    <n v="127590"/>
    <s v="0.00"/>
    <n v="0"/>
    <n v="0"/>
    <n v="12759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61480"/>
    <s v="COLTRIM PLUS TAB REC 200120"/>
    <n v="25180975"/>
    <s v="MARTHA CORREA"/>
    <x v="189"/>
    <x v="8"/>
  </r>
  <r>
    <x v="189"/>
    <x v="7"/>
    <n v="2"/>
    <n v="1"/>
    <s v="890.303.208-5"/>
    <s v="CC"/>
    <n v="41902082"/>
    <s v="Contributivo"/>
    <s v="19976470-03"/>
    <n v="970725"/>
    <n v="1"/>
    <n v="1"/>
    <s v="METOPROLOL TARTRATO 50 mg"/>
    <s v="TAB"/>
    <s v="50 mg"/>
    <m/>
    <n v="30"/>
    <s v="43.00"/>
    <n v="1290"/>
    <s v="0.00"/>
    <n v="0"/>
    <n v="0"/>
    <n v="129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152243"/>
    <s v="BETOPROLOL 50MG TABLETAS"/>
    <n v="25180975"/>
    <s v="MARTHA CORREA"/>
    <x v="189"/>
    <x v="8"/>
  </r>
  <r>
    <x v="189"/>
    <x v="7"/>
    <n v="2"/>
    <n v="1"/>
    <s v="890.303.208-5"/>
    <s v="CC"/>
    <n v="41902082"/>
    <s v="Contributivo"/>
    <s v="00206777-01"/>
    <n v="970725"/>
    <n v="0"/>
    <n v="1"/>
    <s v="LEVOTIROXINA 125 mcg"/>
    <s v="TAB"/>
    <s v="125 mcg"/>
    <m/>
    <n v="50"/>
    <s v="536.00"/>
    <n v="26800"/>
    <s v="0.00"/>
    <n v="0"/>
    <n v="0"/>
    <n v="2680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196555"/>
    <s v="EUTHYROX 125MCG TABLETAS"/>
    <n v="25180975"/>
    <s v="MARTHA CORREA"/>
    <x v="189"/>
    <x v="8"/>
  </r>
  <r>
    <x v="189"/>
    <x v="7"/>
    <n v="2"/>
    <n v="1"/>
    <s v="890.303.208-5"/>
    <s v="CC"/>
    <n v="41902082"/>
    <s v="Contributivo"/>
    <s v="00059606-10"/>
    <n v="970725"/>
    <n v="0"/>
    <n v="1"/>
    <s v="LOSARTAN 50 mg"/>
    <s v="TAB"/>
    <s v="50 mg"/>
    <m/>
    <n v="60"/>
    <s v="14949.00"/>
    <n v="896940"/>
    <s v="0.00"/>
    <n v="0"/>
    <n v="0"/>
    <n v="89694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76051"/>
    <s v="COZAAR 50MG MSD INT TABLETAS CADA UNO"/>
    <n v="25180975"/>
    <s v="MARTHA CORREA"/>
    <x v="189"/>
    <x v="8"/>
  </r>
  <r>
    <x v="189"/>
    <x v="7"/>
    <n v="2"/>
    <n v="1"/>
    <s v="890.303.208-5"/>
    <s v="CC"/>
    <n v="41902082"/>
    <s v="Contributivo"/>
    <s v="01983281-03"/>
    <n v="970725"/>
    <n v="0"/>
    <n v="1"/>
    <s v="ACIDO ACETILSALICILICO 100 mg"/>
    <s v="TLR"/>
    <s v="100 mg"/>
    <m/>
    <n v="30"/>
    <s v="2322.00"/>
    <n v="69660"/>
    <s v="0.00"/>
    <n v="0"/>
    <n v="0"/>
    <n v="6966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118102"/>
    <s v="CARDIOASPIR 100MG TABLETA"/>
    <n v="25180975"/>
    <s v="MARTHA CORREA"/>
    <x v="189"/>
    <x v="8"/>
  </r>
  <r>
    <x v="189"/>
    <x v="7"/>
    <n v="2"/>
    <n v="1"/>
    <s v="890.303.208-5"/>
    <s v="CC"/>
    <n v="41902082"/>
    <s v="Contributivo"/>
    <s v="19936459-07"/>
    <n v="970725"/>
    <n v="1"/>
    <n v="1"/>
    <s v="EZETIMIBA 10 mg"/>
    <s v="TAB"/>
    <s v="10 mg"/>
    <m/>
    <n v="30"/>
    <s v="4157.00"/>
    <n v="124710"/>
    <s v="0.00"/>
    <n v="0"/>
    <n v="0"/>
    <n v="12471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66692"/>
    <s v="ZETIA 10MG TABLETAS"/>
    <n v="25180975"/>
    <s v="MARTHA CORREA"/>
    <x v="189"/>
    <x v="8"/>
  </r>
  <r>
    <x v="189"/>
    <x v="7"/>
    <n v="2"/>
    <n v="1"/>
    <s v="890.303.208-5"/>
    <s v="CC"/>
    <n v="41902082"/>
    <s v="Contributivo"/>
    <s v="19953919-08"/>
    <n v="970725"/>
    <n v="1"/>
    <n v="1"/>
    <s v="ESOMEPRAZOL 40 mg"/>
    <s v="TAB"/>
    <s v="40 mg"/>
    <m/>
    <n v="30"/>
    <s v="1988.00"/>
    <n v="59640"/>
    <s v="0.00"/>
    <n v="0"/>
    <n v="0"/>
    <n v="5964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78304"/>
    <s v="ESOMEPRAZOL 40M G TQ INT TABLETAS CADA UNO"/>
    <n v="25180975"/>
    <s v="MARTHA CORREA"/>
    <x v="189"/>
    <x v="8"/>
  </r>
  <r>
    <x v="189"/>
    <x v="7"/>
    <n v="2"/>
    <n v="1"/>
    <s v="890.303.208-5"/>
    <s v="CC"/>
    <n v="41902082"/>
    <s v="Contributivo"/>
    <s v="20104115-04"/>
    <n v="970725"/>
    <n v="2"/>
    <n v="1"/>
    <s v="VITAMINA D3 (COLECALCIFEROL) 700"/>
    <s v="TAB"/>
    <n v="700"/>
    <m/>
    <n v="4"/>
    <s v="1191.00"/>
    <n v="4764"/>
    <s v="0.00"/>
    <n v="0"/>
    <n v="0"/>
    <n v="4764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75046"/>
    <s v="DEFEROL 7000UI CAPSULA BLANDA"/>
    <n v="25180975"/>
    <s v="MARTHA CORREA"/>
    <x v="189"/>
    <x v="8"/>
  </r>
  <r>
    <x v="189"/>
    <x v="7"/>
    <n v="2"/>
    <n v="1"/>
    <s v="890.303.208-5"/>
    <s v="CC"/>
    <n v="41902082"/>
    <s v="Contributivo"/>
    <s v="19975921-07"/>
    <n v="970725"/>
    <n v="1"/>
    <n v="1"/>
    <s v="MOSAPRIDA 5 mg"/>
    <s v="TAB"/>
    <s v="5 mg"/>
    <m/>
    <n v="30"/>
    <s v="3599.00"/>
    <n v="107970"/>
    <s v="0.00"/>
    <n v="0"/>
    <n v="0"/>
    <n v="10797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73262"/>
    <s v="ETOPAN GI 5MG NOVAMED TABLETAS CAJA"/>
    <n v="25180975"/>
    <s v="MARTHA CORREA"/>
    <x v="189"/>
    <x v="8"/>
  </r>
  <r>
    <x v="189"/>
    <x v="7"/>
    <n v="2"/>
    <n v="1"/>
    <s v="890.303.208-5"/>
    <s v="CC"/>
    <n v="41902082"/>
    <s v="Contributivo"/>
    <s v="00036743-03"/>
    <n v="970725"/>
    <n v="0"/>
    <n v="1"/>
    <s v="SUCRALFATO 1 g"/>
    <s v="TAB"/>
    <s v="1 g"/>
    <m/>
    <n v="40"/>
    <s v="2472.00"/>
    <n v="98880"/>
    <s v="0.00"/>
    <n v="0"/>
    <n v="0"/>
    <n v="98880"/>
    <d v="2025-11-04T00:00:00"/>
    <s v="A"/>
    <d v="2025-11-04T00:00:00"/>
    <s v="Z719"/>
    <n v="1144075319"/>
    <s v="MARIA CAMILA GONZALIA CAMELO"/>
    <s v="MEDICO GENERAL"/>
    <s v="SENA-EVENTO"/>
    <x v="3"/>
    <n v="11014"/>
    <n v="41985"/>
    <x v="189"/>
    <x v="4"/>
    <s v="LUZ MARINA"/>
    <s v="GIRALDO REYES"/>
    <n v="24740"/>
    <s v="ALSUCRAL 1GR TABLETAS"/>
    <n v="25180975"/>
    <s v="MARTHA CORREA"/>
    <x v="189"/>
    <x v="8"/>
  </r>
  <r>
    <x v="190"/>
    <x v="7"/>
    <n v="2"/>
    <n v="1"/>
    <s v="890.303.208-5"/>
    <s v="CC"/>
    <n v="4872349"/>
    <s v="Contributivo"/>
    <s v="19936296-11"/>
    <n v="971025"/>
    <n v="1"/>
    <n v="1"/>
    <s v="ACIDO ACETILSALICILICO 100 mg"/>
    <s v="TAB"/>
    <s v="100 mg"/>
    <m/>
    <n v="30"/>
    <s v="44.00"/>
    <n v="1320"/>
    <s v="0.00"/>
    <n v="0"/>
    <n v="0"/>
    <n v="132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110400"/>
    <s v="ACIDO ACETILSALICILICO 100MG TABLERA"/>
    <n v="25180975"/>
    <s v="MARTHA CORREA"/>
    <x v="190"/>
    <x v="8"/>
  </r>
  <r>
    <x v="190"/>
    <x v="7"/>
    <n v="2"/>
    <n v="1"/>
    <s v="890.303.208-5"/>
    <s v="CC"/>
    <n v="4872349"/>
    <s v="Contributivo"/>
    <s v="19919867-23"/>
    <n v="971025"/>
    <n v="1"/>
    <n v="1"/>
    <s v="ATORVASTATINA 40 mg"/>
    <s v="TAB"/>
    <s v="40 mg"/>
    <m/>
    <n v="30"/>
    <s v="9810.00"/>
    <n v="294300"/>
    <s v="0.00"/>
    <n v="0"/>
    <n v="0"/>
    <n v="29430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129642"/>
    <s v="LIPITOR 40MG TABLETAS"/>
    <n v="25180975"/>
    <s v="MARTHA CORREA"/>
    <x v="190"/>
    <x v="8"/>
  </r>
  <r>
    <x v="190"/>
    <x v="7"/>
    <n v="2"/>
    <n v="1"/>
    <s v="890.303.208-5"/>
    <s v="CC"/>
    <n v="4872349"/>
    <s v="Contributivo"/>
    <n v="253437"/>
    <n v="971025"/>
    <n v="2"/>
    <n v="1"/>
    <s v="MULTIVITAMINAS Y MINERALES (VITALUX PLUS LIBERACION PROLONGA VARIAS"/>
    <s v="TAB LPR"/>
    <s v="VARIAS"/>
    <m/>
    <n v="30"/>
    <s v="3413.00"/>
    <n v="86042"/>
    <s v="19.00"/>
    <n v="16348"/>
    <n v="0"/>
    <n v="10239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53437"/>
    <s v="VITALUX PLUS TABLETAS"/>
    <n v="25180975"/>
    <s v="MARTHA CORREA"/>
    <x v="190"/>
    <x v="8"/>
  </r>
  <r>
    <x v="190"/>
    <x v="7"/>
    <n v="2"/>
    <n v="1"/>
    <s v="890.303.208-5"/>
    <s v="CC"/>
    <n v="4872349"/>
    <s v="Contributivo"/>
    <s v="20115124-01"/>
    <n v="971025"/>
    <n v="2"/>
    <n v="1"/>
    <s v="DUTASTERIDA - TAMSULOSINA 0.5 mg - 0.4 mg"/>
    <s v="CAP"/>
    <s v="0.5 mg - 0.4 mg"/>
    <m/>
    <n v="30"/>
    <s v="2372.00"/>
    <n v="71160"/>
    <s v="0.00"/>
    <n v="0"/>
    <n v="0"/>
    <n v="7116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90371"/>
    <s v="TAMSULON DUO TECNOFARMA INT CAP 0504 MG CADA UN"/>
    <n v="25180975"/>
    <s v="MARTHA CORREA"/>
    <x v="190"/>
    <x v="8"/>
  </r>
  <r>
    <x v="190"/>
    <x v="7"/>
    <n v="2"/>
    <n v="1"/>
    <s v="890.303.208-5"/>
    <s v="CC"/>
    <n v="4872349"/>
    <s v="Contributivo"/>
    <n v="888079"/>
    <n v="9710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888079"/>
    <s v="SERVICIO D0MICILIO"/>
    <n v="25180975"/>
    <s v="MARTHA CORREA"/>
    <x v="190"/>
    <x v="8"/>
  </r>
  <r>
    <x v="190"/>
    <x v="7"/>
    <n v="2"/>
    <n v="1"/>
    <s v="890.303.208-5"/>
    <s v="CC"/>
    <n v="4872349"/>
    <s v="Contributivo"/>
    <s v="19999309-08"/>
    <n v="971025"/>
    <n v="1"/>
    <n v="1"/>
    <s v="ESZOPICLONA 3 mg"/>
    <s v="TAB"/>
    <s v="3 mg"/>
    <m/>
    <n v="28"/>
    <s v="2053.00"/>
    <n v="57484"/>
    <s v="0.00"/>
    <n v="0"/>
    <n v="0"/>
    <n v="57484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46289"/>
    <s v="ISOKLON 3MG TAB RECUBIERTAS"/>
    <n v="25180975"/>
    <s v="MARTHA CORREA"/>
    <x v="190"/>
    <x v="8"/>
  </r>
  <r>
    <x v="190"/>
    <x v="7"/>
    <n v="2"/>
    <n v="1"/>
    <s v="890.303.208-5"/>
    <s v="CC"/>
    <n v="4872349"/>
    <s v="Contributivo"/>
    <s v="00032602-02"/>
    <n v="971025"/>
    <n v="0"/>
    <n v="1"/>
    <s v="LEVOTIROXINA 100 mcg (0.1 mg)"/>
    <s v="TAB"/>
    <s v="100 mcg (0.1 mg)"/>
    <m/>
    <n v="50"/>
    <s v="1773.00"/>
    <n v="88650"/>
    <s v="0.00"/>
    <n v="0"/>
    <n v="0"/>
    <n v="8865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01998"/>
    <s v="EUTHIROX 100MCG TABLETAS"/>
    <n v="25180975"/>
    <s v="MARTHA CORREA"/>
    <x v="190"/>
    <x v="8"/>
  </r>
  <r>
    <x v="190"/>
    <x v="7"/>
    <n v="2"/>
    <n v="1"/>
    <s v="890.303.208-5"/>
    <s v="CC"/>
    <n v="4872349"/>
    <s v="Contributivo"/>
    <s v="20030114-06"/>
    <n v="971025"/>
    <n v="2"/>
    <n v="1"/>
    <s v="ESOMEPRAZOL 40 mg"/>
    <s v="CAP"/>
    <s v="40 mg"/>
    <m/>
    <n v="28"/>
    <s v="5580.00"/>
    <n v="156240"/>
    <s v="0.00"/>
    <n v="0"/>
    <n v="0"/>
    <n v="15624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16081"/>
    <s v="ESOMED 40MG CAPSULAS"/>
    <n v="25180975"/>
    <s v="MARTHA CORREA"/>
    <x v="190"/>
    <x v="8"/>
  </r>
  <r>
    <x v="190"/>
    <x v="7"/>
    <n v="2"/>
    <n v="1"/>
    <s v="890.303.208-5"/>
    <s v="CC"/>
    <n v="4872349"/>
    <s v="Contributivo"/>
    <s v="19963166-05"/>
    <n v="971025"/>
    <n v="1"/>
    <n v="1"/>
    <s v="ESPIRONOLACTONA 25 mg"/>
    <s v="TAB"/>
    <s v="25 mg"/>
    <m/>
    <n v="40"/>
    <s v="165.00"/>
    <n v="6600"/>
    <s v="0.00"/>
    <n v="0"/>
    <n v="0"/>
    <n v="660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49216"/>
    <s v="ESPIROLAN 25MG TABLETAS"/>
    <n v="25180975"/>
    <s v="MARTHA CORREA"/>
    <x v="190"/>
    <x v="8"/>
  </r>
  <r>
    <x v="190"/>
    <x v="7"/>
    <n v="2"/>
    <n v="1"/>
    <s v="890.303.208-5"/>
    <s v="CC"/>
    <n v="4872349"/>
    <s v="Contributivo"/>
    <s v="20061998-03"/>
    <n v="971025"/>
    <n v="2"/>
    <n v="1"/>
    <s v="EMPAGLIFLOZINA 25 mg"/>
    <s v="TAB"/>
    <s v="25 mg"/>
    <m/>
    <n v="30"/>
    <s v="9240.00"/>
    <n v="277200"/>
    <s v="0.00"/>
    <n v="0"/>
    <n v="0"/>
    <n v="277200"/>
    <d v="2025-11-04T00:00:00"/>
    <s v="A"/>
    <d v="2025-11-04T00:00:00"/>
    <s v="Z719"/>
    <n v="1144075319"/>
    <s v="MARIA CAMILA GONZALIA CAMELO"/>
    <s v="MEDICO GENERAL"/>
    <s v="SENA-EVENTO"/>
    <x v="3"/>
    <n v="11014"/>
    <n v="41987"/>
    <x v="190"/>
    <x v="4"/>
    <s v="CARLOS IGNACIO"/>
    <s v="LOZADA OYUELA"/>
    <n v="251867"/>
    <s v="JARDIANCE 25MG TABLETAS"/>
    <n v="25180975"/>
    <s v="MARTHA CORREA"/>
    <x v="190"/>
    <x v="8"/>
  </r>
  <r>
    <x v="191"/>
    <x v="7"/>
    <n v="2"/>
    <n v="1"/>
    <s v="890.303.208-5"/>
    <s v="CC"/>
    <n v="29283517"/>
    <s v="Contributivo"/>
    <s v="00034162-07"/>
    <n v="970825"/>
    <n v="0"/>
    <n v="1"/>
    <s v="HIDROCLOROTIAZIDA 25 mg"/>
    <s v="TAB"/>
    <s v="25 mg"/>
    <m/>
    <n v="30"/>
    <s v="37.00"/>
    <n v="1110"/>
    <s v="0.00"/>
    <n v="0"/>
    <n v="0"/>
    <n v="1110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110586"/>
    <s v="HIDROCLOROTIAZIDA  25MG TABLETAS"/>
    <n v="25180975"/>
    <s v="MARTHA CORREA"/>
    <x v="191"/>
    <x v="8"/>
  </r>
  <r>
    <x v="191"/>
    <x v="7"/>
    <n v="2"/>
    <n v="1"/>
    <s v="890.303.208-5"/>
    <s v="CC"/>
    <n v="29283517"/>
    <s v="Contributivo"/>
    <s v="19941885-07"/>
    <n v="970825"/>
    <n v="1"/>
    <n v="1"/>
    <s v="TIMOLOL 0.5 % (5 mg/mL)"/>
    <s v="SOL OFT"/>
    <s v="0.5 % (5 mg/mL)"/>
    <m/>
    <n v="1"/>
    <s v="11672.00"/>
    <n v="11672"/>
    <s v="0.00"/>
    <n v="0"/>
    <n v="0"/>
    <n v="11672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72794"/>
    <s v="TIMOLOL MK 05 TECNOQUIMI INT SOL OFTAL FRASCO"/>
    <n v="25180975"/>
    <s v="MARTHA CORREA"/>
    <x v="191"/>
    <x v="8"/>
  </r>
  <r>
    <x v="191"/>
    <x v="7"/>
    <n v="2"/>
    <n v="1"/>
    <s v="890.303.208-5"/>
    <s v="CC"/>
    <n v="29283517"/>
    <s v="Contributivo"/>
    <n v="241474"/>
    <n v="970825"/>
    <n v="2"/>
    <n v="1"/>
    <s v="GLICERINA SIMPLE VARIAS"/>
    <s v="SOL TOP"/>
    <s v="VARIAS"/>
    <m/>
    <n v="1"/>
    <s v="4852.00"/>
    <n v="4077"/>
    <s v="19.00"/>
    <n v="775"/>
    <n v="0"/>
    <n v="4852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41474"/>
    <s v="GLICERINA CARBO PROD DROGAM LIQUIDO FCO GOTER"/>
    <n v="25180975"/>
    <s v="MARTHA CORREA"/>
    <x v="191"/>
    <x v="8"/>
  </r>
  <r>
    <x v="191"/>
    <x v="7"/>
    <n v="2"/>
    <n v="1"/>
    <s v="890.303.208-5"/>
    <s v="CC"/>
    <n v="29283517"/>
    <s v="Contributivo"/>
    <s v="19961306-01"/>
    <n v="970825"/>
    <n v="1"/>
    <n v="1"/>
    <s v="BETAHISTINA  16 mg"/>
    <s v="TAB"/>
    <s v="16 mg"/>
    <m/>
    <n v="20"/>
    <s v="518.00"/>
    <n v="10360"/>
    <s v="0.00"/>
    <n v="0"/>
    <n v="0"/>
    <n v="10360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46197"/>
    <s v="VERUM 16 MG TABLETAS"/>
    <n v="25180975"/>
    <s v="MARTHA CORREA"/>
    <x v="191"/>
    <x v="8"/>
  </r>
  <r>
    <x v="191"/>
    <x v="7"/>
    <n v="2"/>
    <n v="1"/>
    <s v="890.303.208-5"/>
    <s v="CC"/>
    <n v="29283517"/>
    <s v="Contributivo"/>
    <s v="19934541-01"/>
    <n v="9708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47626"/>
    <s v="FREEGEN 15ML SOL OFT"/>
    <n v="25180975"/>
    <s v="MARTHA CORREA"/>
    <x v="191"/>
    <x v="8"/>
  </r>
  <r>
    <x v="191"/>
    <x v="7"/>
    <n v="2"/>
    <n v="1"/>
    <s v="890.303.208-5"/>
    <s v="CC"/>
    <n v="29283517"/>
    <s v="Contributivo"/>
    <s v="20043390-02"/>
    <n v="970825"/>
    <n v="2"/>
    <n v="1"/>
    <s v="IRBESARTAN - AMLODIPINO 150 mg - 5 mg"/>
    <s v="TAB"/>
    <s v="150 mg - 5 mg"/>
    <m/>
    <n v="28"/>
    <s v="1565.00"/>
    <n v="43820"/>
    <s v="0.00"/>
    <n v="0"/>
    <n v="0"/>
    <n v="43820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50799"/>
    <s v="APROVASC 1505MG COMPRIMIDOS"/>
    <n v="25180975"/>
    <s v="MARTHA CORREA"/>
    <x v="191"/>
    <x v="8"/>
  </r>
  <r>
    <x v="191"/>
    <x v="7"/>
    <n v="2"/>
    <n v="1"/>
    <s v="890.303.208-5"/>
    <s v="CC"/>
    <n v="29283517"/>
    <s v="Contributivo"/>
    <s v="20017916-04"/>
    <n v="970825"/>
    <n v="2"/>
    <n v="1"/>
    <s v="POLIETILENGLICOL 3350 100 g"/>
    <s v="POL SOL"/>
    <s v="100 g"/>
    <m/>
    <n v="30"/>
    <s v="7541.00"/>
    <n v="226230"/>
    <s v="0.00"/>
    <n v="0"/>
    <n v="0"/>
    <n v="226230"/>
    <d v="2025-11-04T00:00:00"/>
    <s v="A"/>
    <d v="2025-11-04T00:00:00"/>
    <s v="Z719"/>
    <n v="1144075319"/>
    <s v="MARIA CAMILA GONZALIA CAMELO"/>
    <s v="MEDICO GENERAL"/>
    <s v="SENA-EVENTO"/>
    <x v="3"/>
    <n v="11014"/>
    <n v="41988"/>
    <x v="191"/>
    <x v="4"/>
    <s v="DORA ALICIA"/>
    <s v="MARTINEZ DE ARA"/>
    <n v="246274"/>
    <s v="CONTUMAX 100MG  POLVO SOLUCION ORAL"/>
    <n v="25180975"/>
    <s v="MARTHA CORREA"/>
    <x v="191"/>
    <x v="8"/>
  </r>
  <r>
    <x v="192"/>
    <x v="7"/>
    <n v="2"/>
    <n v="1"/>
    <s v="890.303.208-5"/>
    <s v="CC"/>
    <n v="23217332"/>
    <s v="Contributivo"/>
    <s v="20109639-01"/>
    <n v="971225"/>
    <n v="2"/>
    <n v="1"/>
    <s v="ACIDO FENOFIBRICO (FENOFIBRATO DE COLINA) - ROSUVASTATINA 135 - 20"/>
    <s v="TAB"/>
    <s v="135 - 20"/>
    <m/>
    <n v="30"/>
    <s v="13768.00"/>
    <n v="413040"/>
    <s v="0.00"/>
    <n v="0"/>
    <n v="0"/>
    <n v="413040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285572"/>
    <s v="FENOVAS 20MG CAPSULA BLANDA"/>
    <n v="25180975"/>
    <s v="MARTHA CORREA"/>
    <x v="192"/>
    <x v="8"/>
  </r>
  <r>
    <x v="192"/>
    <x v="7"/>
    <n v="2"/>
    <n v="1"/>
    <s v="890.303.208-5"/>
    <s v="CC"/>
    <n v="23217332"/>
    <s v="Contributivo"/>
    <s v="19987145-02"/>
    <n v="971225"/>
    <n v="1"/>
    <n v="1"/>
    <s v="OLOPATADINA 2.22 mg/mL (0.2 %)"/>
    <s v="SOL OFT"/>
    <s v="2.22 mg/mL (0.2 %)"/>
    <m/>
    <n v="1"/>
    <s v="9437.00"/>
    <n v="9437"/>
    <s v="0.00"/>
    <n v="0"/>
    <n v="0"/>
    <n v="9437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210752"/>
    <s v="ALAP 02 SOLUCION OFTALMICA"/>
    <n v="25180975"/>
    <s v="MARTHA CORREA"/>
    <x v="192"/>
    <x v="8"/>
  </r>
  <r>
    <x v="192"/>
    <x v="7"/>
    <n v="2"/>
    <n v="1"/>
    <s v="890.303.208-5"/>
    <s v="CC"/>
    <n v="23217332"/>
    <s v="Contributivo"/>
    <s v="19932854-08"/>
    <n v="971225"/>
    <n v="1"/>
    <n v="1"/>
    <s v="METFORMINA 850 mg"/>
    <s v="TAB"/>
    <s v="850 mg"/>
    <m/>
    <n v="30"/>
    <s v="189.00"/>
    <n v="5670"/>
    <s v="0.00"/>
    <n v="0"/>
    <n v="0"/>
    <n v="5670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302226"/>
    <s v="METFORMINA TECNOQUIMIC INT TAB 850MG CADA UNO"/>
    <n v="25180975"/>
    <s v="MARTHA CORREA"/>
    <x v="192"/>
    <x v="8"/>
  </r>
  <r>
    <x v="192"/>
    <x v="7"/>
    <n v="2"/>
    <n v="1"/>
    <s v="890.303.208-5"/>
    <s v="CC"/>
    <n v="23217332"/>
    <s v="Contributivo"/>
    <s v="19951790-02"/>
    <n v="971225"/>
    <n v="1"/>
    <n v="1"/>
    <s v="HIALURONATO DE SODIO 4 mg/mL"/>
    <s v="SOL OFT"/>
    <s v="4 mg/mL"/>
    <m/>
    <n v="1"/>
    <s v="81722.00"/>
    <n v="81722"/>
    <s v="0.00"/>
    <n v="0"/>
    <n v="0"/>
    <n v="81722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89761"/>
    <s v="TOPTEAR 10ML SOLUCION OFTALMICA"/>
    <n v="25180975"/>
    <s v="MARTHA CORREA"/>
    <x v="192"/>
    <x v="8"/>
  </r>
  <r>
    <x v="192"/>
    <x v="7"/>
    <n v="2"/>
    <n v="1"/>
    <s v="890.303.208-5"/>
    <s v="CC"/>
    <n v="23217332"/>
    <s v="Contributivo"/>
    <n v="888079"/>
    <n v="9712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888079"/>
    <s v="SERVICIO D0MICILIO"/>
    <n v="25180975"/>
    <s v="MARTHA CORREA"/>
    <x v="192"/>
    <x v="8"/>
  </r>
  <r>
    <x v="192"/>
    <x v="7"/>
    <n v="2"/>
    <n v="1"/>
    <s v="890.303.208-5"/>
    <s v="CC"/>
    <n v="23217332"/>
    <s v="Contributivo"/>
    <s v="20079787-03"/>
    <n v="9712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276125"/>
    <s v="DAFLON 1000MG SERVIER INT SUSPENSION ORAL SACHET C"/>
    <n v="25180975"/>
    <s v="MARTHA CORREA"/>
    <x v="192"/>
    <x v="8"/>
  </r>
  <r>
    <x v="192"/>
    <x v="7"/>
    <n v="2"/>
    <n v="1"/>
    <s v="890.303.208-5"/>
    <s v="CC"/>
    <n v="23217332"/>
    <s v="Contributivo"/>
    <s v="20039358-03"/>
    <n v="971225"/>
    <n v="2"/>
    <n v="1"/>
    <s v="VALSARTAN 160 mg  "/>
    <s v="TAB"/>
    <s v="160 mg  "/>
    <m/>
    <n v="28"/>
    <s v="1596.00"/>
    <n v="44688"/>
    <s v="0.00"/>
    <n v="0"/>
    <n v="0"/>
    <n v="44688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89534"/>
    <s v="DIOVAN 160MG TABLETAS"/>
    <n v="25180975"/>
    <s v="MARTHA CORREA"/>
    <x v="192"/>
    <x v="8"/>
  </r>
  <r>
    <x v="192"/>
    <x v="7"/>
    <n v="2"/>
    <n v="1"/>
    <s v="890.303.208-5"/>
    <s v="CC"/>
    <n v="23217332"/>
    <s v="Contributivo"/>
    <s v="19910346-16"/>
    <n v="9712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04T00:00:00"/>
    <s v="A"/>
    <d v="2025-11-04T00:00:00"/>
    <s v="Z719"/>
    <n v="1144075319"/>
    <s v="MARIA CAMILA GONZALIA CAMELO"/>
    <s v="MEDICO GENERAL"/>
    <s v="SENA-EVENTO"/>
    <x v="3"/>
    <n v="11014"/>
    <n v="41989"/>
    <x v="192"/>
    <x v="4"/>
    <s v="ANA LUISA"/>
    <s v="FUENTES BARBOSA"/>
    <n v="118128"/>
    <s v="DIOVAN HCT 160125MG TABLETAS"/>
    <n v="25180975"/>
    <s v="MARTHA CORREA"/>
    <x v="192"/>
    <x v="8"/>
  </r>
  <r>
    <x v="193"/>
    <x v="7"/>
    <n v="2"/>
    <n v="1"/>
    <s v="890.303.208-5"/>
    <s v="CC"/>
    <n v="9039282"/>
    <s v="Contributivo"/>
    <s v="19900906-21"/>
    <n v="971125"/>
    <n v="1"/>
    <n v="1"/>
    <s v="BIPERIDENO 2 mg"/>
    <s v="TAB"/>
    <s v="2 mg"/>
    <m/>
    <n v="30"/>
    <s v="191.00"/>
    <n v="5730"/>
    <s v="0.00"/>
    <n v="0"/>
    <n v="0"/>
    <n v="573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196399"/>
    <s v="BIPERIDENO 2MG TABLETAS"/>
    <n v="25180975"/>
    <s v="MARTHA CORREA"/>
    <x v="193"/>
    <x v="8"/>
  </r>
  <r>
    <x v="193"/>
    <x v="7"/>
    <n v="2"/>
    <n v="1"/>
    <s v="890.303.208-5"/>
    <s v="CC"/>
    <n v="9039282"/>
    <s v="Contributivo"/>
    <s v="19977790-03"/>
    <n v="971125"/>
    <n v="1"/>
    <n v="1"/>
    <s v="VALSARTAN - AMLODIPINO  80 mg - 5 mg "/>
    <s v="TAB"/>
    <s v="80 mg - 5 mg "/>
    <m/>
    <n v="56"/>
    <s v="929.00"/>
    <n v="52024"/>
    <s v="0.00"/>
    <n v="0"/>
    <n v="0"/>
    <n v="52024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247719"/>
    <s v="EXFORGE 580MG COMPRIMIDOS"/>
    <n v="25180975"/>
    <s v="MARTHA CORREA"/>
    <x v="193"/>
    <x v="8"/>
  </r>
  <r>
    <x v="193"/>
    <x v="7"/>
    <n v="2"/>
    <n v="1"/>
    <s v="890.303.208-5"/>
    <s v="CC"/>
    <n v="9039282"/>
    <s v="Contributivo"/>
    <s v="19919867-23"/>
    <n v="971125"/>
    <n v="1"/>
    <n v="1"/>
    <s v="ATORVASTATINA 40 mg"/>
    <s v="TAB"/>
    <s v="40 mg"/>
    <m/>
    <n v="30"/>
    <s v="9810.00"/>
    <n v="294300"/>
    <s v="0.00"/>
    <n v="0"/>
    <n v="0"/>
    <n v="29430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129642"/>
    <s v="LIPITOR 40MG TABLETAS"/>
    <n v="25180975"/>
    <s v="MARTHA CORREA"/>
    <x v="193"/>
    <x v="8"/>
  </r>
  <r>
    <x v="193"/>
    <x v="7"/>
    <n v="2"/>
    <n v="1"/>
    <s v="890.303.208-5"/>
    <s v="CC"/>
    <n v="9039282"/>
    <s v="Contributivo"/>
    <s v="19959398-07"/>
    <n v="971125"/>
    <n v="1"/>
    <n v="1"/>
    <s v="ACIDO ACETILSALICILICO 81 mg"/>
    <s v="TLR"/>
    <s v="81 mg"/>
    <m/>
    <n v="30"/>
    <s v="2189.00"/>
    <n v="65670"/>
    <s v="0.00"/>
    <n v="0"/>
    <n v="0"/>
    <n v="6567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253084"/>
    <s v="CARDIOASPIRINA  TAB CUBI 81MG CADA UNO"/>
    <n v="25180975"/>
    <s v="MARTHA CORREA"/>
    <x v="193"/>
    <x v="8"/>
  </r>
  <r>
    <x v="193"/>
    <x v="7"/>
    <n v="2"/>
    <n v="1"/>
    <s v="890.303.208-5"/>
    <s v="CC"/>
    <n v="9039282"/>
    <s v="Contributivo"/>
    <n v="888079"/>
    <n v="9711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888079"/>
    <s v="SERVICIO D0MICILIO"/>
    <n v="25180975"/>
    <s v="MARTHA CORREA"/>
    <x v="193"/>
    <x v="8"/>
  </r>
  <r>
    <x v="193"/>
    <x v="7"/>
    <n v="2"/>
    <n v="1"/>
    <s v="890.303.208-5"/>
    <s v="CC"/>
    <n v="9039282"/>
    <s v="Contributivo"/>
    <s v="20030114-06"/>
    <n v="971125"/>
    <n v="2"/>
    <n v="1"/>
    <s v="ESOMEPRAZOL 40 mg"/>
    <s v="CAP"/>
    <s v="40 mg"/>
    <m/>
    <n v="28"/>
    <s v="5580.00"/>
    <n v="156240"/>
    <s v="0.00"/>
    <n v="0"/>
    <n v="0"/>
    <n v="15624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216081"/>
    <s v="ESOMED 40MG CAPSULAS"/>
    <n v="25180975"/>
    <s v="MARTHA CORREA"/>
    <x v="193"/>
    <x v="8"/>
  </r>
  <r>
    <x v="193"/>
    <x v="7"/>
    <n v="2"/>
    <n v="1"/>
    <s v="890.303.208-5"/>
    <s v="CC"/>
    <n v="9039282"/>
    <s v="Contributivo"/>
    <s v="19996292-07"/>
    <n v="971125"/>
    <n v="1"/>
    <n v="1"/>
    <s v="QUETIAPINA 100 mg"/>
    <s v="TAB"/>
    <s v="100 mg"/>
    <m/>
    <n v="30"/>
    <s v="1625.00"/>
    <n v="48750"/>
    <s v="0.00"/>
    <n v="0"/>
    <n v="0"/>
    <n v="4875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186649"/>
    <s v="QUETIAPINA 100 MGS CAJA X 30TA"/>
    <n v="25180975"/>
    <s v="MARTHA CORREA"/>
    <x v="193"/>
    <x v="8"/>
  </r>
  <r>
    <x v="193"/>
    <x v="7"/>
    <n v="2"/>
    <n v="1"/>
    <s v="890.303.208-5"/>
    <s v="CC"/>
    <n v="9039282"/>
    <s v="Contributivo"/>
    <s v="20015468-01"/>
    <n v="971125"/>
    <n v="2"/>
    <n v="1"/>
    <s v="BETAHISTINA 24 mg"/>
    <s v="TAB"/>
    <s v="24 mg"/>
    <m/>
    <n v="30"/>
    <s v="1015.00"/>
    <n v="30450"/>
    <s v="0.00"/>
    <n v="0"/>
    <n v="0"/>
    <n v="3045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268566"/>
    <s v="VERUM 24MG TABLETAS CADA UNO"/>
    <n v="25180975"/>
    <s v="MARTHA CORREA"/>
    <x v="193"/>
    <x v="8"/>
  </r>
  <r>
    <x v="193"/>
    <x v="7"/>
    <n v="2"/>
    <n v="1"/>
    <s v="890.303.208-5"/>
    <s v="CC"/>
    <n v="9039282"/>
    <s v="Contributivo"/>
    <s v="20099612-12"/>
    <n v="971125"/>
    <n v="2"/>
    <n v="1"/>
    <s v="CARVEDILOL 6.25 mg"/>
    <s v="TAB"/>
    <s v="6.25 mg"/>
    <m/>
    <n v="60"/>
    <s v="115.00"/>
    <n v="6900"/>
    <s v="0.00"/>
    <n v="0"/>
    <n v="0"/>
    <n v="6900"/>
    <d v="2025-11-04T00:00:00"/>
    <s v="A"/>
    <d v="2025-11-04T00:00:00"/>
    <s v="Z719"/>
    <n v="1144075319"/>
    <s v="MARIA CAMILA GONZALIA CAMELO"/>
    <s v="MEDICO GENERAL"/>
    <s v="SENA-EVENTO"/>
    <x v="3"/>
    <n v="11014"/>
    <n v="41991"/>
    <x v="193"/>
    <x v="4"/>
    <s v="JOSE CARLOS"/>
    <s v="HERAZO BELLO"/>
    <n v="299515"/>
    <s v="CARVEDILOL TECNOQUIMIC INT TAB 625MG CADA UNO"/>
    <n v="25180975"/>
    <s v="MARTHA CORREA"/>
    <x v="193"/>
    <x v="8"/>
  </r>
  <r>
    <x v="194"/>
    <x v="7"/>
    <n v="2"/>
    <n v="1"/>
    <s v="890.303.208-5"/>
    <s v="CC"/>
    <n v="29279987"/>
    <s v="Contributivo"/>
    <s v="00031190-01"/>
    <n v="940625"/>
    <n v="0"/>
    <n v="1"/>
    <s v="NAPROXENO 500 mg"/>
    <s v="TAB"/>
    <s v="500 mg"/>
    <m/>
    <n v="10"/>
    <s v="756.00"/>
    <n v="7560"/>
    <s v="0.00"/>
    <n v="0"/>
    <n v="0"/>
    <n v="7560"/>
    <d v="2025-11-04T00:00:00"/>
    <s v="A"/>
    <d v="2025-11-04T00:00:00"/>
    <s v="M542"/>
    <n v="1006228316"/>
    <s v="LUISA MARIA SANTANA RAMIREZ"/>
    <s v="MEDICINA GENERAL"/>
    <s v="SENA-EVENTO"/>
    <x v="3"/>
    <n v="11014"/>
    <n v="41992"/>
    <x v="194"/>
    <x v="4"/>
    <s v="MARIA LIGIA"/>
    <s v="MORALES DE ARAG"/>
    <n v="1557"/>
    <s v="NAPROXENO 500MG TABLETAS"/>
    <n v="25180975"/>
    <s v="MARTHA CORREA"/>
    <x v="194"/>
    <x v="8"/>
  </r>
  <r>
    <x v="194"/>
    <x v="7"/>
    <n v="2"/>
    <n v="1"/>
    <s v="890.303.208-5"/>
    <s v="CC"/>
    <n v="29279987"/>
    <s v="Contributivo"/>
    <s v="20073630-02"/>
    <n v="940625"/>
    <n v="2"/>
    <n v="1"/>
    <s v="CICLOBENZAPRINA CLORHIDRATO 10 mg"/>
    <s v="TAB"/>
    <s v="10 mg"/>
    <m/>
    <n v="15"/>
    <s v="871.00"/>
    <n v="13065"/>
    <s v="0.00"/>
    <n v="0"/>
    <n v="0"/>
    <n v="13065"/>
    <d v="2025-11-04T00:00:00"/>
    <s v="A"/>
    <d v="2025-11-04T00:00:00"/>
    <s v="M542"/>
    <n v="1006228316"/>
    <s v="LUISA MARIA SANTANA RAMIREZ"/>
    <s v="MEDICINA GENERAL"/>
    <s v="SENA-EVENTO"/>
    <x v="3"/>
    <n v="11014"/>
    <n v="41992"/>
    <x v="194"/>
    <x v="4"/>
    <s v="MARIA LIGIA"/>
    <s v="MORALES DE ARAG"/>
    <n v="266989"/>
    <s v="DOLORO 10MG TABLETA REC"/>
    <n v="25180975"/>
    <s v="MARTHA CORREA"/>
    <x v="194"/>
    <x v="8"/>
  </r>
  <r>
    <x v="195"/>
    <x v="7"/>
    <n v="2"/>
    <n v="1"/>
    <s v="890.303.208-5"/>
    <s v="CC"/>
    <n v="38851224"/>
    <s v="Contributivo"/>
    <s v="20071759-09"/>
    <n v="932325"/>
    <n v="2"/>
    <n v="1"/>
    <s v="ACETAMINOFEN - CAFEINA 500 mg -65 mg"/>
    <s v="TAB"/>
    <s v="500 mg -65 mg"/>
    <m/>
    <n v="30"/>
    <s v="2297.00"/>
    <n v="68910"/>
    <s v="0.00"/>
    <n v="0"/>
    <n v="0"/>
    <n v="68910"/>
    <d v="2025-11-04T00:00:00"/>
    <s v="A"/>
    <d v="2025-11-04T00:00:00"/>
    <s v="Z719"/>
    <n v="16482214"/>
    <s v="LUIS ANIBAL MURILLO MOSQUERA"/>
    <s v="MEDICINA GENERAL"/>
    <s v="SENA-EVENTO"/>
    <x v="3"/>
    <n v="11014"/>
    <n v="41993"/>
    <x v="195"/>
    <x v="4"/>
    <s v="SUSANA INES"/>
    <s v="POSSO LENIS"/>
    <n v="313839"/>
    <s v="DOLEX FORTE NF HALEON TAB 50065MG CAJA"/>
    <n v="25180975"/>
    <s v="MARTHA CORREA"/>
    <x v="195"/>
    <x v="8"/>
  </r>
  <r>
    <x v="195"/>
    <x v="7"/>
    <n v="2"/>
    <n v="1"/>
    <s v="890.303.208-5"/>
    <s v="CC"/>
    <n v="38851224"/>
    <s v="Contributivo"/>
    <n v="888079"/>
    <n v="9323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Z719"/>
    <n v="16482214"/>
    <s v="LUIS ANIBAL MURILLO MOSQUERA"/>
    <s v="MEDICINA GENERAL"/>
    <s v="SENA-EVENTO"/>
    <x v="3"/>
    <n v="11014"/>
    <n v="41993"/>
    <x v="195"/>
    <x v="4"/>
    <s v="SUSANA INES"/>
    <s v="POSSO LENIS"/>
    <n v="888079"/>
    <s v="SERVICIO D0MICILIO"/>
    <n v="25180975"/>
    <s v="MARTHA CORREA"/>
    <x v="195"/>
    <x v="8"/>
  </r>
  <r>
    <x v="196"/>
    <x v="7"/>
    <n v="2"/>
    <n v="1"/>
    <s v="890.303.208-5"/>
    <s v="CC"/>
    <n v="38851224"/>
    <s v="Contributivo"/>
    <s v="00027958-01"/>
    <n v="963525"/>
    <n v="0"/>
    <n v="1"/>
    <s v="AMBROXOL 30 mg/5 mL (600 mg/100 mL) (0."/>
    <s v="SOL ORA"/>
    <s v="30 mg/5 mL (600 mg/100 mL) (0."/>
    <m/>
    <n v="1"/>
    <s v="13791.00"/>
    <n v="13791"/>
    <s v="0.00"/>
    <n v="0"/>
    <n v="0"/>
    <n v="13791"/>
    <d v="2025-11-04T00:00:00"/>
    <s v="A"/>
    <d v="2025-11-04T00:00:00"/>
    <s v="Z719"/>
    <n v="1144075319"/>
    <s v="MARIA CAMILA GONZALIA CAMELO"/>
    <s v="MEDICO GENERAL"/>
    <s v="SENA-EVENTO"/>
    <x v="3"/>
    <n v="11014"/>
    <n v="41994"/>
    <x v="196"/>
    <x v="4"/>
    <s v="SUSANA INES"/>
    <s v="POSSO LENIS"/>
    <n v="1828"/>
    <s v="AMBROXOL 30MG SOLUCION ORAL"/>
    <n v="25180975"/>
    <s v="MARTHA CORREA"/>
    <x v="196"/>
    <x v="8"/>
  </r>
  <r>
    <x v="196"/>
    <x v="7"/>
    <n v="2"/>
    <n v="1"/>
    <s v="890.303.208-5"/>
    <s v="CC"/>
    <n v="38851224"/>
    <s v="Contributivo"/>
    <s v="00226891-03"/>
    <n v="963525"/>
    <n v="0"/>
    <n v="1"/>
    <s v="CARBOXIMETILCELULOSA SODICA 5 mg/mL (0.5 %)"/>
    <s v="SOL OFT"/>
    <s v="5 mg/mL (0.5 %)"/>
    <m/>
    <n v="1"/>
    <s v="58819.00"/>
    <n v="58819"/>
    <s v="0.00"/>
    <n v="0"/>
    <n v="0"/>
    <n v="58819"/>
    <d v="2025-11-04T00:00:00"/>
    <s v="A"/>
    <d v="2025-11-04T00:00:00"/>
    <s v="Z719"/>
    <n v="1144075319"/>
    <s v="MARIA CAMILA GONZALIA CAMELO"/>
    <s v="MEDICO GENERAL"/>
    <s v="SENA-EVENTO"/>
    <x v="3"/>
    <n v="11014"/>
    <n v="41994"/>
    <x v="196"/>
    <x v="4"/>
    <s v="SUSANA INES"/>
    <s v="POSSO LENIS"/>
    <n v="163097"/>
    <s v="REFRESH TEARS 5MG SOLUCION OFTALMICA"/>
    <n v="25180975"/>
    <s v="MARTHA CORREA"/>
    <x v="196"/>
    <x v="8"/>
  </r>
  <r>
    <x v="196"/>
    <x v="7"/>
    <n v="2"/>
    <n v="1"/>
    <s v="890.303.208-5"/>
    <s v="CC"/>
    <n v="38851224"/>
    <s v="Contributivo"/>
    <s v="00212444-27"/>
    <n v="963525"/>
    <n v="0"/>
    <n v="1"/>
    <s v="ATORVASTATINA 20 mg"/>
    <s v="TAB"/>
    <s v="20 mg"/>
    <m/>
    <n v="30"/>
    <s v="4668.00"/>
    <n v="140040"/>
    <s v="0.00"/>
    <n v="0"/>
    <n v="0"/>
    <n v="140040"/>
    <d v="2025-11-04T00:00:00"/>
    <s v="A"/>
    <d v="2025-11-04T00:00:00"/>
    <s v="Z719"/>
    <n v="1144075319"/>
    <s v="MARIA CAMILA GONZALIA CAMELO"/>
    <s v="MEDICO GENERAL"/>
    <s v="SENA-EVENTO"/>
    <x v="3"/>
    <n v="11014"/>
    <n v="41994"/>
    <x v="196"/>
    <x v="4"/>
    <s v="SUSANA INES"/>
    <s v="POSSO LENIS"/>
    <n v="129648"/>
    <s v="LIPITOR 20MG TABLETAS"/>
    <n v="25180975"/>
    <s v="MARTHA CORREA"/>
    <x v="196"/>
    <x v="8"/>
  </r>
  <r>
    <x v="197"/>
    <x v="7"/>
    <n v="2"/>
    <n v="1"/>
    <s v="890.303.208-5"/>
    <s v="CC"/>
    <n v="38860865"/>
    <s v="Contributivo"/>
    <s v="20079787-03"/>
    <n v="9633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276125"/>
    <s v="DAFLON 1000MG SERVIER INT SUSPENSION ORAL SACHET C"/>
    <n v="25180975"/>
    <s v="MARTHA CORREA"/>
    <x v="197"/>
    <x v="8"/>
  </r>
  <r>
    <x v="197"/>
    <x v="7"/>
    <n v="2"/>
    <n v="1"/>
    <s v="890.303.208-5"/>
    <s v="CC"/>
    <n v="38860865"/>
    <s v="Contributivo"/>
    <s v="20015778-03"/>
    <n v="963325"/>
    <n v="2"/>
    <n v="1"/>
    <s v="VALSARTAN - AMLODIPINO - HIDROCLOROTIAZIDA 160 mg - 5 mg - 12.5 mg"/>
    <s v="TAB"/>
    <s v="160 mg - 5 mg - 12.5 mg"/>
    <m/>
    <n v="28"/>
    <s v="2035.00"/>
    <n v="56980"/>
    <s v="0.00"/>
    <n v="0"/>
    <n v="0"/>
    <n v="5698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247713"/>
    <s v="EXFORGE HCT 5160125 COMPRIMIDOS"/>
    <n v="25180975"/>
    <s v="MARTHA CORREA"/>
    <x v="197"/>
    <x v="8"/>
  </r>
  <r>
    <x v="197"/>
    <x v="7"/>
    <n v="2"/>
    <n v="1"/>
    <s v="890.303.208-5"/>
    <s v="CC"/>
    <n v="38860865"/>
    <s v="Contributivo"/>
    <s v="20027702-31"/>
    <n v="963325"/>
    <n v="2"/>
    <n v="1"/>
    <s v="LEVOTIROXINA 75 mcg"/>
    <s v="TAB"/>
    <s v="75 mcg"/>
    <m/>
    <n v="30"/>
    <s v="116.00"/>
    <n v="3480"/>
    <s v="0.00"/>
    <n v="0"/>
    <n v="0"/>
    <n v="348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237457"/>
    <s v="LEVOTIROXINA 75MCG TABLETAS"/>
    <n v="25180975"/>
    <s v="MARTHA CORREA"/>
    <x v="197"/>
    <x v="8"/>
  </r>
  <r>
    <x v="197"/>
    <x v="7"/>
    <n v="2"/>
    <n v="1"/>
    <s v="890.303.208-5"/>
    <s v="CC"/>
    <n v="38860865"/>
    <s v="Contributivo"/>
    <s v="00049664-06"/>
    <n v="963325"/>
    <n v="0"/>
    <n v="1"/>
    <s v="ESPIRONOLACTONA 25 mg"/>
    <s v="TAB"/>
    <s v="25 mg"/>
    <m/>
    <n v="30"/>
    <s v="2231.00"/>
    <n v="66930"/>
    <s v="0.00"/>
    <n v="0"/>
    <n v="0"/>
    <n v="6693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266770"/>
    <s v="ALDACTONE 25MG TABLETAS"/>
    <n v="25180975"/>
    <s v="MARTHA CORREA"/>
    <x v="197"/>
    <x v="8"/>
  </r>
  <r>
    <x v="197"/>
    <x v="7"/>
    <n v="2"/>
    <n v="1"/>
    <s v="890.303.208-5"/>
    <s v="CC"/>
    <n v="38860865"/>
    <s v="Contributivo"/>
    <n v="888079"/>
    <n v="963325"/>
    <n v="8"/>
    <n v="1"/>
    <s v="EN CASA MAS SEGURO NA"/>
    <s v="NA"/>
    <s v="NA"/>
    <m/>
    <n v="1"/>
    <s v="6630.00"/>
    <n v="5571"/>
    <s v="19.00"/>
    <n v="1059"/>
    <n v="0"/>
    <n v="663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888079"/>
    <s v="SERVICIO D0MICILIO"/>
    <n v="25180975"/>
    <s v="MARTHA CORREA"/>
    <x v="197"/>
    <x v="8"/>
  </r>
  <r>
    <x v="197"/>
    <x v="7"/>
    <n v="2"/>
    <n v="1"/>
    <s v="890.303.208-5"/>
    <s v="CC"/>
    <n v="38860865"/>
    <s v="Contributivo"/>
    <s v="19919867-23"/>
    <n v="963325"/>
    <n v="1"/>
    <n v="1"/>
    <s v="ATORVASTATINA 40 mg"/>
    <s v="TAB"/>
    <s v="40 mg"/>
    <m/>
    <n v="30"/>
    <s v="9810.00"/>
    <n v="294300"/>
    <s v="0.00"/>
    <n v="0"/>
    <n v="0"/>
    <n v="294300"/>
    <d v="2025-11-04T00:00:00"/>
    <s v="A"/>
    <d v="2025-11-04T00:00:00"/>
    <s v="Z719"/>
    <n v="1144075319"/>
    <s v="MARIA CAMILA GONZALIA CAMELO"/>
    <s v="MEDICO GENERAL"/>
    <s v="SENA-EVENTO"/>
    <x v="3"/>
    <n v="11014"/>
    <n v="41995"/>
    <x v="197"/>
    <x v="4"/>
    <s v="MARIA ADELA"/>
    <s v="OTALVARO ALVARE"/>
    <n v="129642"/>
    <s v="LIPITOR 40MG TABLETAS"/>
    <n v="25180975"/>
    <s v="MARTHA CORREA"/>
    <x v="197"/>
    <x v="8"/>
  </r>
  <r>
    <x v="198"/>
    <x v="7"/>
    <n v="2"/>
    <n v="1"/>
    <s v="890.303.208-5"/>
    <s v="CC"/>
    <n v="38851224"/>
    <s v="Contributivo"/>
    <s v="19959764-02"/>
    <n v="932325"/>
    <n v="1"/>
    <n v="1"/>
    <s v="DEXAMETASONA 4 mg/mL"/>
    <s v="SOL INY"/>
    <s v="4 mg/mL"/>
    <m/>
    <n v="3"/>
    <s v="2664.00"/>
    <n v="7992"/>
    <s v="0.00"/>
    <n v="0"/>
    <n v="0"/>
    <n v="7992"/>
    <d v="2025-11-04T00:00:00"/>
    <s v="A"/>
    <d v="2025-11-04T00:00:00"/>
    <s v="G560"/>
    <n v="14898826"/>
    <s v="VICTOR DANIEL LOZANO ESCOBAR"/>
    <s v="MEDICINA GENERAL"/>
    <s v="SENA-EVENTO"/>
    <x v="3"/>
    <n v="11014"/>
    <n v="41997"/>
    <x v="198"/>
    <x v="4"/>
    <s v="SUSANA INES"/>
    <s v="POSSO LENIS"/>
    <n v="308663"/>
    <s v="DEXAMETASONA F GENFAR 4 MGML SOLINY AMPOLLA"/>
    <n v="25180975"/>
    <s v="MARTHA CORREA"/>
    <x v="198"/>
    <x v="8"/>
  </r>
  <r>
    <x v="198"/>
    <x v="7"/>
    <n v="2"/>
    <n v="1"/>
    <s v="890.303.208-5"/>
    <s v="CC"/>
    <n v="38851224"/>
    <s v="Contributivo"/>
    <s v="01984797-06"/>
    <n v="932325"/>
    <n v="0"/>
    <n v="1"/>
    <s v="CEFALEXINA 500 mg"/>
    <s v="CAP"/>
    <s v="500 mg"/>
    <m/>
    <n v="30"/>
    <s v="803.00"/>
    <n v="24090"/>
    <s v="0.00"/>
    <n v="0"/>
    <n v="0"/>
    <n v="24090"/>
    <d v="2025-11-04T00:00:00"/>
    <s v="A"/>
    <d v="2025-11-04T00:00:00"/>
    <s v="G560"/>
    <n v="14898826"/>
    <s v="VICTOR DANIEL LOZANO ESCOBAR"/>
    <s v="MEDICINA GENERAL"/>
    <s v="SENA-EVENTO"/>
    <x v="3"/>
    <n v="11014"/>
    <n v="41997"/>
    <x v="198"/>
    <x v="4"/>
    <s v="SUSANA INES"/>
    <s v="POSSO LENIS"/>
    <n v="44068"/>
    <s v="CEFALEXINA 500MG CAPSULAS"/>
    <n v="25180975"/>
    <s v="MARTHA CORREA"/>
    <x v="198"/>
    <x v="8"/>
  </r>
  <r>
    <x v="199"/>
    <x v="6"/>
    <n v="2"/>
    <n v="1"/>
    <s v="890.303.208-5"/>
    <s v="CC"/>
    <n v="38852531"/>
    <s v="Contributivo"/>
    <s v="20008603-16"/>
    <n v="990225"/>
    <n v="2"/>
    <n v="1"/>
    <s v="LEVOTIROXINA 62 mcg"/>
    <s v="TAB"/>
    <s v="62 mcg"/>
    <m/>
    <n v="50"/>
    <s v="883.00"/>
    <n v="44150"/>
    <s v="0.00"/>
    <n v="0"/>
    <n v="0"/>
    <n v="44150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04389"/>
    <s v="TIROXIN 62MCG TABLETAS"/>
    <n v="25180975"/>
    <s v="MARTHA CORREA"/>
    <x v="199"/>
    <x v="7"/>
  </r>
  <r>
    <x v="199"/>
    <x v="6"/>
    <n v="2"/>
    <n v="1"/>
    <s v="890.303.208-5"/>
    <s v="CC"/>
    <n v="38852531"/>
    <s v="Contributivo"/>
    <s v="20039756-05"/>
    <n v="990225"/>
    <n v="2"/>
    <n v="1"/>
    <s v="ANASTROZOL 1 mg"/>
    <s v="TAB"/>
    <s v="1 mg"/>
    <m/>
    <n v="28"/>
    <s v="683.00"/>
    <n v="19124"/>
    <s v="0.00"/>
    <n v="0"/>
    <n v="0"/>
    <n v="19124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53520"/>
    <s v="ANASTROZOL 1MG NOVARTIS INT TABLETA RECUBIE CADA U"/>
    <n v="25180975"/>
    <s v="MARTHA CORREA"/>
    <x v="199"/>
    <x v="7"/>
  </r>
  <r>
    <x v="199"/>
    <x v="6"/>
    <n v="2"/>
    <n v="1"/>
    <s v="890.303.208-5"/>
    <s v="CC"/>
    <n v="38852531"/>
    <s v="Contributivo"/>
    <s v="19941885-07"/>
    <n v="990225"/>
    <n v="1"/>
    <n v="1"/>
    <s v="TIMOLOL 0.5 % (5 mg/mL)"/>
    <s v="SOL OFT"/>
    <s v="0.5 % (5 mg/mL)"/>
    <m/>
    <n v="1"/>
    <s v="11672.00"/>
    <n v="11672"/>
    <s v="0.00"/>
    <n v="0"/>
    <n v="0"/>
    <n v="11672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72794"/>
    <s v="TIMOLOL MK 05 TECNOQUIMI INT SOL OFTAL FRASCO"/>
    <n v="25180975"/>
    <s v="MARTHA CORREA"/>
    <x v="199"/>
    <x v="7"/>
  </r>
  <r>
    <x v="199"/>
    <x v="6"/>
    <n v="2"/>
    <n v="1"/>
    <s v="890.303.208-5"/>
    <s v="CC"/>
    <n v="38852531"/>
    <s v="Contributivo"/>
    <s v="20138398-05"/>
    <n v="990225"/>
    <n v="2"/>
    <n v="1"/>
    <s v="ACETAMINOFEN 500 mg"/>
    <s v="TAB"/>
    <s v="500 mg"/>
    <m/>
    <n v="30"/>
    <s v="782.00"/>
    <n v="23460"/>
    <s v="0.00"/>
    <n v="0"/>
    <n v="0"/>
    <n v="23460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316305"/>
    <s v="DOLEX AVANZADO HALEON 500MG TABLETA BLISTER"/>
    <n v="25180975"/>
    <s v="MARTHA CORREA"/>
    <x v="199"/>
    <x v="7"/>
  </r>
  <r>
    <x v="199"/>
    <x v="6"/>
    <n v="2"/>
    <n v="1"/>
    <s v="890.303.208-5"/>
    <s v="CC"/>
    <n v="38852531"/>
    <s v="Contributivo"/>
    <n v="888079"/>
    <n v="9902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888079"/>
    <s v="SERVICIO D0MICILIO"/>
    <n v="25180975"/>
    <s v="MARTHA CORREA"/>
    <x v="199"/>
    <x v="7"/>
  </r>
  <r>
    <x v="199"/>
    <x v="6"/>
    <n v="2"/>
    <n v="1"/>
    <s v="890.303.208-5"/>
    <s v="CC"/>
    <n v="38852531"/>
    <s v="Contributivo"/>
    <s v="00226891-03"/>
    <n v="990225"/>
    <n v="0"/>
    <n v="1"/>
    <s v="CARBOXIMETILCELULOSA SODICA 5 mg/mL (0.5 %)"/>
    <s v="SOL OFT"/>
    <s v="5 mg/mL (0.5 %)"/>
    <m/>
    <n v="1"/>
    <s v="58819.00"/>
    <n v="58819"/>
    <s v="0.00"/>
    <n v="0"/>
    <n v="0"/>
    <n v="58819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163097"/>
    <s v="REFRESH TEARS 5MG SOLUCION OFTALMICA"/>
    <n v="25180975"/>
    <s v="MARTHA CORREA"/>
    <x v="199"/>
    <x v="7"/>
  </r>
  <r>
    <x v="199"/>
    <x v="6"/>
    <n v="2"/>
    <n v="1"/>
    <s v="890.303.208-5"/>
    <s v="CC"/>
    <n v="38852531"/>
    <s v="Contributivo"/>
    <s v="20030114-06"/>
    <n v="990225"/>
    <n v="2"/>
    <n v="1"/>
    <s v="ESOMEPRAZOL 40 mg"/>
    <s v="CAP"/>
    <s v="40 mg"/>
    <m/>
    <n v="28"/>
    <s v="5580.00"/>
    <n v="156240"/>
    <s v="0.00"/>
    <n v="0"/>
    <n v="0"/>
    <n v="156240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16081"/>
    <s v="ESOMED 40MG CAPSULAS"/>
    <n v="25180975"/>
    <s v="MARTHA CORREA"/>
    <x v="199"/>
    <x v="7"/>
  </r>
  <r>
    <x v="199"/>
    <x v="6"/>
    <n v="2"/>
    <n v="1"/>
    <s v="890.303.208-5"/>
    <s v="CC"/>
    <n v="38852531"/>
    <s v="Contributivo"/>
    <s v="20096938-03"/>
    <n v="990225"/>
    <n v="2"/>
    <n v="1"/>
    <s v="VITAMINA D3 (COLECALCIFEROL) 2500 (1) U.I. (mg)"/>
    <s v="AMP"/>
    <s v="2500 (1) U.I. (mg)"/>
    <m/>
    <n v="4"/>
    <s v="18539.00"/>
    <n v="74156"/>
    <s v="0.00"/>
    <n v="0"/>
    <n v="0"/>
    <n v="74156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81379"/>
    <s v="HISTOTAL 25000U EUROETIKA AMPOLLA BEBIBLE CAJA"/>
    <n v="25180975"/>
    <s v="MARTHA CORREA"/>
    <x v="199"/>
    <x v="7"/>
  </r>
  <r>
    <x v="199"/>
    <x v="6"/>
    <n v="2"/>
    <n v="1"/>
    <s v="890.303.208-5"/>
    <s v="CC"/>
    <n v="38852531"/>
    <s v="Contributivo"/>
    <s v="19988586-03"/>
    <n v="990225"/>
    <n v="1"/>
    <n v="1"/>
    <s v="TELMISARTAN 40 mg "/>
    <s v="TAB"/>
    <s v="40 mg "/>
    <m/>
    <n v="28"/>
    <s v="521.00"/>
    <n v="14588"/>
    <s v="0.00"/>
    <n v="0"/>
    <n v="0"/>
    <n v="14588"/>
    <d v="2025-11-07T00:00:00"/>
    <s v="A"/>
    <d v="2025-11-07T00:00:00"/>
    <s v="Z719"/>
    <n v="1144075319"/>
    <s v="MARIA CAMILA GONZALIA CAMELO"/>
    <s v="MEDICO GENERAL"/>
    <s v="SENA-EVENTO"/>
    <x v="3"/>
    <n v="11014"/>
    <n v="42030"/>
    <x v="199"/>
    <x v="4"/>
    <s v="GLORIA AMPARO"/>
    <s v="LIBREROS LOSADA"/>
    <n v="246183"/>
    <s v="MICARDIS 40 MG TABLETAS"/>
    <n v="25180975"/>
    <s v="MARTHA CORREA"/>
    <x v="199"/>
    <x v="7"/>
  </r>
  <r>
    <x v="200"/>
    <x v="6"/>
    <n v="2"/>
    <n v="1"/>
    <s v="890.303.208-5"/>
    <s v="CC"/>
    <n v="29280656"/>
    <s v="Contributivo"/>
    <s v="19999623-01"/>
    <n v="990825"/>
    <n v="1"/>
    <n v="1"/>
    <s v="VITAMINA B6 (PIRIDOXINA) - VITAMINA B1 (TIAMINA) - VITAMINA  100 mg/2 mL - 100 mg/2 mL - 10"/>
    <s v="SOL INY"/>
    <s v="100 mg/2 mL - 100 mg/2 mL - 10"/>
    <m/>
    <n v="1"/>
    <s v="34733.00"/>
    <n v="34733"/>
    <s v="0.00"/>
    <n v="0"/>
    <n v="0"/>
    <n v="34733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315191"/>
    <s v="NEUROPRON 10000 CHALVER SOLINTRAMUSC CAJA"/>
    <n v="25180975"/>
    <s v="MARTHA CORREA"/>
    <x v="200"/>
    <x v="7"/>
  </r>
  <r>
    <x v="200"/>
    <x v="6"/>
    <n v="2"/>
    <n v="1"/>
    <s v="890.303.208-5"/>
    <s v="CC"/>
    <n v="29280656"/>
    <s v="Contributivo"/>
    <s v="20061322-05"/>
    <n v="990825"/>
    <n v="2"/>
    <n v="1"/>
    <s v="ACETAMINOFEN - HIDROCODONA 325 mg - 5 mg"/>
    <s v="TAB"/>
    <s v="325 mg - 5 mg"/>
    <m/>
    <n v="30"/>
    <s v="1914.00"/>
    <n v="57420"/>
    <s v="0.00"/>
    <n v="0"/>
    <n v="0"/>
    <n v="57420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276038"/>
    <s v="SINALGEN 5325 TABLETA CADA UNO"/>
    <n v="25180975"/>
    <s v="MARTHA CORREA"/>
    <x v="200"/>
    <x v="7"/>
  </r>
  <r>
    <x v="200"/>
    <x v="6"/>
    <n v="2"/>
    <n v="1"/>
    <s v="890.303.208-5"/>
    <s v="CC"/>
    <n v="29280656"/>
    <s v="Contributivo"/>
    <s v="20030114-06"/>
    <n v="990825"/>
    <n v="2"/>
    <n v="1"/>
    <s v="ESOMEPRAZOL 40 mg"/>
    <s v="CAP"/>
    <s v="40 mg"/>
    <m/>
    <n v="28"/>
    <s v="5580.00"/>
    <n v="156240"/>
    <s v="0.00"/>
    <n v="0"/>
    <n v="0"/>
    <n v="156240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216081"/>
    <s v="ESOMED 40MG CAPSULAS"/>
    <n v="25180975"/>
    <s v="MARTHA CORREA"/>
    <x v="200"/>
    <x v="7"/>
  </r>
  <r>
    <x v="200"/>
    <x v="6"/>
    <n v="2"/>
    <n v="1"/>
    <s v="890.303.208-5"/>
    <s v="CC"/>
    <n v="29280656"/>
    <s v="Contributivo"/>
    <s v="20052048-03"/>
    <n v="990825"/>
    <n v="2"/>
    <n v="1"/>
    <s v="OLMESARTAN - AMLODIPINO 40 mg - 5 mg"/>
    <s v="TAB"/>
    <s v="40 mg - 5 mg"/>
    <m/>
    <n v="28"/>
    <s v="10095.00"/>
    <n v="282660"/>
    <s v="0.00"/>
    <n v="0"/>
    <n v="0"/>
    <n v="282660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237155"/>
    <s v="ILTUXAM 405MG TABLETAS"/>
    <n v="25180975"/>
    <s v="MARTHA CORREA"/>
    <x v="200"/>
    <x v="7"/>
  </r>
  <r>
    <x v="200"/>
    <x v="6"/>
    <n v="2"/>
    <n v="1"/>
    <s v="890.303.208-5"/>
    <s v="CC"/>
    <n v="29280656"/>
    <s v="Contributivo"/>
    <n v="888079"/>
    <n v="9908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888079"/>
    <s v="SERVICIO D0MICILIO"/>
    <n v="25180975"/>
    <s v="MARTHA CORREA"/>
    <x v="200"/>
    <x v="7"/>
  </r>
  <r>
    <x v="200"/>
    <x v="6"/>
    <n v="2"/>
    <n v="1"/>
    <s v="890.303.208-5"/>
    <s v="CC"/>
    <n v="29280656"/>
    <s v="Contributivo"/>
    <s v="20079787-03"/>
    <n v="9908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7T00:00:00"/>
    <s v="A"/>
    <d v="2025-11-07T00:00:00"/>
    <s v="Z719"/>
    <n v="1144075319"/>
    <s v="MARIA CAMILA GONZALIA CAMELO"/>
    <s v="MEDICO GENERAL"/>
    <s v="SENA-EVENTO"/>
    <x v="3"/>
    <n v="11014"/>
    <n v="42031"/>
    <x v="200"/>
    <x v="4"/>
    <s v="DEISY CELMIRA"/>
    <s v="LASSO CRUZ"/>
    <n v="276125"/>
    <s v="DAFLON 1000MG SERVIER INT SUSPENSION ORAL SACHET C"/>
    <n v="25180975"/>
    <s v="MARTHA CORREA"/>
    <x v="200"/>
    <x v="7"/>
  </r>
  <r>
    <x v="201"/>
    <x v="6"/>
    <n v="2"/>
    <n v="1"/>
    <s v="890.303.208-5"/>
    <s v="CC"/>
    <n v="31232466"/>
    <s v="Contributivo"/>
    <s v="19956673-06"/>
    <n v="872425"/>
    <n v="1"/>
    <n v="1"/>
    <s v="CARBOXIMETILCELULOSA SODICA 10 mg/mL"/>
    <s v="SOL OFT"/>
    <s v="10 mg/mL"/>
    <m/>
    <n v="1"/>
    <s v="13888.00"/>
    <n v="13888"/>
    <s v="0.00"/>
    <n v="0"/>
    <n v="0"/>
    <n v="13888"/>
    <d v="2025-11-07T00:00:00"/>
    <s v="A"/>
    <d v="2025-11-07T00:00:00"/>
    <s v="Z719"/>
    <n v="1144075319"/>
    <s v="MARIA CAMILA GONZALIA CAMELO"/>
    <s v="MEDICO GENERAL"/>
    <s v="SENA-EVENTO"/>
    <x v="3"/>
    <n v="11014"/>
    <n v="42034"/>
    <x v="201"/>
    <x v="4"/>
    <s v="MIRYAM"/>
    <s v="PELAEZ DE ECHEV"/>
    <n v="247628"/>
    <s v="FREEGEN 1 SOL OFTALMICA"/>
    <n v="25180975"/>
    <s v="MARTHA CORREA"/>
    <x v="201"/>
    <x v="7"/>
  </r>
  <r>
    <x v="201"/>
    <x v="6"/>
    <n v="2"/>
    <n v="1"/>
    <s v="890.303.208-5"/>
    <s v="CC"/>
    <n v="31232466"/>
    <s v="Contributivo"/>
    <s v="20111858-07"/>
    <n v="872425"/>
    <n v="2"/>
    <n v="1"/>
    <s v="ESZOPICLONA 2 mg"/>
    <s v="TAB"/>
    <s v="2 mg"/>
    <m/>
    <n v="30"/>
    <s v="1368.00"/>
    <n v="41040"/>
    <s v="0.00"/>
    <n v="0"/>
    <n v="0"/>
    <n v="41040"/>
    <d v="2025-11-07T00:00:00"/>
    <s v="A"/>
    <d v="2025-11-07T00:00:00"/>
    <s v="Z719"/>
    <n v="1144075319"/>
    <s v="MARIA CAMILA GONZALIA CAMELO"/>
    <s v="MEDICO GENERAL"/>
    <s v="SENA-EVENTO"/>
    <x v="3"/>
    <n v="11014"/>
    <n v="42034"/>
    <x v="201"/>
    <x v="4"/>
    <s v="MIRYAM"/>
    <s v="PELAEZ DE ECHEV"/>
    <n v="253196"/>
    <s v="ZOPLIMAX 2MG TAB CUBIERTA"/>
    <n v="25180975"/>
    <s v="MARTHA CORREA"/>
    <x v="201"/>
    <x v="7"/>
  </r>
  <r>
    <x v="202"/>
    <x v="6"/>
    <n v="2"/>
    <n v="1"/>
    <s v="890.303.208-5"/>
    <s v="CC"/>
    <n v="6186676"/>
    <s v="Contributivo"/>
    <s v="19901908-03"/>
    <n v="990525"/>
    <n v="1"/>
    <n v="1"/>
    <s v="TAMSULOSINA 0.4 mg"/>
    <s v="CLP"/>
    <s v="0.4 mg"/>
    <m/>
    <n v="30"/>
    <s v="2212.00"/>
    <n v="66360"/>
    <s v="0.00"/>
    <n v="0"/>
    <n v="0"/>
    <n v="66360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164622"/>
    <s v="TAMSULON 04MG CAPSULAS"/>
    <n v="25180975"/>
    <s v="MARTHA CORREA"/>
    <x v="202"/>
    <x v="7"/>
  </r>
  <r>
    <x v="202"/>
    <x v="6"/>
    <n v="2"/>
    <n v="1"/>
    <s v="890.303.208-5"/>
    <s v="CC"/>
    <n v="6186676"/>
    <s v="Contributivo"/>
    <s v="20052046-03"/>
    <n v="9905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237153"/>
    <s v="ILTUXAM 205MG TABLETAS"/>
    <n v="25180975"/>
    <s v="MARTHA CORREA"/>
    <x v="202"/>
    <x v="7"/>
  </r>
  <r>
    <x v="202"/>
    <x v="6"/>
    <n v="2"/>
    <n v="1"/>
    <s v="890.303.208-5"/>
    <s v="CC"/>
    <n v="6186676"/>
    <s v="Contributivo"/>
    <s v="19936296-11"/>
    <n v="990525"/>
    <n v="1"/>
    <n v="1"/>
    <s v="ACIDO ACETILSALICILICO 100 mg"/>
    <s v="TAB"/>
    <s v="100 mg"/>
    <m/>
    <n v="30"/>
    <s v="44.00"/>
    <n v="1320"/>
    <s v="0.00"/>
    <n v="0"/>
    <n v="0"/>
    <n v="1320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110400"/>
    <s v="ACIDO ACETILSALICILICO 100MG TABLERA"/>
    <n v="25180975"/>
    <s v="MARTHA CORREA"/>
    <x v="202"/>
    <x v="7"/>
  </r>
  <r>
    <x v="202"/>
    <x v="6"/>
    <n v="2"/>
    <n v="1"/>
    <s v="890.303.208-5"/>
    <s v="CC"/>
    <n v="6186676"/>
    <s v="Contributivo"/>
    <n v="888079"/>
    <n v="9905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888079"/>
    <s v="SERVICIO D0MICILIO"/>
    <n v="25180975"/>
    <s v="MARTHA CORREA"/>
    <x v="202"/>
    <x v="7"/>
  </r>
  <r>
    <x v="202"/>
    <x v="6"/>
    <n v="2"/>
    <n v="1"/>
    <s v="890.303.208-5"/>
    <s v="CC"/>
    <n v="6186676"/>
    <s v="Contributivo"/>
    <s v="19919867-23"/>
    <n v="990525"/>
    <n v="1"/>
    <n v="1"/>
    <s v="ATORVASTATINA 40 mg"/>
    <s v="TAB"/>
    <s v="40 mg"/>
    <m/>
    <n v="30"/>
    <s v="9810.00"/>
    <n v="294300"/>
    <s v="0.00"/>
    <n v="0"/>
    <n v="0"/>
    <n v="294300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129642"/>
    <s v="LIPITOR 40MG TABLETAS"/>
    <n v="25180975"/>
    <s v="MARTHA CORREA"/>
    <x v="202"/>
    <x v="7"/>
  </r>
  <r>
    <x v="202"/>
    <x v="6"/>
    <n v="2"/>
    <n v="1"/>
    <s v="890.303.208-5"/>
    <s v="CC"/>
    <n v="6186676"/>
    <s v="Contributivo"/>
    <s v="20030113-06"/>
    <n v="990525"/>
    <n v="2"/>
    <n v="1"/>
    <s v="ESOMEPRAZOL 20 mg"/>
    <s v="CAP"/>
    <s v="20 mg"/>
    <m/>
    <n v="28"/>
    <s v="5097.00"/>
    <n v="142716"/>
    <s v="0.00"/>
    <n v="0"/>
    <n v="0"/>
    <n v="142716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216082"/>
    <s v="ESOMED 20MG CAPSULAS"/>
    <n v="25180975"/>
    <s v="MARTHA CORREA"/>
    <x v="202"/>
    <x v="7"/>
  </r>
  <r>
    <x v="202"/>
    <x v="6"/>
    <n v="2"/>
    <n v="1"/>
    <s v="890.303.208-5"/>
    <s v="CC"/>
    <n v="6186676"/>
    <s v="Contributivo"/>
    <s v="00043362-01"/>
    <n v="990525"/>
    <n v="0"/>
    <n v="1"/>
    <s v="FLUCONAZOL 200 mg"/>
    <s v="CAP"/>
    <s v="200 mg"/>
    <m/>
    <n v="4"/>
    <s v="2960.00"/>
    <n v="11840"/>
    <s v="0.00"/>
    <n v="0"/>
    <n v="0"/>
    <n v="11840"/>
    <d v="2025-11-07T00:00:00"/>
    <s v="A"/>
    <d v="2025-11-07T00:00:00"/>
    <s v="Z719"/>
    <n v="1144075319"/>
    <s v="MARIA CAMILA GONZALIA CAMELO"/>
    <s v="MEDICO GENERAL"/>
    <s v="SENA-EVENTO"/>
    <x v="3"/>
    <n v="11014"/>
    <n v="42035"/>
    <x v="202"/>
    <x v="4"/>
    <s v="JULIO CESAR"/>
    <s v="SERNA RAMOS"/>
    <n v="89583"/>
    <s v="FLUCONAZOL 200MG CAPSULAS"/>
    <n v="25180975"/>
    <s v="MARTHA CORREA"/>
    <x v="202"/>
    <x v="7"/>
  </r>
  <r>
    <x v="203"/>
    <x v="6"/>
    <n v="2"/>
    <n v="1"/>
    <s v="890.303.208-5"/>
    <s v="CC"/>
    <n v="42494980"/>
    <s v="Contributivo"/>
    <s v="19993410-09"/>
    <n v="9838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236962"/>
    <s v="COLMIBE 2010MG TABLETAS"/>
    <n v="25180975"/>
    <s v="MARTHA CORREA"/>
    <x v="203"/>
    <x v="7"/>
  </r>
  <r>
    <x v="203"/>
    <x v="6"/>
    <n v="2"/>
    <n v="1"/>
    <s v="890.303.208-5"/>
    <s v="CC"/>
    <n v="42494980"/>
    <s v="Contributivo"/>
    <s v="20043340-05"/>
    <n v="983825"/>
    <n v="2"/>
    <n v="1"/>
    <s v="ROSUVASTATINA - EZETIMIBA 40 mg - 10 mg"/>
    <s v="TAB"/>
    <s v="40 mg - 10 mg"/>
    <m/>
    <n v="28"/>
    <s v="5644.00"/>
    <n v="158032"/>
    <s v="0.00"/>
    <n v="0"/>
    <n v="0"/>
    <n v="158032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250754"/>
    <s v="ROSUVINE E TAB 1040MG TABLETAS"/>
    <n v="25180975"/>
    <s v="MARTHA CORREA"/>
    <x v="203"/>
    <x v="7"/>
  </r>
  <r>
    <x v="203"/>
    <x v="6"/>
    <n v="2"/>
    <n v="1"/>
    <s v="890.303.208-5"/>
    <s v="CC"/>
    <n v="42494980"/>
    <s v="Contributivo"/>
    <s v="20010014-20"/>
    <n v="983825"/>
    <n v="2"/>
    <n v="1"/>
    <s v="IRBESARTAN - HIDROCLOROTIAZIDA 150 mg - 12.5 mg"/>
    <s v="TAB"/>
    <s v="150 mg - 12.5 mg"/>
    <m/>
    <n v="30"/>
    <s v="740.00"/>
    <n v="22200"/>
    <s v="0.00"/>
    <n v="0"/>
    <n v="0"/>
    <n v="2220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313488"/>
    <s v="IRBESARTANHCTZ TECNOQUIMICAS 150125MG TABL CAJA"/>
    <n v="25180975"/>
    <s v="MARTHA CORREA"/>
    <x v="203"/>
    <x v="7"/>
  </r>
  <r>
    <x v="203"/>
    <x v="6"/>
    <n v="2"/>
    <n v="1"/>
    <s v="890.303.208-5"/>
    <s v="CC"/>
    <n v="42494980"/>
    <s v="Contributivo"/>
    <s v="20138398-05"/>
    <n v="983825"/>
    <n v="2"/>
    <n v="1"/>
    <s v="ACETAMINOFEN 500 mg"/>
    <s v="TAB"/>
    <s v="500 mg"/>
    <m/>
    <n v="30"/>
    <s v="782.00"/>
    <n v="23460"/>
    <s v="0.00"/>
    <n v="0"/>
    <n v="0"/>
    <n v="2346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316305"/>
    <s v="DOLEX AVANZADO HALEON 500MG TABLETA BLISTER"/>
    <n v="25180975"/>
    <s v="MARTHA CORREA"/>
    <x v="203"/>
    <x v="7"/>
  </r>
  <r>
    <x v="203"/>
    <x v="6"/>
    <n v="2"/>
    <n v="1"/>
    <s v="890.303.208-5"/>
    <s v="CC"/>
    <n v="42494980"/>
    <s v="Contributivo"/>
    <n v="888079"/>
    <n v="9838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888079"/>
    <s v="SERVICIO D0MICILIO"/>
    <n v="25180975"/>
    <s v="MARTHA CORREA"/>
    <x v="203"/>
    <x v="7"/>
  </r>
  <r>
    <x v="203"/>
    <x v="6"/>
    <n v="2"/>
    <n v="1"/>
    <s v="890.303.208-5"/>
    <s v="CC"/>
    <n v="42494980"/>
    <s v="Contributivo"/>
    <s v="20028918-05"/>
    <n v="983825"/>
    <n v="2"/>
    <n v="1"/>
    <s v="PREGABALINA 25 mg"/>
    <s v="CAP"/>
    <s v="25 mg"/>
    <m/>
    <n v="30"/>
    <s v="555.00"/>
    <n v="16650"/>
    <s v="0.00"/>
    <n v="0"/>
    <n v="0"/>
    <n v="1665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236949"/>
    <s v="LYRICA 25MG CAPSULAS"/>
    <n v="25180975"/>
    <s v="MARTHA CORREA"/>
    <x v="203"/>
    <x v="7"/>
  </r>
  <r>
    <x v="203"/>
    <x v="6"/>
    <n v="2"/>
    <n v="1"/>
    <s v="890.303.208-5"/>
    <s v="CC"/>
    <n v="42494980"/>
    <s v="Contributivo"/>
    <s v="19934541-01"/>
    <n v="9838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247626"/>
    <s v="FREEGEN 15ML SOL OFT"/>
    <n v="25180975"/>
    <s v="MARTHA CORREA"/>
    <x v="203"/>
    <x v="7"/>
  </r>
  <r>
    <x v="203"/>
    <x v="6"/>
    <n v="2"/>
    <n v="1"/>
    <s v="890.303.208-5"/>
    <s v="CC"/>
    <n v="42494980"/>
    <s v="Contributivo"/>
    <s v="00031462-01"/>
    <n v="983825"/>
    <n v="0"/>
    <n v="1"/>
    <s v="BISACODILO 5 mg"/>
    <s v="TAB"/>
    <s v="5 mg"/>
    <m/>
    <n v="30"/>
    <s v="2093.00"/>
    <n v="62790"/>
    <s v="0.00"/>
    <n v="0"/>
    <n v="0"/>
    <n v="62790"/>
    <d v="2025-11-07T00:00:00"/>
    <s v="A"/>
    <d v="2025-11-07T00:00:00"/>
    <s v="Z719"/>
    <n v="1144075319"/>
    <s v="MARIA CAMILA GONZALIA CAMELO"/>
    <s v="MEDICO GENERAL"/>
    <s v="SENA-EVENTO"/>
    <x v="3"/>
    <n v="11014"/>
    <n v="42037"/>
    <x v="203"/>
    <x v="4"/>
    <s v="MANUELA"/>
    <s v="MORA COLLANTES"/>
    <n v="1329"/>
    <s v="DULCOLAX 5MG GRAGEAS"/>
    <n v="25180975"/>
    <s v="MARTHA CORREA"/>
    <x v="203"/>
    <x v="7"/>
  </r>
  <r>
    <x v="204"/>
    <x v="6"/>
    <n v="2"/>
    <n v="1"/>
    <s v="890.303.208-5"/>
    <s v="CC"/>
    <n v="31417339"/>
    <s v="Contributivo"/>
    <n v="888079"/>
    <n v="9631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8"/>
    <x v="204"/>
    <x v="4"/>
    <s v="NELLY"/>
    <s v="CARDONA PAYAN"/>
    <n v="888079"/>
    <s v="SERVICIO D0MICILIO"/>
    <n v="25180975"/>
    <s v="MARTHA CORREA"/>
    <x v="204"/>
    <x v="7"/>
  </r>
  <r>
    <x v="204"/>
    <x v="6"/>
    <n v="2"/>
    <n v="1"/>
    <s v="890.303.208-5"/>
    <s v="CC"/>
    <n v="31417339"/>
    <s v="Contributivo"/>
    <s v="19976365-11"/>
    <n v="963125"/>
    <n v="1"/>
    <n v="1"/>
    <s v="LEVOTIROXINA 50 mcg"/>
    <s v="TAB"/>
    <s v="50 mcg"/>
    <m/>
    <n v="50"/>
    <s v="124.00"/>
    <n v="6200"/>
    <s v="0.00"/>
    <n v="0"/>
    <n v="0"/>
    <n v="6200"/>
    <d v="2025-11-07T00:00:00"/>
    <s v="A"/>
    <d v="2025-11-07T00:00:00"/>
    <s v="Z719"/>
    <n v="1144075319"/>
    <s v="MARIA CAMILA GONZALIA CAMELO"/>
    <s v="MEDICO GENERAL"/>
    <s v="SENA-EVENTO"/>
    <x v="3"/>
    <n v="11014"/>
    <n v="42038"/>
    <x v="204"/>
    <x v="4"/>
    <s v="NELLY"/>
    <s v="CARDONA PAYAN"/>
    <n v="201999"/>
    <s v="EUTHIROX 50MCG TABLETAS"/>
    <n v="25180975"/>
    <s v="MARTHA CORREA"/>
    <x v="204"/>
    <x v="7"/>
  </r>
  <r>
    <x v="205"/>
    <x v="6"/>
    <n v="2"/>
    <n v="1"/>
    <s v="890.303.208-5"/>
    <s v="CC"/>
    <n v="38862748"/>
    <s v="Contributivo"/>
    <s v="20052046-03"/>
    <n v="9829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07T00:00:00"/>
    <s v="A"/>
    <d v="2025-11-07T00:00:00"/>
    <s v="Z719"/>
    <n v="1144075319"/>
    <s v="MARIA CAMILA GONZALIA CAMELO"/>
    <s v="MEDICO GENERAL"/>
    <s v="SENA-EVENTO"/>
    <x v="3"/>
    <n v="11014"/>
    <n v="42039"/>
    <x v="205"/>
    <x v="4"/>
    <s v="IRENE"/>
    <s v="ROJAS ROMERO"/>
    <n v="237153"/>
    <s v="ILTUXAM 205MG TABLETAS"/>
    <n v="25180975"/>
    <s v="MARTHA CORREA"/>
    <x v="205"/>
    <x v="7"/>
  </r>
  <r>
    <x v="205"/>
    <x v="6"/>
    <n v="2"/>
    <n v="1"/>
    <s v="890.303.208-5"/>
    <s v="CC"/>
    <n v="38862748"/>
    <s v="Contributivo"/>
    <s v="19976365-11"/>
    <n v="982925"/>
    <n v="1"/>
    <n v="1"/>
    <s v="LEVOTIROXINA 50 mcg"/>
    <s v="TAB"/>
    <s v="50 mcg"/>
    <m/>
    <n v="50"/>
    <s v="124.00"/>
    <n v="6200"/>
    <s v="0.00"/>
    <n v="0"/>
    <n v="0"/>
    <n v="6200"/>
    <d v="2025-11-07T00:00:00"/>
    <s v="A"/>
    <d v="2025-11-07T00:00:00"/>
    <s v="Z719"/>
    <n v="1144075319"/>
    <s v="MARIA CAMILA GONZALIA CAMELO"/>
    <s v="MEDICO GENERAL"/>
    <s v="SENA-EVENTO"/>
    <x v="3"/>
    <n v="11014"/>
    <n v="42039"/>
    <x v="205"/>
    <x v="4"/>
    <s v="IRENE"/>
    <s v="ROJAS ROMERO"/>
    <n v="201999"/>
    <s v="EUTHIROX 50MCG TABLETAS"/>
    <n v="25180975"/>
    <s v="MARTHA CORREA"/>
    <x v="205"/>
    <x v="7"/>
  </r>
  <r>
    <x v="205"/>
    <x v="6"/>
    <n v="2"/>
    <n v="1"/>
    <s v="890.303.208-5"/>
    <s v="CC"/>
    <n v="38862748"/>
    <s v="Contributivo"/>
    <n v="888079"/>
    <n v="9829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39"/>
    <x v="205"/>
    <x v="4"/>
    <s v="IRENE"/>
    <s v="ROJAS ROMERO"/>
    <n v="888079"/>
    <s v="SERVICIO D0MICILIO"/>
    <n v="25180975"/>
    <s v="MARTHA CORREA"/>
    <x v="205"/>
    <x v="7"/>
  </r>
  <r>
    <x v="205"/>
    <x v="6"/>
    <n v="2"/>
    <n v="1"/>
    <s v="890.303.208-5"/>
    <s v="CC"/>
    <n v="38862748"/>
    <s v="Contributivo"/>
    <s v="19939887-06"/>
    <n v="982925"/>
    <n v="1"/>
    <n v="1"/>
    <s v="BETAHISTINA  16 mg"/>
    <s v="TAB"/>
    <s v="16 mg"/>
    <m/>
    <n v="30"/>
    <s v="3605.00"/>
    <n v="108150"/>
    <s v="0.00"/>
    <n v="0"/>
    <n v="0"/>
    <n v="108150"/>
    <d v="2025-11-07T00:00:00"/>
    <s v="A"/>
    <d v="2025-11-07T00:00:00"/>
    <s v="Z719"/>
    <n v="1144075319"/>
    <s v="MARIA CAMILA GONZALIA CAMELO"/>
    <s v="MEDICO GENERAL"/>
    <s v="SENA-EVENTO"/>
    <x v="3"/>
    <n v="11014"/>
    <n v="42039"/>
    <x v="205"/>
    <x v="4"/>
    <s v="IRENE"/>
    <s v="ROJAS ROMERO"/>
    <n v="314907"/>
    <s v="BETASERC 16MG ABBOTT TABLETAS CAJA"/>
    <n v="25180975"/>
    <s v="MARTHA CORREA"/>
    <x v="205"/>
    <x v="7"/>
  </r>
  <r>
    <x v="206"/>
    <x v="6"/>
    <n v="2"/>
    <n v="1"/>
    <s v="890.303.208-5"/>
    <s v="CC"/>
    <n v="25168988"/>
    <s v="Contributivo"/>
    <s v="20060553-01"/>
    <n v="966525"/>
    <n v="2"/>
    <n v="1"/>
    <s v="ETORICOXIB 120 mg"/>
    <s v="TAB"/>
    <s v="120 mg"/>
    <m/>
    <n v="7"/>
    <s v="4217.00"/>
    <n v="29519"/>
    <s v="0.00"/>
    <n v="0"/>
    <n v="0"/>
    <n v="29519"/>
    <d v="2025-11-07T00:00:00"/>
    <s v="A"/>
    <d v="2025-11-07T00:00:00"/>
    <s v="Z719"/>
    <n v="1144075319"/>
    <s v="MARIA CAMILA GONZALIA CAMELO"/>
    <s v="MEDICO GENERAL"/>
    <s v="SENA-EVENTO"/>
    <x v="3"/>
    <n v="11014"/>
    <n v="42040"/>
    <x v="206"/>
    <x v="4"/>
    <s v="MARIA RUBY"/>
    <s v="SALAZAR DE ZAPA"/>
    <n v="250752"/>
    <s v="ERICOX 120MG TAB RECUBIERTA"/>
    <n v="25180975"/>
    <s v="MARTHA CORREA"/>
    <x v="206"/>
    <x v="7"/>
  </r>
  <r>
    <x v="206"/>
    <x v="6"/>
    <n v="2"/>
    <n v="1"/>
    <s v="890.303.208-5"/>
    <s v="CC"/>
    <n v="25168988"/>
    <s v="Contributivo"/>
    <s v="20030113-06"/>
    <n v="966525"/>
    <n v="2"/>
    <n v="1"/>
    <s v="ESOMEPRAZOL 20 mg"/>
    <s v="CAP"/>
    <s v="20 mg"/>
    <m/>
    <n v="28"/>
    <s v="5097.00"/>
    <n v="142716"/>
    <s v="0.00"/>
    <n v="0"/>
    <n v="0"/>
    <n v="142716"/>
    <d v="2025-11-07T00:00:00"/>
    <s v="A"/>
    <d v="2025-11-07T00:00:00"/>
    <s v="Z719"/>
    <n v="1144075319"/>
    <s v="MARIA CAMILA GONZALIA CAMELO"/>
    <s v="MEDICO GENERAL"/>
    <s v="SENA-EVENTO"/>
    <x v="3"/>
    <n v="11014"/>
    <n v="42040"/>
    <x v="206"/>
    <x v="4"/>
    <s v="MARIA RUBY"/>
    <s v="SALAZAR DE ZAPA"/>
    <n v="216082"/>
    <s v="ESOMED 20MG CAPSULAS"/>
    <n v="25180975"/>
    <s v="MARTHA CORREA"/>
    <x v="206"/>
    <x v="7"/>
  </r>
  <r>
    <x v="206"/>
    <x v="6"/>
    <n v="2"/>
    <n v="1"/>
    <s v="890.303.208-5"/>
    <s v="CC"/>
    <n v="25168988"/>
    <s v="Contributivo"/>
    <s v="20079787-03"/>
    <n v="9665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7T00:00:00"/>
    <s v="A"/>
    <d v="2025-11-07T00:00:00"/>
    <s v="Z719"/>
    <n v="1144075319"/>
    <s v="MARIA CAMILA GONZALIA CAMELO"/>
    <s v="MEDICO GENERAL"/>
    <s v="SENA-EVENTO"/>
    <x v="3"/>
    <n v="11014"/>
    <n v="42040"/>
    <x v="206"/>
    <x v="4"/>
    <s v="MARIA RUBY"/>
    <s v="SALAZAR DE ZAPA"/>
    <n v="276125"/>
    <s v="DAFLON 1000MG SERVIER INT SUSPENSION ORAL SACHET C"/>
    <n v="25180975"/>
    <s v="MARTHA CORREA"/>
    <x v="206"/>
    <x v="7"/>
  </r>
  <r>
    <x v="206"/>
    <x v="6"/>
    <n v="2"/>
    <n v="1"/>
    <s v="890.303.208-5"/>
    <s v="CC"/>
    <n v="25168988"/>
    <s v="Contributivo"/>
    <s v="20007272-03"/>
    <n v="966525"/>
    <n v="2"/>
    <n v="1"/>
    <s v="PERINDOPRIL - AMLODIPINO 5 mg - 5 mg"/>
    <s v="TAB"/>
    <s v="5 mg - 5 mg"/>
    <m/>
    <n v="30"/>
    <s v="741.00"/>
    <n v="22230"/>
    <s v="0.00"/>
    <n v="0"/>
    <n v="0"/>
    <n v="22230"/>
    <d v="2025-11-07T00:00:00"/>
    <s v="A"/>
    <d v="2025-11-07T00:00:00"/>
    <s v="Z719"/>
    <n v="1144075319"/>
    <s v="MARIA CAMILA GONZALIA CAMELO"/>
    <s v="MEDICO GENERAL"/>
    <s v="SENA-EVENTO"/>
    <x v="3"/>
    <n v="11014"/>
    <n v="42040"/>
    <x v="206"/>
    <x v="4"/>
    <s v="MARIA RUBY"/>
    <s v="SALAZAR DE ZAPA"/>
    <n v="253377"/>
    <s v="COVERAM 55MG COMPRIMIDOS"/>
    <n v="25180975"/>
    <s v="MARTHA CORREA"/>
    <x v="206"/>
    <x v="7"/>
  </r>
  <r>
    <x v="207"/>
    <x v="6"/>
    <n v="2"/>
    <n v="1"/>
    <s v="890.303.208-5"/>
    <s v="CC"/>
    <n v="29280598"/>
    <s v="Contributivo"/>
    <s v="19934541-01"/>
    <n v="9909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247626"/>
    <s v="FREEGEN 15ML SOL OFT"/>
    <n v="25180975"/>
    <s v="MARTHA CORREA"/>
    <x v="207"/>
    <x v="7"/>
  </r>
  <r>
    <x v="207"/>
    <x v="6"/>
    <n v="2"/>
    <n v="1"/>
    <s v="890.303.208-5"/>
    <s v="CC"/>
    <n v="29280598"/>
    <s v="Contributivo"/>
    <s v="20044923-06"/>
    <n v="990925"/>
    <n v="2"/>
    <n v="1"/>
    <s v="ALGINATO DE SODIO - CALCIO (CARBONATO) - SODIO BICARBONATO 5 g/100 mL - 3.25 g/100 mL - 2"/>
    <s v="SUSP OR"/>
    <s v="5 g/100 mL - 3.25 g/100 mL - 2"/>
    <m/>
    <n v="36"/>
    <s v="4200.00"/>
    <n v="151200"/>
    <s v="0.00"/>
    <n v="0"/>
    <n v="0"/>
    <n v="15120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295269"/>
    <s v="GAVISCON MENTA RECKITT SUSPDOBACCION CAJAX12SAC"/>
    <n v="25180975"/>
    <s v="MARTHA CORREA"/>
    <x v="207"/>
    <x v="7"/>
  </r>
  <r>
    <x v="207"/>
    <x v="6"/>
    <n v="2"/>
    <n v="1"/>
    <s v="890.303.208-5"/>
    <s v="CC"/>
    <n v="29280598"/>
    <s v="Contributivo"/>
    <n v="888079"/>
    <n v="9909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888079"/>
    <s v="SERVICIO D0MICILIO"/>
    <n v="25180975"/>
    <s v="MARTHA CORREA"/>
    <x v="207"/>
    <x v="7"/>
  </r>
  <r>
    <x v="207"/>
    <x v="6"/>
    <n v="2"/>
    <n v="1"/>
    <s v="890.303.208-5"/>
    <s v="CC"/>
    <n v="29280598"/>
    <s v="Contributivo"/>
    <s v="00226034-03"/>
    <n v="990925"/>
    <n v="0"/>
    <n v="1"/>
    <s v="IRBESARTAN 150 mg"/>
    <s v="TAB"/>
    <s v="150 mg"/>
    <m/>
    <n v="28"/>
    <s v="745.00"/>
    <n v="20860"/>
    <s v="0.00"/>
    <n v="0"/>
    <n v="0"/>
    <n v="2086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75571"/>
    <s v="APROVEL 150MG SANOFI TABLETAS CAJA"/>
    <n v="25180975"/>
    <s v="MARTHA CORREA"/>
    <x v="207"/>
    <x v="7"/>
  </r>
  <r>
    <x v="207"/>
    <x v="6"/>
    <n v="2"/>
    <n v="1"/>
    <s v="890.303.208-5"/>
    <s v="CC"/>
    <n v="29280598"/>
    <s v="Contributivo"/>
    <s v="19959398-07"/>
    <n v="990925"/>
    <n v="1"/>
    <n v="1"/>
    <s v="ACIDO ACETILSALICILICO 81 mg"/>
    <s v="TLR"/>
    <s v="81 mg"/>
    <m/>
    <n v="30"/>
    <s v="2189.00"/>
    <n v="65670"/>
    <s v="0.00"/>
    <n v="0"/>
    <n v="0"/>
    <n v="6567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253084"/>
    <s v="CARDIOASPIRINA  TAB CUBI 81MG CADA UNO"/>
    <n v="25180975"/>
    <s v="MARTHA CORREA"/>
    <x v="207"/>
    <x v="7"/>
  </r>
  <r>
    <x v="207"/>
    <x v="6"/>
    <n v="2"/>
    <n v="1"/>
    <s v="890.303.208-5"/>
    <s v="CC"/>
    <n v="29280598"/>
    <s v="Contributivo"/>
    <s v="00212444-27"/>
    <n v="990925"/>
    <n v="0"/>
    <n v="1"/>
    <s v="ATORVASTATINA 20 mg"/>
    <s v="TAB"/>
    <s v="20 mg"/>
    <m/>
    <n v="30"/>
    <s v="4668.00"/>
    <n v="140040"/>
    <s v="0.00"/>
    <n v="0"/>
    <n v="0"/>
    <n v="140040"/>
    <d v="2025-11-07T00:00:00"/>
    <s v="A"/>
    <d v="2025-11-07T00:00:00"/>
    <s v="Z719"/>
    <n v="1144075319"/>
    <s v="MARIA CAMILA GONZALIA CAMELO"/>
    <s v="MEDICO GENERAL"/>
    <s v="SENA-EVENTO"/>
    <x v="3"/>
    <n v="11014"/>
    <n v="42041"/>
    <x v="207"/>
    <x v="4"/>
    <s v="AMPARO"/>
    <s v="CABAL PEREA"/>
    <n v="129648"/>
    <s v="LIPITOR 20MG TABLETAS"/>
    <n v="25180975"/>
    <s v="MARTHA CORREA"/>
    <x v="207"/>
    <x v="7"/>
  </r>
  <r>
    <x v="208"/>
    <x v="6"/>
    <n v="2"/>
    <n v="1"/>
    <s v="890.303.208-5"/>
    <s v="CC"/>
    <n v="29859112"/>
    <s v="Contributivo"/>
    <s v="20031721-11"/>
    <n v="971325"/>
    <n v="2"/>
    <n v="1"/>
    <s v="LEVOTIROXINA 175 mcg"/>
    <s v="TAB"/>
    <s v="175 mcg"/>
    <m/>
    <n v="90"/>
    <s v="2173.00"/>
    <n v="195570"/>
    <s v="0.00"/>
    <n v="0"/>
    <n v="0"/>
    <n v="19557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301914"/>
    <s v="SYNTHROID 175 LAFRANCOL INT TAB 175MCG FRASCO"/>
    <n v="25180975"/>
    <s v="MARTHA CORREA"/>
    <x v="208"/>
    <x v="7"/>
  </r>
  <r>
    <x v="208"/>
    <x v="6"/>
    <n v="2"/>
    <n v="1"/>
    <s v="890.303.208-5"/>
    <s v="CC"/>
    <n v="29859112"/>
    <s v="Contributivo"/>
    <s v="20039942-02"/>
    <n v="9713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264942"/>
    <s v="CALCIBON D 800UI TAB RECUBIERTA FRASCO"/>
    <n v="25180975"/>
    <s v="MARTHA CORREA"/>
    <x v="208"/>
    <x v="7"/>
  </r>
  <r>
    <x v="208"/>
    <x v="6"/>
    <n v="2"/>
    <n v="1"/>
    <s v="890.303.208-5"/>
    <s v="CC"/>
    <n v="29859112"/>
    <s v="Contributivo"/>
    <s v="19953202-07"/>
    <n v="971325"/>
    <n v="1"/>
    <n v="1"/>
    <s v="PREGABALINA 75 mg"/>
    <s v="CAP"/>
    <s v="75 mg"/>
    <m/>
    <n v="30"/>
    <s v="1667.00"/>
    <n v="50010"/>
    <s v="0.00"/>
    <n v="0"/>
    <n v="0"/>
    <n v="5001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246323"/>
    <s v="LYRICA 75 MG CAPSULAS"/>
    <n v="25180975"/>
    <s v="MARTHA CORREA"/>
    <x v="208"/>
    <x v="7"/>
  </r>
  <r>
    <x v="208"/>
    <x v="6"/>
    <n v="2"/>
    <n v="1"/>
    <s v="890.303.208-5"/>
    <s v="CC"/>
    <n v="29859112"/>
    <s v="Contributivo"/>
    <s v="20062937-08"/>
    <n v="971325"/>
    <n v="2"/>
    <n v="1"/>
    <s v="VITAMINA D3 (COLECALCIFEROL) 2000 (2)"/>
    <s v="TAB"/>
    <s v="2000 (2)"/>
    <m/>
    <n v="30"/>
    <s v="409.00"/>
    <n v="12270"/>
    <s v="0.00"/>
    <n v="0"/>
    <n v="0"/>
    <n v="1227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300243"/>
    <s v="FARMA D 2000UI CAPSULA FRASCO"/>
    <n v="25180975"/>
    <s v="MARTHA CORREA"/>
    <x v="208"/>
    <x v="7"/>
  </r>
  <r>
    <x v="208"/>
    <x v="6"/>
    <n v="2"/>
    <n v="1"/>
    <s v="890.303.208-5"/>
    <s v="CC"/>
    <n v="29859112"/>
    <s v="Contributivo"/>
    <n v="888079"/>
    <n v="9713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888079"/>
    <s v="SERVICIO D0MICILIO"/>
    <n v="25180975"/>
    <s v="MARTHA CORREA"/>
    <x v="208"/>
    <x v="7"/>
  </r>
  <r>
    <x v="208"/>
    <x v="6"/>
    <n v="2"/>
    <n v="1"/>
    <s v="890.303.208-5"/>
    <s v="CC"/>
    <n v="29859112"/>
    <s v="Contributivo"/>
    <s v="19993410-09"/>
    <n v="9713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236962"/>
    <s v="COLMIBE 2010MG TABLETAS"/>
    <n v="25180975"/>
    <s v="MARTHA CORREA"/>
    <x v="208"/>
    <x v="7"/>
  </r>
  <r>
    <x v="208"/>
    <x v="6"/>
    <n v="2"/>
    <n v="1"/>
    <s v="890.303.208-5"/>
    <s v="CC"/>
    <n v="29859112"/>
    <s v="Contributivo"/>
    <s v="20043390-02"/>
    <n v="971325"/>
    <n v="2"/>
    <n v="1"/>
    <s v="IRBESARTAN - AMLODIPINO 150 mg - 5 mg"/>
    <s v="TAB"/>
    <s v="150 mg - 5 mg"/>
    <m/>
    <n v="28"/>
    <s v="1565.00"/>
    <n v="43820"/>
    <s v="0.00"/>
    <n v="0"/>
    <n v="0"/>
    <n v="4382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250799"/>
    <s v="APROVASC 1505MG COMPRIMIDOS"/>
    <n v="25180975"/>
    <s v="MARTHA CORREA"/>
    <x v="208"/>
    <x v="7"/>
  </r>
  <r>
    <x v="208"/>
    <x v="6"/>
    <n v="2"/>
    <n v="1"/>
    <s v="890.303.208-5"/>
    <s v="CC"/>
    <n v="29859112"/>
    <s v="Contributivo"/>
    <s v="00053560-05"/>
    <n v="971325"/>
    <n v="0"/>
    <n v="1"/>
    <s v="ACETAMINOFEN 500 mg"/>
    <s v="TAB"/>
    <s v="500 mg"/>
    <m/>
    <n v="90"/>
    <s v="60.00"/>
    <n v="5400"/>
    <s v="0.00"/>
    <n v="0"/>
    <n v="0"/>
    <n v="5400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196511"/>
    <s v="ACETAMINOFEN 500MG TABLETA"/>
    <n v="25180975"/>
    <s v="MARTHA CORREA"/>
    <x v="208"/>
    <x v="7"/>
  </r>
  <r>
    <x v="208"/>
    <x v="6"/>
    <n v="2"/>
    <n v="1"/>
    <s v="890.303.208-5"/>
    <s v="CC"/>
    <n v="29859112"/>
    <s v="Contributivo"/>
    <s v="20030113-06"/>
    <n v="971325"/>
    <n v="2"/>
    <n v="1"/>
    <s v="ESOMEPRAZOL 20 mg"/>
    <s v="CAP"/>
    <s v="20 mg"/>
    <m/>
    <n v="28"/>
    <s v="5097.00"/>
    <n v="142716"/>
    <s v="0.00"/>
    <n v="0"/>
    <n v="0"/>
    <n v="142716"/>
    <d v="2025-11-07T00:00:00"/>
    <s v="A"/>
    <d v="2025-11-07T00:00:00"/>
    <s v="Z719"/>
    <n v="1144075319"/>
    <s v="MARIA CAMILA GONZALIA CAMELO"/>
    <s v="MEDICO GENERAL"/>
    <s v="SENA-EVENTO"/>
    <x v="3"/>
    <n v="11014"/>
    <n v="42042"/>
    <x v="208"/>
    <x v="4"/>
    <s v="MARIA SAHIRA"/>
    <s v="SOTO DE LADINO"/>
    <n v="216082"/>
    <s v="ESOMED 20MG CAPSULAS"/>
    <n v="25180975"/>
    <s v="MARTHA CORREA"/>
    <x v="208"/>
    <x v="7"/>
  </r>
  <r>
    <x v="209"/>
    <x v="6"/>
    <n v="2"/>
    <n v="1"/>
    <s v="890.303.208-5"/>
    <s v="CC"/>
    <n v="29280423"/>
    <s v="Contributivo"/>
    <s v="20062937-08"/>
    <n v="970525"/>
    <n v="2"/>
    <n v="1"/>
    <s v="VITAMINA D3 (COLECALCIFEROL) 2000 (2)"/>
    <s v="TAB"/>
    <s v="2000 (2)"/>
    <m/>
    <n v="30"/>
    <s v="409.00"/>
    <n v="12270"/>
    <s v="0.00"/>
    <n v="0"/>
    <n v="0"/>
    <n v="1227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300243"/>
    <s v="FARMA D 2000UI CAPSULA FRASCO"/>
    <n v="25180975"/>
    <s v="MARTHA CORREA"/>
    <x v="209"/>
    <x v="7"/>
  </r>
  <r>
    <x v="209"/>
    <x v="6"/>
    <n v="2"/>
    <n v="1"/>
    <s v="890.303.208-5"/>
    <s v="CC"/>
    <n v="29280423"/>
    <s v="Contributivo"/>
    <n v="888079"/>
    <n v="9705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888079"/>
    <s v="SERVICIO D0MICILIO"/>
    <n v="25180975"/>
    <s v="MARTHA CORREA"/>
    <x v="209"/>
    <x v="7"/>
  </r>
  <r>
    <x v="209"/>
    <x v="6"/>
    <n v="2"/>
    <n v="1"/>
    <s v="890.303.208-5"/>
    <s v="CC"/>
    <n v="29280423"/>
    <s v="Contributivo"/>
    <s v="20007272-03"/>
    <n v="970525"/>
    <n v="2"/>
    <n v="1"/>
    <s v="PERINDOPRIL - AMLODIPINO 5 mg - 5 mg"/>
    <s v="TAB"/>
    <s v="5 mg - 5 mg"/>
    <m/>
    <n v="30"/>
    <s v="741.00"/>
    <n v="22230"/>
    <s v="0.00"/>
    <n v="0"/>
    <n v="0"/>
    <n v="2223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253377"/>
    <s v="COVERAM 55MG COMPRIMIDOS"/>
    <n v="25180975"/>
    <s v="MARTHA CORREA"/>
    <x v="209"/>
    <x v="7"/>
  </r>
  <r>
    <x v="209"/>
    <x v="6"/>
    <n v="2"/>
    <n v="1"/>
    <s v="890.303.208-5"/>
    <s v="CC"/>
    <n v="29280423"/>
    <s v="Contributivo"/>
    <s v="20041735-05"/>
    <n v="970525"/>
    <n v="2"/>
    <n v="1"/>
    <s v="PREGABALINA 50 mg"/>
    <s v="CAP"/>
    <s v="50 mg"/>
    <m/>
    <n v="30"/>
    <s v="1111.00"/>
    <n v="33330"/>
    <s v="0.00"/>
    <n v="0"/>
    <n v="0"/>
    <n v="3333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252017"/>
    <s v="LYRICA 50 MG CAPSULA"/>
    <n v="25180975"/>
    <s v="MARTHA CORREA"/>
    <x v="209"/>
    <x v="7"/>
  </r>
  <r>
    <x v="209"/>
    <x v="6"/>
    <n v="2"/>
    <n v="1"/>
    <s v="890.303.208-5"/>
    <s v="CC"/>
    <n v="29280423"/>
    <s v="Contributivo"/>
    <s v="19918906-02"/>
    <n v="970525"/>
    <n v="1"/>
    <n v="1"/>
    <s v="BUDESONIDA - FORMOTEROL 160 mcg/dosis - 4.5 mcg/dosis"/>
    <s v="POL INH"/>
    <s v="160 mcg/dosis - 4.5 mcg/dosis"/>
    <m/>
    <n v="1"/>
    <s v="98317.00"/>
    <n v="98317"/>
    <s v="0.00"/>
    <n v="0"/>
    <n v="0"/>
    <n v="98317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197613"/>
    <s v="SYMBICORT 16045MCG POVO INHALADOR"/>
    <n v="25180975"/>
    <s v="MARTHA CORREA"/>
    <x v="209"/>
    <x v="7"/>
  </r>
  <r>
    <x v="209"/>
    <x v="6"/>
    <n v="2"/>
    <n v="1"/>
    <s v="890.303.208-5"/>
    <s v="CC"/>
    <n v="29280423"/>
    <s v="Contributivo"/>
    <s v="00210735-07"/>
    <n v="970525"/>
    <n v="0"/>
    <n v="1"/>
    <s v="OMEPRAZOL 20 mg"/>
    <s v="CAP"/>
    <s v="20 mg"/>
    <m/>
    <n v="30"/>
    <s v="207.00"/>
    <n v="6210"/>
    <s v="0.00"/>
    <n v="0"/>
    <n v="0"/>
    <n v="621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301095"/>
    <s v="OMEPRAZOL 20MG LA SANTE CAPLRETA 20MG CAJA"/>
    <n v="25180975"/>
    <s v="MARTHA CORREA"/>
    <x v="209"/>
    <x v="7"/>
  </r>
  <r>
    <x v="209"/>
    <x v="6"/>
    <n v="2"/>
    <n v="1"/>
    <s v="890.303.208-5"/>
    <s v="CC"/>
    <n v="29280423"/>
    <s v="Contributivo"/>
    <s v="19989484-06"/>
    <n v="970525"/>
    <n v="1"/>
    <n v="1"/>
    <s v="MONTELUKAST 10 mg"/>
    <s v="TAB"/>
    <s v="10 mg"/>
    <m/>
    <n v="30"/>
    <s v="2099.00"/>
    <n v="62970"/>
    <s v="0.00"/>
    <n v="0"/>
    <n v="0"/>
    <n v="6297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277289"/>
    <s v="MONTELUKAST  10 MGTABLETA CUBIERT"/>
    <n v="25180975"/>
    <s v="MARTHA CORREA"/>
    <x v="209"/>
    <x v="7"/>
  </r>
  <r>
    <x v="209"/>
    <x v="6"/>
    <n v="2"/>
    <n v="1"/>
    <s v="890.303.208-5"/>
    <s v="CC"/>
    <n v="29280423"/>
    <s v="Contributivo"/>
    <s v="19983819-01"/>
    <n v="970525"/>
    <n v="1"/>
    <n v="1"/>
    <s v="DORZOLAMIDA 20 mg/mL (2 %)"/>
    <s v="SOL OFT"/>
    <s v="20 mg/mL (2 %)"/>
    <m/>
    <n v="1"/>
    <s v="14644.00"/>
    <n v="14644"/>
    <s v="0.00"/>
    <n v="0"/>
    <n v="0"/>
    <n v="14644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204927"/>
    <s v="DORZOLAM 20MG SOLUCION OFTALMICA"/>
    <n v="25180975"/>
    <s v="MARTHA CORREA"/>
    <x v="209"/>
    <x v="7"/>
  </r>
  <r>
    <x v="209"/>
    <x v="6"/>
    <n v="2"/>
    <n v="1"/>
    <s v="890.303.208-5"/>
    <s v="CC"/>
    <n v="29280423"/>
    <s v="Contributivo"/>
    <s v="19947216-03"/>
    <n v="970525"/>
    <n v="1"/>
    <n v="1"/>
    <s v="LATANOPROST 50 mcg/mL"/>
    <s v="SOL OFT"/>
    <s v="50 mcg/mL"/>
    <m/>
    <n v="1"/>
    <s v="18534.00"/>
    <n v="18534"/>
    <s v="0.00"/>
    <n v="0"/>
    <n v="0"/>
    <n v="18534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162874"/>
    <s v="LATANOX 50MCGML SOLUCION OFTALMICA"/>
    <n v="25180975"/>
    <s v="MARTHA CORREA"/>
    <x v="209"/>
    <x v="7"/>
  </r>
  <r>
    <x v="209"/>
    <x v="6"/>
    <n v="2"/>
    <n v="1"/>
    <s v="890.303.208-5"/>
    <s v="CC"/>
    <n v="29280423"/>
    <s v="Contributivo"/>
    <s v="19976365-11"/>
    <n v="970525"/>
    <n v="1"/>
    <n v="1"/>
    <s v="LEVOTIROXINA 50 mcg"/>
    <s v="TAB"/>
    <s v="50 mcg"/>
    <m/>
    <n v="50"/>
    <s v="124.00"/>
    <n v="6200"/>
    <s v="0.00"/>
    <n v="0"/>
    <n v="0"/>
    <n v="6200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201999"/>
    <s v="EUTHIROX 50MCG TABLETAS"/>
    <n v="25180975"/>
    <s v="MARTHA CORREA"/>
    <x v="209"/>
    <x v="7"/>
  </r>
  <r>
    <x v="209"/>
    <x v="6"/>
    <n v="2"/>
    <n v="1"/>
    <s v="890.303.208-5"/>
    <s v="CC"/>
    <n v="29280423"/>
    <s v="Contributivo"/>
    <s v="19930610-02"/>
    <n v="970525"/>
    <n v="1"/>
    <n v="1"/>
    <s v="ACIDO ALENDRONICO (ALENDRONATO) 70 mg"/>
    <s v="TAB"/>
    <s v="70 mg"/>
    <m/>
    <n v="4"/>
    <s v="5444.00"/>
    <n v="21776"/>
    <s v="0.00"/>
    <n v="0"/>
    <n v="0"/>
    <n v="21776"/>
    <d v="2025-11-07T00:00:00"/>
    <s v="A"/>
    <d v="2025-11-07T00:00:00"/>
    <s v="Z719"/>
    <n v="1144075319"/>
    <s v="MARIA CAMILA GONZALIA CAMELO"/>
    <s v="MEDICO GENERAL"/>
    <s v="SENA-EVENTO"/>
    <x v="3"/>
    <n v="11014"/>
    <n v="42044"/>
    <x v="209"/>
    <x v="4"/>
    <s v="MARIA NELLY"/>
    <s v="CASTRILLON DE L"/>
    <n v="148377"/>
    <s v="ALENDRONATO 70MG TABLETAS"/>
    <n v="25180975"/>
    <s v="MARTHA CORREA"/>
    <x v="209"/>
    <x v="7"/>
  </r>
  <r>
    <x v="210"/>
    <x v="10"/>
    <n v="2"/>
    <n v="1"/>
    <s v="890.303.208-5"/>
    <s v="CC"/>
    <n v="38850336"/>
    <s v="Contributivo"/>
    <n v="888079"/>
    <n v="9447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44075319"/>
    <s v="MARIA CAMILA GONZALIA CAMELO"/>
    <s v="MEDICO GENERAL"/>
    <s v="SENA-EVENTO"/>
    <x v="3"/>
    <n v="11014"/>
    <n v="42060"/>
    <x v="210"/>
    <x v="4"/>
    <s v="ELSA BEATRIZ"/>
    <s v="HERNANDEZ BEJAR"/>
    <n v="888079"/>
    <s v="SERVICIO D0MICILIO"/>
    <n v="25180975"/>
    <s v="MARTHA CORREA"/>
    <x v="210"/>
    <x v="10"/>
  </r>
  <r>
    <x v="210"/>
    <x v="10"/>
    <n v="2"/>
    <n v="1"/>
    <s v="890.303.208-5"/>
    <s v="CC"/>
    <n v="38850336"/>
    <s v="Contributivo"/>
    <s v="20028750-02"/>
    <n v="944725"/>
    <n v="2"/>
    <n v="1"/>
    <s v="SIMETICONA (DIMETICONA/DIMETILPOLISILOXANO/METILPOLISILOXANO 300 mg - 100 mg"/>
    <s v="CAP"/>
    <s v="300 mg - 100 mg"/>
    <m/>
    <n v="32"/>
    <s v="7785.00"/>
    <n v="249120"/>
    <s v="0.00"/>
    <n v="0"/>
    <n v="0"/>
    <n v="249120"/>
    <d v="2025-11-08T00:00:00"/>
    <s v="A"/>
    <d v="2025-11-08T00:00:00"/>
    <s v="Z719"/>
    <n v="1144075319"/>
    <s v="MARIA CAMILA GONZALIA CAMELO"/>
    <s v="MEDICO GENERAL"/>
    <s v="SENA-EVENTO"/>
    <x v="3"/>
    <n v="11014"/>
    <n v="42060"/>
    <x v="210"/>
    <x v="4"/>
    <s v="ELSA BEATRIZ"/>
    <s v="HERNANDEZ BEJAR"/>
    <n v="211358"/>
    <s v="ALEVIAN DUO 100MG CAPSULAS"/>
    <n v="25180975"/>
    <s v="MARTHA CORREA"/>
    <x v="210"/>
    <x v="10"/>
  </r>
  <r>
    <x v="210"/>
    <x v="10"/>
    <n v="2"/>
    <n v="1"/>
    <s v="890.303.208-5"/>
    <s v="CC"/>
    <n v="38850336"/>
    <s v="Contributivo"/>
    <s v="20070877-12"/>
    <n v="944725"/>
    <n v="2"/>
    <n v="1"/>
    <s v="ETORICOXIB 60 mg  "/>
    <s v="TAB"/>
    <s v="60 mg  "/>
    <m/>
    <n v="14"/>
    <s v="2198.00"/>
    <n v="30772"/>
    <s v="0.00"/>
    <n v="0"/>
    <n v="0"/>
    <n v="30772"/>
    <d v="2025-11-08T00:00:00"/>
    <s v="A"/>
    <d v="2025-11-08T00:00:00"/>
    <s v="Z719"/>
    <n v="1144075319"/>
    <s v="MARIA CAMILA GONZALIA CAMELO"/>
    <s v="MEDICO GENERAL"/>
    <s v="SENA-EVENTO"/>
    <x v="3"/>
    <n v="11014"/>
    <n v="42060"/>
    <x v="210"/>
    <x v="4"/>
    <s v="ELSA BEATRIZ"/>
    <s v="HERNANDEZ BEJAR"/>
    <n v="253200"/>
    <s v="ANEXIA 60MG TABLETAS"/>
    <n v="25180975"/>
    <s v="MARTHA CORREA"/>
    <x v="210"/>
    <x v="10"/>
  </r>
  <r>
    <x v="210"/>
    <x v="10"/>
    <n v="2"/>
    <n v="1"/>
    <s v="890.303.208-5"/>
    <s v="CC"/>
    <n v="38850336"/>
    <s v="Contributivo"/>
    <s v="00027958-01"/>
    <n v="944725"/>
    <n v="0"/>
    <n v="1"/>
    <s v="AMBROXOL 30 mg/5 mL (600 mg/100 mL) (0."/>
    <s v="SOL ORA"/>
    <s v="30 mg/5 mL (600 mg/100 mL) (0."/>
    <m/>
    <n v="1"/>
    <s v="13791.00"/>
    <n v="13791"/>
    <s v="0.00"/>
    <n v="0"/>
    <n v="0"/>
    <n v="13791"/>
    <d v="2025-11-08T00:00:00"/>
    <s v="A"/>
    <d v="2025-11-08T00:00:00"/>
    <s v="Z719"/>
    <n v="1144075319"/>
    <s v="MARIA CAMILA GONZALIA CAMELO"/>
    <s v="MEDICO GENERAL"/>
    <s v="SENA-EVENTO"/>
    <x v="3"/>
    <n v="11014"/>
    <n v="42060"/>
    <x v="210"/>
    <x v="4"/>
    <s v="ELSA BEATRIZ"/>
    <s v="HERNANDEZ BEJAR"/>
    <n v="1828"/>
    <s v="AMBROXOL 30MG SOLUCION ORAL"/>
    <n v="25180975"/>
    <s v="MARTHA CORREA"/>
    <x v="210"/>
    <x v="10"/>
  </r>
  <r>
    <x v="210"/>
    <x v="10"/>
    <n v="2"/>
    <n v="1"/>
    <s v="890.303.208-5"/>
    <s v="CC"/>
    <n v="38850336"/>
    <s v="Contributivo"/>
    <s v="20113125-01"/>
    <n v="944725"/>
    <n v="2"/>
    <n v="1"/>
    <s v="DIACEREINA 50 mg"/>
    <s v="CAP"/>
    <s v="50 mg"/>
    <m/>
    <n v="30"/>
    <s v="883.00"/>
    <n v="26490"/>
    <s v="0.00"/>
    <n v="0"/>
    <n v="0"/>
    <n v="26490"/>
    <d v="2025-11-08T00:00:00"/>
    <s v="A"/>
    <d v="2025-11-08T00:00:00"/>
    <s v="Z719"/>
    <n v="1144075319"/>
    <s v="MARIA CAMILA GONZALIA CAMELO"/>
    <s v="MEDICO GENERAL"/>
    <s v="SENA-EVENTO"/>
    <x v="3"/>
    <n v="11014"/>
    <n v="42060"/>
    <x v="210"/>
    <x v="4"/>
    <s v="ELSA BEATRIZ"/>
    <s v="HERNANDEZ BEJAR"/>
    <n v="278572"/>
    <s v="DIACEREINA 50MG GENFAR CAPSULA CAJA"/>
    <n v="25180975"/>
    <s v="MARTHA CORREA"/>
    <x v="210"/>
    <x v="10"/>
  </r>
  <r>
    <x v="211"/>
    <x v="10"/>
    <n v="2"/>
    <n v="1"/>
    <s v="890.303.208-5"/>
    <s v="CC"/>
    <n v="29915052"/>
    <s v="Contributivo"/>
    <n v="888079"/>
    <n v="9910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44075319"/>
    <s v="MARIA CAMILA GONZALIA CAMELO"/>
    <s v="MEDICO GENERAL"/>
    <s v="SENA-EVENTO"/>
    <x v="3"/>
    <n v="11014"/>
    <n v="42061"/>
    <x v="211"/>
    <x v="4"/>
    <s v="LUZ DARY"/>
    <s v="DIAZ TORRES"/>
    <n v="888079"/>
    <s v="SERVICIO D0MICILIO"/>
    <n v="25180975"/>
    <s v="MARTHA CORREA"/>
    <x v="211"/>
    <x v="10"/>
  </r>
  <r>
    <x v="211"/>
    <x v="10"/>
    <n v="2"/>
    <n v="1"/>
    <s v="890.303.208-5"/>
    <s v="CC"/>
    <n v="29915052"/>
    <s v="Contributivo"/>
    <s v="19939887-06"/>
    <n v="991025"/>
    <n v="1"/>
    <n v="1"/>
    <s v="BETAHISTINA  16 mg"/>
    <s v="TAB"/>
    <s v="16 mg"/>
    <m/>
    <n v="30"/>
    <s v="3605.00"/>
    <n v="108150"/>
    <s v="0.00"/>
    <n v="0"/>
    <n v="0"/>
    <n v="108150"/>
    <d v="2025-11-08T00:00:00"/>
    <s v="A"/>
    <d v="2025-11-08T00:00:00"/>
    <s v="Z719"/>
    <n v="1144075319"/>
    <s v="MARIA CAMILA GONZALIA CAMELO"/>
    <s v="MEDICO GENERAL"/>
    <s v="SENA-EVENTO"/>
    <x v="3"/>
    <n v="11014"/>
    <n v="42061"/>
    <x v="211"/>
    <x v="4"/>
    <s v="LUZ DARY"/>
    <s v="DIAZ TORRES"/>
    <n v="314907"/>
    <s v="BETASERC 16MG ABBOTT TABLETAS CAJA"/>
    <n v="25180975"/>
    <s v="MARTHA CORREA"/>
    <x v="211"/>
    <x v="10"/>
  </r>
  <r>
    <x v="212"/>
    <x v="10"/>
    <n v="2"/>
    <n v="1"/>
    <s v="890.303.208-5"/>
    <s v="CC"/>
    <n v="29278846"/>
    <s v="Contributivo"/>
    <s v="20061998-03"/>
    <n v="983925"/>
    <n v="2"/>
    <n v="1"/>
    <s v="EMPAGLIFLOZINA 25 mg"/>
    <s v="TAB"/>
    <s v="25 mg"/>
    <m/>
    <n v="30"/>
    <s v="9240.00"/>
    <n v="277200"/>
    <s v="0.00"/>
    <n v="0"/>
    <n v="0"/>
    <n v="27720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51867"/>
    <s v="JARDIANCE 25MG TABLETAS"/>
    <n v="25180975"/>
    <s v="MARTHA CORREA"/>
    <x v="212"/>
    <x v="10"/>
  </r>
  <r>
    <x v="212"/>
    <x v="10"/>
    <n v="2"/>
    <n v="1"/>
    <s v="890.303.208-5"/>
    <s v="CC"/>
    <n v="29278846"/>
    <s v="Contributivo"/>
    <s v="20041469-04"/>
    <n v="983925"/>
    <n v="2"/>
    <n v="1"/>
    <s v="ROSUVASTATINA 40 mg"/>
    <s v="TAB"/>
    <s v="40 mg"/>
    <m/>
    <n v="30"/>
    <s v="1401.00"/>
    <n v="42030"/>
    <s v="0.00"/>
    <n v="0"/>
    <n v="0"/>
    <n v="4203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48834"/>
    <s v="ROSUVINA 40MG TABLETAS"/>
    <n v="25180975"/>
    <s v="MARTHA CORREA"/>
    <x v="212"/>
    <x v="10"/>
  </r>
  <r>
    <x v="212"/>
    <x v="10"/>
    <n v="2"/>
    <n v="1"/>
    <s v="890.303.208-5"/>
    <s v="CC"/>
    <n v="29278846"/>
    <s v="Contributivo"/>
    <s v="00039989-03"/>
    <n v="983925"/>
    <n v="0"/>
    <n v="1"/>
    <s v="FLUOXETINA 20 mg"/>
    <s v="CAP"/>
    <s v="20 mg"/>
    <m/>
    <n v="30"/>
    <s v="13210.00"/>
    <n v="396300"/>
    <s v="0.00"/>
    <n v="0"/>
    <n v="0"/>
    <n v="39630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52203"/>
    <s v="MOLTOBEN 20MG CAPSULA"/>
    <n v="25180975"/>
    <s v="MARTHA CORREA"/>
    <x v="212"/>
    <x v="10"/>
  </r>
  <r>
    <x v="212"/>
    <x v="10"/>
    <n v="2"/>
    <n v="1"/>
    <s v="890.303.208-5"/>
    <s v="CC"/>
    <n v="29278846"/>
    <s v="Contributivo"/>
    <s v="19980565-02"/>
    <n v="983925"/>
    <n v="1"/>
    <n v="1"/>
    <s v="METFORMINA - SITAGLIPTINA 1000 mg - 50 mg"/>
    <s v="TAB"/>
    <s v="1000 mg - 50 mg"/>
    <m/>
    <n v="56"/>
    <s v="1541.00"/>
    <n v="86296"/>
    <s v="0.00"/>
    <n v="0"/>
    <n v="0"/>
    <n v="86296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28973"/>
    <s v="JANUMET 501000MG TABLETAS"/>
    <n v="25180975"/>
    <s v="MARTHA CORREA"/>
    <x v="212"/>
    <x v="10"/>
  </r>
  <r>
    <x v="212"/>
    <x v="10"/>
    <n v="2"/>
    <n v="1"/>
    <s v="890.303.208-5"/>
    <s v="CC"/>
    <n v="29278846"/>
    <s v="Contributivo"/>
    <s v="19936296-11"/>
    <n v="983925"/>
    <n v="1"/>
    <n v="1"/>
    <s v="ACIDO ACETILSALICILICO 100 mg"/>
    <s v="TAB"/>
    <s v="100 mg"/>
    <m/>
    <n v="30"/>
    <s v="44.00"/>
    <n v="1320"/>
    <s v="0.00"/>
    <n v="0"/>
    <n v="0"/>
    <n v="132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110400"/>
    <s v="ACIDO ACETILSALICILICO 100MG TABLERA"/>
    <n v="25180975"/>
    <s v="MARTHA CORREA"/>
    <x v="212"/>
    <x v="10"/>
  </r>
  <r>
    <x v="212"/>
    <x v="10"/>
    <n v="2"/>
    <n v="1"/>
    <s v="890.303.208-5"/>
    <s v="CC"/>
    <n v="29278846"/>
    <s v="Contributivo"/>
    <s v="19987944-01"/>
    <n v="983925"/>
    <n v="1"/>
    <n v="1"/>
    <s v="LEVOTIROXINA 112 mcg"/>
    <s v="TAB"/>
    <s v="112 mcg"/>
    <m/>
    <n v="50"/>
    <s v="916.00"/>
    <n v="45800"/>
    <s v="0.00"/>
    <n v="0"/>
    <n v="0"/>
    <n v="4580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38559"/>
    <s v="EUTHYROX 112MCG TABLETAS"/>
    <n v="25180975"/>
    <s v="MARTHA CORREA"/>
    <x v="212"/>
    <x v="10"/>
  </r>
  <r>
    <x v="212"/>
    <x v="10"/>
    <n v="2"/>
    <n v="1"/>
    <s v="890.303.208-5"/>
    <s v="CC"/>
    <n v="29278846"/>
    <s v="Contributivo"/>
    <n v="888079"/>
    <n v="9839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888079"/>
    <s v="SERVICIO D0MICILIO"/>
    <n v="25180975"/>
    <s v="MARTHA CORREA"/>
    <x v="212"/>
    <x v="10"/>
  </r>
  <r>
    <x v="212"/>
    <x v="10"/>
    <n v="2"/>
    <n v="1"/>
    <s v="890.303.208-5"/>
    <s v="CC"/>
    <n v="29278846"/>
    <s v="Contributivo"/>
    <s v="20003175-05"/>
    <n v="983925"/>
    <n v="2"/>
    <n v="1"/>
    <s v="LOSARTAN 50 mg"/>
    <s v="TAB"/>
    <s v="50 mg"/>
    <m/>
    <n v="30"/>
    <s v="9439.00"/>
    <n v="283170"/>
    <s v="0.00"/>
    <n v="0"/>
    <n v="0"/>
    <n v="28317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173719"/>
    <s v="SATOREN 50MG TABLETAS"/>
    <n v="25180975"/>
    <s v="MARTHA CORREA"/>
    <x v="212"/>
    <x v="10"/>
  </r>
  <r>
    <x v="212"/>
    <x v="10"/>
    <n v="2"/>
    <n v="1"/>
    <s v="890.303.208-5"/>
    <s v="CC"/>
    <n v="29278846"/>
    <s v="Contributivo"/>
    <s v="00049664-06"/>
    <n v="983925"/>
    <n v="0"/>
    <n v="1"/>
    <s v="ESPIRONOLACTONA 25 mg"/>
    <s v="TAB"/>
    <s v="25 mg"/>
    <m/>
    <n v="30"/>
    <s v="2231.00"/>
    <n v="66930"/>
    <s v="0.00"/>
    <n v="0"/>
    <n v="0"/>
    <n v="6693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66770"/>
    <s v="ALDACTONE 25MG TABLETAS"/>
    <n v="25180975"/>
    <s v="MARTHA CORREA"/>
    <x v="212"/>
    <x v="10"/>
  </r>
  <r>
    <x v="212"/>
    <x v="10"/>
    <n v="2"/>
    <n v="1"/>
    <s v="890.303.208-5"/>
    <s v="CC"/>
    <n v="29278846"/>
    <s v="Contributivo"/>
    <s v="20138398-05"/>
    <n v="983925"/>
    <n v="2"/>
    <n v="1"/>
    <s v="ACETAMINOFEN 500 mg"/>
    <s v="TAB"/>
    <s v="500 mg"/>
    <m/>
    <n v="30"/>
    <s v="782.00"/>
    <n v="23460"/>
    <s v="0.00"/>
    <n v="0"/>
    <n v="0"/>
    <n v="2346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316305"/>
    <s v="DOLEX AVANZADO HALEON 500MG TABLETA BLISTER"/>
    <n v="25180975"/>
    <s v="MARTHA CORREA"/>
    <x v="212"/>
    <x v="10"/>
  </r>
  <r>
    <x v="212"/>
    <x v="10"/>
    <n v="2"/>
    <n v="1"/>
    <s v="890.303.208-5"/>
    <s v="CC"/>
    <n v="29278846"/>
    <s v="Contributivo"/>
    <s v="00034016-02"/>
    <n v="983925"/>
    <n v="0"/>
    <n v="1"/>
    <s v="BISOPROLOL 5 mg"/>
    <s v="TAB"/>
    <s v="5 mg"/>
    <m/>
    <n v="30"/>
    <s v="701.00"/>
    <n v="21030"/>
    <s v="0.00"/>
    <n v="0"/>
    <n v="0"/>
    <n v="2103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175713"/>
    <s v="CONCOR 5MG TABLETAS"/>
    <n v="25180975"/>
    <s v="MARTHA CORREA"/>
    <x v="212"/>
    <x v="10"/>
  </r>
  <r>
    <x v="212"/>
    <x v="10"/>
    <n v="2"/>
    <n v="1"/>
    <s v="890.303.208-5"/>
    <s v="CC"/>
    <n v="29278846"/>
    <s v="Contributivo"/>
    <s v="20079787-03"/>
    <n v="9839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8T00:00:00"/>
    <s v="A"/>
    <d v="2025-11-08T00:00:00"/>
    <s v="Z719"/>
    <n v="1144075319"/>
    <s v="MARIA CAMILA GONZALIA CAMELO"/>
    <s v="MEDICO GENERAL"/>
    <s v="SENA-EVENTO"/>
    <x v="3"/>
    <n v="11014"/>
    <n v="42062"/>
    <x v="212"/>
    <x v="4"/>
    <s v="OFELIA"/>
    <s v="SAAVEDRA DE GAR"/>
    <n v="276125"/>
    <s v="DAFLON 1000MG SERVIER INT SUSPENSION ORAL SACHET C"/>
    <n v="25180975"/>
    <s v="MARTHA CORREA"/>
    <x v="212"/>
    <x v="10"/>
  </r>
  <r>
    <x v="213"/>
    <x v="10"/>
    <n v="2"/>
    <n v="1"/>
    <s v="890.303.208-5"/>
    <s v="CC"/>
    <n v="5217699"/>
    <s v="Contributivo"/>
    <s v="00210735-07"/>
    <n v="944325"/>
    <n v="0"/>
    <n v="1"/>
    <s v="OMEPRAZOL 20 mg"/>
    <s v="CAP"/>
    <s v="20 mg"/>
    <m/>
    <n v="30"/>
    <s v="207.00"/>
    <n v="6210"/>
    <s v="0.00"/>
    <n v="0"/>
    <n v="0"/>
    <n v="621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301095"/>
    <s v="OMEPRAZOL 20MG LA SANTE CAPLRETA 20MG CAJA"/>
    <n v="25180975"/>
    <s v="MARTHA CORREA"/>
    <x v="213"/>
    <x v="10"/>
  </r>
  <r>
    <x v="213"/>
    <x v="10"/>
    <n v="2"/>
    <n v="1"/>
    <s v="890.303.208-5"/>
    <s v="CC"/>
    <n v="5217699"/>
    <s v="Contributivo"/>
    <s v="20045848-02"/>
    <n v="944325"/>
    <n v="2"/>
    <n v="1"/>
    <s v="LOSARTAN 100 mg"/>
    <s v="TAB"/>
    <s v="100 mg"/>
    <m/>
    <n v="30"/>
    <s v="158.00"/>
    <n v="4740"/>
    <s v="0.00"/>
    <n v="0"/>
    <n v="0"/>
    <n v="474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75909"/>
    <s v="LOSARTAN 100MG GENFAR EPS TAB RECUBIERTA CADA UNO"/>
    <n v="25180975"/>
    <s v="MARTHA CORREA"/>
    <x v="213"/>
    <x v="10"/>
  </r>
  <r>
    <x v="213"/>
    <x v="10"/>
    <n v="2"/>
    <n v="1"/>
    <s v="890.303.208-5"/>
    <s v="CC"/>
    <n v="5217699"/>
    <s v="Contributivo"/>
    <n v="888079"/>
    <n v="9443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888079"/>
    <s v="SERVICIO D0MICILIO"/>
    <n v="25180975"/>
    <s v="MARTHA CORREA"/>
    <x v="213"/>
    <x v="10"/>
  </r>
  <r>
    <x v="213"/>
    <x v="10"/>
    <n v="2"/>
    <n v="1"/>
    <s v="890.303.208-5"/>
    <s v="CC"/>
    <n v="5217699"/>
    <s v="Contributivo"/>
    <s v="00033037-01"/>
    <n v="944325"/>
    <n v="0"/>
    <n v="1"/>
    <s v="CICLOSPORINA 100 mg  "/>
    <s v="CAP"/>
    <s v="100 mg  "/>
    <m/>
    <n v="50"/>
    <s v="9248.00"/>
    <n v="462400"/>
    <s v="0.00"/>
    <n v="0"/>
    <n v="0"/>
    <n v="46240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79728"/>
    <s v="SANDIMMUN 100MG CAPSULAS"/>
    <n v="25180975"/>
    <s v="MARTHA CORREA"/>
    <x v="213"/>
    <x v="10"/>
  </r>
  <r>
    <x v="213"/>
    <x v="10"/>
    <n v="2"/>
    <n v="1"/>
    <s v="890.303.208-5"/>
    <s v="CC"/>
    <n v="5217699"/>
    <s v="Contributivo"/>
    <s v="19927154-07"/>
    <n v="944325"/>
    <n v="1"/>
    <n v="1"/>
    <s v="METOTREXATO 2.5 mg"/>
    <s v="TAB"/>
    <s v="2.5 mg"/>
    <m/>
    <n v="40"/>
    <s v="1891.00"/>
    <n v="75640"/>
    <s v="0.00"/>
    <n v="0"/>
    <n v="0"/>
    <n v="7564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99603"/>
    <s v="METOTREXATO TECNOFARMA TAB 25MG BLISTER"/>
    <n v="25180975"/>
    <s v="MARTHA CORREA"/>
    <x v="213"/>
    <x v="10"/>
  </r>
  <r>
    <x v="213"/>
    <x v="10"/>
    <n v="2"/>
    <n v="1"/>
    <s v="890.303.208-5"/>
    <s v="CC"/>
    <n v="5217699"/>
    <s v="Contributivo"/>
    <s v="00050503-05"/>
    <n v="944325"/>
    <n v="0"/>
    <n v="1"/>
    <s v="AMLODIPINO 5 mg"/>
    <s v="TAB"/>
    <s v="5 mg"/>
    <m/>
    <n v="30"/>
    <s v="167.00"/>
    <n v="5010"/>
    <s v="0.00"/>
    <n v="0"/>
    <n v="0"/>
    <n v="501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97691"/>
    <s v="AMLODIPINO 5MG TABLETAS"/>
    <n v="25180975"/>
    <s v="MARTHA CORREA"/>
    <x v="213"/>
    <x v="10"/>
  </r>
  <r>
    <x v="213"/>
    <x v="10"/>
    <n v="2"/>
    <n v="1"/>
    <s v="890.303.208-5"/>
    <s v="CC"/>
    <n v="5217699"/>
    <s v="Contributivo"/>
    <s v="00046041-02"/>
    <n v="944325"/>
    <n v="0"/>
    <n v="1"/>
    <s v="FILGRASTIM 300 mcg"/>
    <s v="SOL INY"/>
    <s v="300 mcg"/>
    <m/>
    <n v="10"/>
    <s v="105630.00"/>
    <n v="1056300"/>
    <s v="0.00"/>
    <n v="0"/>
    <n v="0"/>
    <n v="105630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309854"/>
    <s v="NEUPOGEN 300MCG1MLSOLI VIAL"/>
    <n v="25180975"/>
    <s v="MARTHA CORREA"/>
    <x v="213"/>
    <x v="10"/>
  </r>
  <r>
    <x v="213"/>
    <x v="10"/>
    <n v="2"/>
    <n v="1"/>
    <s v="890.303.208-5"/>
    <s v="CC"/>
    <n v="5217699"/>
    <s v="Contributivo"/>
    <s v="19908845-04"/>
    <n v="944325"/>
    <n v="1"/>
    <n v="1"/>
    <s v="ACIDO FOLICO (VITAMINA B9) 1 mg"/>
    <s v="TAB"/>
    <s v="1 mg"/>
    <m/>
    <n v="30"/>
    <s v="26.00"/>
    <n v="780"/>
    <s v="0.00"/>
    <n v="0"/>
    <n v="0"/>
    <n v="78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59721"/>
    <s v="ACIDO FOLIC 1MG TABLETAS"/>
    <n v="25180975"/>
    <s v="MARTHA CORREA"/>
    <x v="213"/>
    <x v="10"/>
  </r>
  <r>
    <x v="213"/>
    <x v="10"/>
    <n v="2"/>
    <n v="1"/>
    <s v="890.303.208-5"/>
    <s v="CC"/>
    <n v="5217699"/>
    <s v="Contributivo"/>
    <s v="00020600-06"/>
    <n v="944325"/>
    <n v="0"/>
    <n v="1"/>
    <s v="PREDNISOLONA 5 mg"/>
    <s v="TAB"/>
    <s v="5 mg"/>
    <m/>
    <n v="30"/>
    <s v="116.00"/>
    <n v="3480"/>
    <s v="0.00"/>
    <n v="0"/>
    <n v="0"/>
    <n v="348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96875"/>
    <s v="PREDNISOLONA TECNOQUIMIC INT TABLETA 5MG CADA UNO"/>
    <n v="25180975"/>
    <s v="MARTHA CORREA"/>
    <x v="213"/>
    <x v="10"/>
  </r>
  <r>
    <x v="213"/>
    <x v="10"/>
    <n v="2"/>
    <n v="1"/>
    <s v="890.303.208-5"/>
    <s v="CC"/>
    <n v="5217699"/>
    <s v="Contributivo"/>
    <s v="20073367-03"/>
    <n v="944325"/>
    <n v="2"/>
    <n v="1"/>
    <s v="EMPAGLIFLOZINA 10"/>
    <s v="TAB"/>
    <n v="10"/>
    <m/>
    <n v="30"/>
    <s v="3696.00"/>
    <n v="110880"/>
    <s v="0.00"/>
    <n v="0"/>
    <n v="0"/>
    <n v="11088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51865"/>
    <s v="JARDIANCE 1O MG TABLETA"/>
    <n v="25180975"/>
    <s v="MARTHA CORREA"/>
    <x v="213"/>
    <x v="10"/>
  </r>
  <r>
    <x v="213"/>
    <x v="10"/>
    <n v="2"/>
    <n v="1"/>
    <s v="890.303.208-5"/>
    <s v="CC"/>
    <n v="5217699"/>
    <s v="Contributivo"/>
    <s v="19953202-07"/>
    <n v="944325"/>
    <n v="1"/>
    <n v="1"/>
    <s v="PREGABALINA 75 mg"/>
    <s v="CAP"/>
    <s v="75 mg"/>
    <m/>
    <n v="30"/>
    <s v="1667.00"/>
    <n v="50010"/>
    <s v="0.00"/>
    <n v="0"/>
    <n v="0"/>
    <n v="50010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46323"/>
    <s v="LYRICA 75 MG CAPSULAS"/>
    <n v="25180975"/>
    <s v="MARTHA CORREA"/>
    <x v="213"/>
    <x v="10"/>
  </r>
  <r>
    <x v="213"/>
    <x v="10"/>
    <n v="2"/>
    <n v="1"/>
    <s v="890.303.208-5"/>
    <s v="CC"/>
    <n v="5217699"/>
    <s v="Contributivo"/>
    <s v="19999309-08"/>
    <n v="944325"/>
    <n v="1"/>
    <n v="1"/>
    <s v="ESZOPICLONA 3 mg"/>
    <s v="TAB"/>
    <s v="3 mg"/>
    <m/>
    <n v="28"/>
    <s v="2053.00"/>
    <n v="57484"/>
    <s v="0.00"/>
    <n v="0"/>
    <n v="0"/>
    <n v="57484"/>
    <d v="2025-11-08T00:00:00"/>
    <s v="A"/>
    <d v="2025-11-08T00:00:00"/>
    <s v="Z719"/>
    <n v="1144075319"/>
    <s v="MARIA CAMILA GONZALIA CAMELO"/>
    <s v="MEDICO GENERAL"/>
    <s v="SENA-EVENTO"/>
    <x v="3"/>
    <n v="11014"/>
    <n v="42063"/>
    <x v="213"/>
    <x v="4"/>
    <s v="MIGUEL ANGEL"/>
    <s v="PAJAJOY BUESAQU"/>
    <n v="246289"/>
    <s v="ISOKLON 3MG TAB RECUBIERTAS"/>
    <n v="25180975"/>
    <s v="MARTHA CORREA"/>
    <x v="213"/>
    <x v="10"/>
  </r>
  <r>
    <x v="214"/>
    <x v="10"/>
    <n v="2"/>
    <n v="1"/>
    <s v="890.303.208-5"/>
    <s v="CC"/>
    <n v="6509825"/>
    <s v="Contributivo"/>
    <s v="19914312-21"/>
    <n v="966425"/>
    <n v="1"/>
    <n v="1"/>
    <s v="INSULINA GLARGINA (JERINGA PRELLENADA) 100 U.I./mL (300 U.I./3 mL)"/>
    <s v="SOL INY"/>
    <s v="100 U.I./mL (300 U.I./3 mL)"/>
    <m/>
    <n v="2"/>
    <s v="38340.00"/>
    <n v="76680"/>
    <s v="0.00"/>
    <n v="0"/>
    <n v="0"/>
    <n v="7668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312862"/>
    <s v="LANTUS SOLO STR SANOFI INT SOL INYEC 300UI CADA UN"/>
    <n v="25180975"/>
    <s v="MARTHA CORREA"/>
    <x v="214"/>
    <x v="10"/>
  </r>
  <r>
    <x v="214"/>
    <x v="10"/>
    <n v="2"/>
    <n v="1"/>
    <s v="890.303.208-5"/>
    <s v="CC"/>
    <n v="6509825"/>
    <s v="Contributivo"/>
    <s v="00059606-10"/>
    <n v="966425"/>
    <n v="0"/>
    <n v="1"/>
    <s v="LOSARTAN 50 mg"/>
    <s v="TAB"/>
    <s v="50 mg"/>
    <m/>
    <n v="60"/>
    <s v="14949.00"/>
    <n v="896940"/>
    <s v="0.00"/>
    <n v="0"/>
    <n v="0"/>
    <n v="89694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276051"/>
    <s v="COZAAR 50MG MSD INT TABLETAS CADA UNO"/>
    <n v="25180975"/>
    <s v="MARTHA CORREA"/>
    <x v="214"/>
    <x v="10"/>
  </r>
  <r>
    <x v="214"/>
    <x v="10"/>
    <n v="2"/>
    <n v="1"/>
    <s v="890.303.208-5"/>
    <s v="CC"/>
    <n v="6509825"/>
    <s v="Contributivo"/>
    <n v="275087"/>
    <n v="966425"/>
    <n v="2"/>
    <n v="1"/>
    <s v="AGUJA PEN BD ULTRA-FINE 32G X 4 mm"/>
    <s v="NA"/>
    <s v="32G X 4 mm"/>
    <m/>
    <n v="30"/>
    <s v="250.00"/>
    <n v="6303"/>
    <s v="19.00"/>
    <n v="1197"/>
    <n v="0"/>
    <n v="750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275087"/>
    <s v="AGUJA LAPICERO 4MM X 32G X 4MM"/>
    <n v="25180975"/>
    <s v="MARTHA CORREA"/>
    <x v="214"/>
    <x v="10"/>
  </r>
  <r>
    <x v="214"/>
    <x v="10"/>
    <n v="2"/>
    <n v="1"/>
    <s v="890.303.208-5"/>
    <s v="CC"/>
    <n v="6509825"/>
    <s v="Contributivo"/>
    <s v="19936296-11"/>
    <n v="966425"/>
    <n v="1"/>
    <n v="1"/>
    <s v="ACIDO ACETILSALICILICO 100 mg"/>
    <s v="TAB"/>
    <s v="100 mg"/>
    <m/>
    <n v="30"/>
    <s v="44.00"/>
    <n v="1320"/>
    <s v="0.00"/>
    <n v="0"/>
    <n v="0"/>
    <n v="132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110400"/>
    <s v="ACIDO ACETILSALICILICO 100MG TABLERA"/>
    <n v="25180975"/>
    <s v="MARTHA CORREA"/>
    <x v="214"/>
    <x v="10"/>
  </r>
  <r>
    <x v="214"/>
    <x v="10"/>
    <n v="2"/>
    <n v="1"/>
    <s v="890.303.208-5"/>
    <s v="CC"/>
    <n v="6509825"/>
    <s v="Contributivo"/>
    <s v="00049309-04"/>
    <n v="966425"/>
    <n v="0"/>
    <n v="1"/>
    <s v="CLOTRIMAZOL - BETAMETASONA - NEOMICINA 1 % - 0.04 % - 0.5 %"/>
    <s v="CRE TOP"/>
    <s v="1 % - 0.04 % - 0.5 %"/>
    <m/>
    <n v="1"/>
    <s v="50611.00"/>
    <n v="50611"/>
    <s v="0.00"/>
    <n v="0"/>
    <n v="0"/>
    <n v="50611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116356"/>
    <s v="TRIGENTAX 40GR CREMA TOPIC"/>
    <n v="25180975"/>
    <s v="MARTHA CORREA"/>
    <x v="214"/>
    <x v="10"/>
  </r>
  <r>
    <x v="214"/>
    <x v="10"/>
    <n v="2"/>
    <n v="1"/>
    <s v="890.303.208-5"/>
    <s v="CC"/>
    <n v="6509825"/>
    <s v="Contributivo"/>
    <s v="19908192-07"/>
    <n v="966425"/>
    <n v="1"/>
    <n v="1"/>
    <s v="BISOPROLOL 2.5 mg"/>
    <s v="TAB"/>
    <s v="2.5 mg"/>
    <m/>
    <n v="30"/>
    <s v="350.00"/>
    <n v="10500"/>
    <s v="0.00"/>
    <n v="0"/>
    <n v="0"/>
    <n v="1050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214101"/>
    <s v="CONCOR 25MG TABLETAS"/>
    <n v="25180975"/>
    <s v="MARTHA CORREA"/>
    <x v="214"/>
    <x v="10"/>
  </r>
  <r>
    <x v="214"/>
    <x v="10"/>
    <n v="2"/>
    <n v="1"/>
    <s v="890.303.208-5"/>
    <s v="CC"/>
    <n v="6509825"/>
    <s v="Contributivo"/>
    <s v="20113125-01"/>
    <n v="966425"/>
    <n v="2"/>
    <n v="1"/>
    <s v="DIACEREINA 50 mg"/>
    <s v="CAP"/>
    <s v="50 mg"/>
    <m/>
    <n v="30"/>
    <s v="883.00"/>
    <n v="26490"/>
    <s v="0.00"/>
    <n v="0"/>
    <n v="0"/>
    <n v="2649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278572"/>
    <s v="DIACEREINA 50MG GENFAR CAPSULA CAJA"/>
    <n v="25180975"/>
    <s v="MARTHA CORREA"/>
    <x v="214"/>
    <x v="10"/>
  </r>
  <r>
    <x v="214"/>
    <x v="10"/>
    <n v="2"/>
    <n v="1"/>
    <s v="890.303.208-5"/>
    <s v="CC"/>
    <n v="6509825"/>
    <s v="Contributivo"/>
    <s v="19976050-02"/>
    <n v="966425"/>
    <n v="1"/>
    <n v="1"/>
    <s v="ETORICOXIB 90 mg"/>
    <s v="TAB"/>
    <s v="90 mg"/>
    <m/>
    <n v="14"/>
    <s v="2877.00"/>
    <n v="40278"/>
    <s v="0.00"/>
    <n v="0"/>
    <n v="0"/>
    <n v="40278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161478"/>
    <s v="ARCOXIA 90MG TABLETAS"/>
    <n v="25180975"/>
    <s v="MARTHA CORREA"/>
    <x v="214"/>
    <x v="10"/>
  </r>
  <r>
    <x v="214"/>
    <x v="10"/>
    <n v="2"/>
    <n v="1"/>
    <s v="890.303.208-5"/>
    <s v="CC"/>
    <n v="6509825"/>
    <s v="Contributivo"/>
    <s v="19919867-23"/>
    <n v="966425"/>
    <n v="1"/>
    <n v="1"/>
    <s v="ATORVASTATINA 40 mg"/>
    <s v="TAB"/>
    <s v="40 mg"/>
    <m/>
    <n v="30"/>
    <s v="9810.00"/>
    <n v="294300"/>
    <s v="0.00"/>
    <n v="0"/>
    <n v="0"/>
    <n v="29430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129642"/>
    <s v="LIPITOR 40MG TABLETAS"/>
    <n v="25180975"/>
    <s v="MARTHA CORREA"/>
    <x v="214"/>
    <x v="10"/>
  </r>
  <r>
    <x v="214"/>
    <x v="10"/>
    <n v="2"/>
    <n v="1"/>
    <s v="890.303.208-5"/>
    <s v="CC"/>
    <n v="6509825"/>
    <s v="Contributivo"/>
    <s v="20125116-03"/>
    <n v="966425"/>
    <n v="2"/>
    <n v="1"/>
    <s v="SEMAGLUTIDA 1.34"/>
    <s v="SOL INY"/>
    <s v="1.34"/>
    <m/>
    <n v="1"/>
    <s v="299691.00"/>
    <n v="299691"/>
    <s v="0.00"/>
    <n v="0"/>
    <n v="0"/>
    <n v="299691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310933"/>
    <s v="OZEMPIC 134MG NOVONORDISK INT 02505DOS SINY PL"/>
    <n v="25180975"/>
    <s v="MARTHA CORREA"/>
    <x v="214"/>
    <x v="10"/>
  </r>
  <r>
    <x v="214"/>
    <x v="10"/>
    <n v="2"/>
    <n v="1"/>
    <s v="890.303.208-5"/>
    <s v="CC"/>
    <n v="6509825"/>
    <s v="Contributivo"/>
    <s v="20067183-02"/>
    <n v="966425"/>
    <n v="2"/>
    <n v="1"/>
    <s v="DAPAGLIFLOZINA 10 mg"/>
    <s v="TAB"/>
    <s v="10 mg"/>
    <m/>
    <n v="28"/>
    <s v="5040.00"/>
    <n v="141120"/>
    <s v="0.00"/>
    <n v="0"/>
    <n v="0"/>
    <n v="14112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266816"/>
    <s v="FORXIGA 10MG TAB RECUBIERTA"/>
    <n v="25180975"/>
    <s v="MARTHA CORREA"/>
    <x v="214"/>
    <x v="10"/>
  </r>
  <r>
    <x v="214"/>
    <x v="10"/>
    <n v="2"/>
    <n v="1"/>
    <s v="890.303.208-5"/>
    <s v="CC"/>
    <n v="6509825"/>
    <s v="Contributivo"/>
    <n v="301212"/>
    <n v="966425"/>
    <n v="3"/>
    <n v="1"/>
    <s v="LANCETA PARA PUNCION CAPILAR NO APLICA"/>
    <s v="NA"/>
    <s v="NO APLICA"/>
    <m/>
    <n v="50"/>
    <s v="1.00"/>
    <n v="50"/>
    <s v="0.00"/>
    <n v="0"/>
    <n v="0"/>
    <n v="5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301212"/>
    <s v="GLUCOQUICK PROCAPS INT LANCETA CAJA"/>
    <n v="25180975"/>
    <s v="MARTHA CORREA"/>
    <x v="214"/>
    <x v="10"/>
  </r>
  <r>
    <x v="214"/>
    <x v="10"/>
    <n v="2"/>
    <n v="1"/>
    <s v="890.303.208-5"/>
    <s v="CC"/>
    <n v="6509825"/>
    <s v="Contributivo"/>
    <s v="19942431-05"/>
    <n v="966425"/>
    <n v="1"/>
    <n v="1"/>
    <s v="TRIMETAZIDINA 35 mg"/>
    <s v="TAB LPR"/>
    <s v="35 mg"/>
    <m/>
    <n v="30"/>
    <s v="1097.00"/>
    <n v="32910"/>
    <s v="0.00"/>
    <n v="0"/>
    <n v="0"/>
    <n v="3291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197679"/>
    <s v="VASTAREL MR 35MG TABLETAS"/>
    <n v="25180975"/>
    <s v="MARTHA CORREA"/>
    <x v="214"/>
    <x v="10"/>
  </r>
  <r>
    <x v="214"/>
    <x v="10"/>
    <n v="2"/>
    <n v="1"/>
    <s v="890.303.208-5"/>
    <s v="CC"/>
    <n v="6509825"/>
    <s v="Contributivo"/>
    <n v="301220"/>
    <n v="966425"/>
    <n v="3"/>
    <n v="1"/>
    <s v="TIRA DE GLUCOMETRIA NO APLICA"/>
    <s v="NA"/>
    <s v="NO APLICA"/>
    <m/>
    <n v="50"/>
    <s v="410.00"/>
    <n v="20500"/>
    <s v="0.00"/>
    <n v="0"/>
    <n v="0"/>
    <n v="20500"/>
    <d v="2025-11-08T00:00:00"/>
    <s v="A"/>
    <d v="2025-11-08T00:00:00"/>
    <s v="Z719"/>
    <n v="1144075319"/>
    <s v="MARIA CAMILA GONZALIA CAMELO"/>
    <s v="MEDICO GENERAL"/>
    <s v="SENA-EVENTO"/>
    <x v="3"/>
    <n v="11014"/>
    <n v="42065"/>
    <x v="214"/>
    <x v="4"/>
    <s v="FABIO"/>
    <s v="ZAPATA HERNANDE"/>
    <n v="301220"/>
    <s v="GLUCOQUICK PROCAPS INT TIRAS GLUCOMETR CAJA"/>
    <n v="25180975"/>
    <s v="MARTHA CORREA"/>
    <x v="214"/>
    <x v="10"/>
  </r>
  <r>
    <x v="215"/>
    <x v="10"/>
    <n v="2"/>
    <n v="1"/>
    <s v="890.303.208-5"/>
    <s v="CC"/>
    <n v="29279987"/>
    <s v="Contributivo"/>
    <s v="19934541-01"/>
    <n v="96325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47626"/>
    <s v="FREEGEN 15ML SOL OFT"/>
    <n v="25180975"/>
    <s v="MARTHA CORREA"/>
    <x v="215"/>
    <x v="10"/>
  </r>
  <r>
    <x v="215"/>
    <x v="10"/>
    <n v="2"/>
    <n v="1"/>
    <s v="890.303.208-5"/>
    <s v="CC"/>
    <n v="29279987"/>
    <s v="Contributivo"/>
    <s v="20061025-07"/>
    <n v="9632525"/>
    <n v="2"/>
    <n v="1"/>
    <s v="VITAMINA C (ACIDO ASCORBICO) - ACIDO FOLICO (VITAMINA B9) -  1 - 2 - 330 - 1mg - mg - mg - "/>
    <s v="TAB"/>
    <s v="1 - 2 - 330 - 1mg - mg - mg - "/>
    <m/>
    <n v="30"/>
    <s v="4352.00"/>
    <n v="130560"/>
    <s v="0.00"/>
    <n v="0"/>
    <n v="0"/>
    <n v="13056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40600"/>
    <s v="FERRIMED PLUS CAPSULAS"/>
    <n v="25180975"/>
    <s v="MARTHA CORREA"/>
    <x v="215"/>
    <x v="10"/>
  </r>
  <r>
    <x v="215"/>
    <x v="10"/>
    <n v="2"/>
    <n v="1"/>
    <s v="890.303.208-5"/>
    <s v="CC"/>
    <n v="29279987"/>
    <s v="Contributivo"/>
    <n v="888079"/>
    <n v="96325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888079"/>
    <s v="SERVICIO D0MICILIO"/>
    <n v="25180975"/>
    <s v="MARTHA CORREA"/>
    <x v="215"/>
    <x v="10"/>
  </r>
  <r>
    <x v="215"/>
    <x v="10"/>
    <n v="2"/>
    <n v="1"/>
    <s v="890.303.208-5"/>
    <s v="CC"/>
    <n v="29279987"/>
    <s v="Contributivo"/>
    <n v="255624"/>
    <n v="9632525"/>
    <n v="2"/>
    <n v="1"/>
    <s v="SUPLEMENTO NUTRICIONAL (GLUCERNA SR LIQUIDO) VARIAS"/>
    <s v="SUSP OR"/>
    <s v="VARIAS"/>
    <m/>
    <n v="30"/>
    <s v="16458.00"/>
    <n v="493740"/>
    <s v="0.00"/>
    <n v="0"/>
    <n v="0"/>
    <n v="49374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55624"/>
    <s v="GLUCERNA SVAINILLA FRASCO"/>
    <n v="25180975"/>
    <s v="MARTHA CORREA"/>
    <x v="215"/>
    <x v="10"/>
  </r>
  <r>
    <x v="215"/>
    <x v="10"/>
    <n v="2"/>
    <n v="1"/>
    <s v="890.303.208-5"/>
    <s v="CC"/>
    <n v="29279987"/>
    <s v="Contributivo"/>
    <s v="20085859-03"/>
    <n v="9632525"/>
    <n v="2"/>
    <n v="1"/>
    <s v="ETORICOXIB 30"/>
    <s v="TAB"/>
    <n v="30"/>
    <m/>
    <n v="10"/>
    <s v="4179.00"/>
    <n v="41790"/>
    <s v="0.00"/>
    <n v="0"/>
    <n v="0"/>
    <n v="4179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74123"/>
    <s v="ERICOX 30MG LAFRANCOL INT TABLETAS CADA UNO"/>
    <n v="25180975"/>
    <s v="MARTHA CORREA"/>
    <x v="215"/>
    <x v="10"/>
  </r>
  <r>
    <x v="215"/>
    <x v="10"/>
    <n v="2"/>
    <n v="1"/>
    <s v="890.303.208-5"/>
    <s v="CC"/>
    <n v="29279987"/>
    <s v="Contributivo"/>
    <s v="20168919-14"/>
    <n v="9632525"/>
    <n v="2"/>
    <n v="1"/>
    <s v="ALGINATO DE SODIO-MAGALDRA-SIMETICONA-BICARBONTO DE SODIO 5-8-1.2-2.6 g/ml"/>
    <s v="SUSP OR"/>
    <s v="5-8-1.2-2.6 g/ml"/>
    <m/>
    <n v="30"/>
    <s v="2498.00"/>
    <n v="74940"/>
    <s v="0.00"/>
    <n v="0"/>
    <n v="0"/>
    <n v="7494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305579"/>
    <s v="GASTROFAST ADV TECNOQUIMICAS SUSP581226 SACH"/>
    <n v="25180975"/>
    <s v="MARTHA CORREA"/>
    <x v="215"/>
    <x v="10"/>
  </r>
  <r>
    <x v="215"/>
    <x v="10"/>
    <n v="2"/>
    <n v="1"/>
    <s v="890.303.208-5"/>
    <s v="CC"/>
    <n v="29279987"/>
    <s v="Contributivo"/>
    <s v="20023734-06"/>
    <n v="9632525"/>
    <n v="2"/>
    <n v="1"/>
    <s v="OLMESARTAN 40 mg"/>
    <s v="TAB"/>
    <s v="40 mg"/>
    <m/>
    <n v="28"/>
    <s v="1782.00"/>
    <n v="49896"/>
    <s v="0.00"/>
    <n v="0"/>
    <n v="0"/>
    <n v="49896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10674"/>
    <s v="ILTUX 40MG TABLETAS"/>
    <n v="25180975"/>
    <s v="MARTHA CORREA"/>
    <x v="215"/>
    <x v="10"/>
  </r>
  <r>
    <x v="215"/>
    <x v="10"/>
    <n v="2"/>
    <n v="1"/>
    <s v="890.303.208-5"/>
    <s v="CC"/>
    <n v="29279987"/>
    <s v="Contributivo"/>
    <s v="20113125-01"/>
    <n v="9632525"/>
    <n v="2"/>
    <n v="1"/>
    <s v="DIACEREINA 50 mg"/>
    <s v="CAP"/>
    <s v="50 mg"/>
    <m/>
    <n v="30"/>
    <s v="883.00"/>
    <n v="26490"/>
    <s v="0.00"/>
    <n v="0"/>
    <n v="0"/>
    <n v="2649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78572"/>
    <s v="DIACEREINA 50MG GENFAR CAPSULA CAJA"/>
    <n v="25180975"/>
    <s v="MARTHA CORREA"/>
    <x v="215"/>
    <x v="10"/>
  </r>
  <r>
    <x v="215"/>
    <x v="10"/>
    <n v="2"/>
    <n v="1"/>
    <s v="890.303.208-5"/>
    <s v="CC"/>
    <n v="29279987"/>
    <s v="Contributivo"/>
    <s v="20030113-06"/>
    <n v="9632525"/>
    <n v="2"/>
    <n v="1"/>
    <s v="ESOMEPRAZOL 20 mg"/>
    <s v="CAP"/>
    <s v="20 mg"/>
    <m/>
    <n v="28"/>
    <s v="5097.00"/>
    <n v="142716"/>
    <s v="0.00"/>
    <n v="0"/>
    <n v="0"/>
    <n v="142716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16082"/>
    <s v="ESOMED 20MG CAPSULAS"/>
    <n v="25180975"/>
    <s v="MARTHA CORREA"/>
    <x v="215"/>
    <x v="10"/>
  </r>
  <r>
    <x v="215"/>
    <x v="10"/>
    <n v="2"/>
    <n v="1"/>
    <s v="890.303.208-5"/>
    <s v="CC"/>
    <n v="29279987"/>
    <s v="Contributivo"/>
    <s v="00050227-04"/>
    <n v="9632525"/>
    <n v="0"/>
    <n v="1"/>
    <s v="AMLODIPINO 10 mg"/>
    <s v="TAB"/>
    <s v="10 mg"/>
    <m/>
    <n v="30"/>
    <s v="213.00"/>
    <n v="6390"/>
    <s v="0.00"/>
    <n v="0"/>
    <n v="0"/>
    <n v="639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296876"/>
    <s v="AMLODIPINO 10MG TECNOQUI INT TABLETA 10MG CADA UN"/>
    <n v="25180975"/>
    <s v="MARTHA CORREA"/>
    <x v="215"/>
    <x v="10"/>
  </r>
  <r>
    <x v="215"/>
    <x v="10"/>
    <n v="2"/>
    <n v="1"/>
    <s v="890.303.208-5"/>
    <s v="CC"/>
    <n v="29279987"/>
    <s v="Contributivo"/>
    <s v="00034162-07"/>
    <n v="9632525"/>
    <n v="0"/>
    <n v="1"/>
    <s v="HIDROCLOROTIAZIDA 25 mg"/>
    <s v="TAB"/>
    <s v="25 mg"/>
    <m/>
    <n v="30"/>
    <s v="37.00"/>
    <n v="1110"/>
    <s v="0.00"/>
    <n v="0"/>
    <n v="0"/>
    <n v="1110"/>
    <d v="2025-11-08T00:00:00"/>
    <s v="A"/>
    <d v="2025-11-08T00:00:00"/>
    <s v="Z719"/>
    <n v="1144075319"/>
    <s v="MARIA CAMILA GONZALIA CAMELO"/>
    <s v="MEDICO GENERAL"/>
    <s v="SENA-EVENTO"/>
    <x v="3"/>
    <n v="11014"/>
    <n v="42066"/>
    <x v="215"/>
    <x v="4"/>
    <s v="MARIA LIGIA"/>
    <s v="MORALES DE ARAG"/>
    <n v="110586"/>
    <s v="HIDROCLOROTIAZIDA  25MG TABLETAS"/>
    <n v="25180975"/>
    <s v="MARTHA CORREA"/>
    <x v="215"/>
    <x v="10"/>
  </r>
  <r>
    <x v="216"/>
    <x v="10"/>
    <n v="2"/>
    <n v="1"/>
    <s v="890.303.208-5"/>
    <s v="CC"/>
    <n v="31232466"/>
    <s v="Contributivo"/>
    <s v="19998394-04"/>
    <n v="963625"/>
    <n v="1"/>
    <n v="1"/>
    <s v="VILDAGLIPTINA - METFORMINA 50 mg - 1000 mg "/>
    <s v="TAB"/>
    <s v="50 mg - 1000 mg "/>
    <m/>
    <n v="56"/>
    <s v="2570.00"/>
    <n v="143920"/>
    <s v="0.00"/>
    <n v="0"/>
    <n v="0"/>
    <n v="143920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247712"/>
    <s v="GALVUS MET 501000MG TABLE"/>
    <n v="25180975"/>
    <s v="MARTHA CORREA"/>
    <x v="216"/>
    <x v="10"/>
  </r>
  <r>
    <x v="216"/>
    <x v="10"/>
    <n v="2"/>
    <n v="1"/>
    <s v="890.303.208-5"/>
    <s v="CC"/>
    <n v="31232466"/>
    <s v="Contributivo"/>
    <s v="00206776-12"/>
    <n v="963625"/>
    <n v="0"/>
    <n v="1"/>
    <s v="LEVOTIROXINA 75 mcg"/>
    <s v="TAB"/>
    <s v="75 mcg"/>
    <m/>
    <n v="50"/>
    <s v="378.00"/>
    <n v="18900"/>
    <s v="0.00"/>
    <n v="0"/>
    <n v="0"/>
    <n v="18900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238594"/>
    <s v="EUTHYROX 75MCG TABLETA"/>
    <n v="25180975"/>
    <s v="MARTHA CORREA"/>
    <x v="216"/>
    <x v="10"/>
  </r>
  <r>
    <x v="216"/>
    <x v="10"/>
    <n v="2"/>
    <n v="1"/>
    <s v="890.303.208-5"/>
    <s v="CC"/>
    <n v="31232466"/>
    <s v="Contributivo"/>
    <s v="20018316-02"/>
    <n v="963625"/>
    <n v="2"/>
    <n v="1"/>
    <s v="MUPIROCINA - CLOTRIMAZOL - MOMETASONA 2 % - 1 % - 0.1 % "/>
    <s v="CRE TOP"/>
    <s v="2 % - 1 % - 0.1 % "/>
    <m/>
    <n v="1"/>
    <s v="63893.00"/>
    <n v="63893"/>
    <s v="0.00"/>
    <n v="0"/>
    <n v="0"/>
    <n v="63893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206001"/>
    <s v="DERMA Q   CREMA TOPICA"/>
    <n v="25180975"/>
    <s v="MARTHA CORREA"/>
    <x v="216"/>
    <x v="10"/>
  </r>
  <r>
    <x v="216"/>
    <x v="10"/>
    <n v="2"/>
    <n v="1"/>
    <s v="890.303.208-5"/>
    <s v="CC"/>
    <n v="31232466"/>
    <s v="Contributivo"/>
    <s v="20052046-03"/>
    <n v="9636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237153"/>
    <s v="ILTUXAM 205MG TABLETAS"/>
    <n v="25180975"/>
    <s v="MARTHA CORREA"/>
    <x v="216"/>
    <x v="10"/>
  </r>
  <r>
    <x v="216"/>
    <x v="10"/>
    <n v="2"/>
    <n v="1"/>
    <s v="890.303.208-5"/>
    <s v="CC"/>
    <n v="31232466"/>
    <s v="Contributivo"/>
    <s v="00212444-27"/>
    <n v="963625"/>
    <n v="0"/>
    <n v="1"/>
    <s v="ATORVASTATINA 20 mg"/>
    <s v="TAB"/>
    <s v="20 mg"/>
    <m/>
    <n v="30"/>
    <s v="4668.00"/>
    <n v="140040"/>
    <s v="0.00"/>
    <n v="0"/>
    <n v="0"/>
    <n v="140040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129648"/>
    <s v="LIPITOR 20MG TABLETAS"/>
    <n v="25180975"/>
    <s v="MARTHA CORREA"/>
    <x v="216"/>
    <x v="10"/>
  </r>
  <r>
    <x v="216"/>
    <x v="10"/>
    <n v="2"/>
    <n v="1"/>
    <s v="890.303.208-5"/>
    <s v="CC"/>
    <n v="31232466"/>
    <s v="Contributivo"/>
    <s v="20019923-07"/>
    <n v="963625"/>
    <n v="2"/>
    <n v="1"/>
    <s v="GLICLAZIDA 60 mg"/>
    <s v="TAB LPR"/>
    <s v="60 mg"/>
    <m/>
    <n v="30"/>
    <s v="396.00"/>
    <n v="11880"/>
    <s v="0.00"/>
    <n v="0"/>
    <n v="0"/>
    <n v="11880"/>
    <d v="2025-11-08T00:00:00"/>
    <s v="A"/>
    <d v="2025-11-08T00:00:00"/>
    <s v="Z719"/>
    <n v="1144075319"/>
    <s v="MARIA CAMILA GONZALIA CAMELO"/>
    <s v="MEDICO GENERAL"/>
    <s v="SENA-EVENTO"/>
    <x v="3"/>
    <n v="11014"/>
    <n v="42067"/>
    <x v="216"/>
    <x v="4"/>
    <s v="MIRYAM"/>
    <s v="PELAEZ DE ECHEV"/>
    <n v="242019"/>
    <s v="DIAMICRON MR 60MG TABLETAS LIBERACION PROLONGADA"/>
    <n v="25180975"/>
    <s v="MARTHA CORREA"/>
    <x v="216"/>
    <x v="10"/>
  </r>
  <r>
    <x v="217"/>
    <x v="1"/>
    <n v="2"/>
    <n v="1"/>
    <s v="890.303.208-5"/>
    <s v="CC"/>
    <n v="29269336"/>
    <s v="Contributivo"/>
    <s v="19988137-11"/>
    <n v="970625"/>
    <n v="1"/>
    <n v="1"/>
    <s v="MEMANTINA 10 mg"/>
    <s v="TAB"/>
    <s v="10 mg"/>
    <m/>
    <n v="30"/>
    <s v="258.00"/>
    <n v="7740"/>
    <s v="0.00"/>
    <n v="0"/>
    <n v="0"/>
    <n v="774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89804"/>
    <s v="MODUALZ 10 MG TECNOQUIM INT TABLETA CADA UNO"/>
    <n v="25180975"/>
    <s v="MARTHA CORREA"/>
    <x v="217"/>
    <x v="1"/>
  </r>
  <r>
    <x v="217"/>
    <x v="1"/>
    <n v="2"/>
    <n v="1"/>
    <s v="890.303.208-5"/>
    <s v="CC"/>
    <n v="29269336"/>
    <s v="Contributivo"/>
    <n v="888079"/>
    <n v="9706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888079"/>
    <s v="SERVICIO D0MICILIO"/>
    <n v="25180975"/>
    <s v="MARTHA CORREA"/>
    <x v="217"/>
    <x v="1"/>
  </r>
  <r>
    <x v="217"/>
    <x v="1"/>
    <n v="2"/>
    <n v="1"/>
    <s v="890.303.208-5"/>
    <s v="CC"/>
    <n v="29269336"/>
    <s v="Contributivo"/>
    <s v="20009036-05"/>
    <n v="970625"/>
    <n v="2"/>
    <n v="1"/>
    <s v="NEBIVOLOL 2.5 mg"/>
    <s v="TAB"/>
    <s v="2.5 mg"/>
    <m/>
    <n v="56"/>
    <s v="829.00"/>
    <n v="46424"/>
    <s v="0.00"/>
    <n v="0"/>
    <n v="0"/>
    <n v="46424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50915"/>
    <s v="NABILA 25MG COMPRIMIDO"/>
    <n v="25180975"/>
    <s v="MARTHA CORREA"/>
    <x v="217"/>
    <x v="1"/>
  </r>
  <r>
    <x v="217"/>
    <x v="1"/>
    <n v="2"/>
    <n v="1"/>
    <s v="890.303.208-5"/>
    <s v="CC"/>
    <n v="29269336"/>
    <s v="Contributivo"/>
    <s v="20007093-01"/>
    <n v="970625"/>
    <n v="2"/>
    <n v="1"/>
    <s v="MOMETASONA 0.1 %"/>
    <s v="CRE TOP"/>
    <s v="0.1 %"/>
    <m/>
    <n v="1"/>
    <s v="9173.00"/>
    <n v="9173"/>
    <s v="0.00"/>
    <n v="0"/>
    <n v="0"/>
    <n v="9173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47816"/>
    <s v="MOMETASONA 01 CREMA TOPICA"/>
    <n v="25180975"/>
    <s v="MARTHA CORREA"/>
    <x v="217"/>
    <x v="1"/>
  </r>
  <r>
    <x v="217"/>
    <x v="1"/>
    <n v="2"/>
    <n v="1"/>
    <s v="890.303.208-5"/>
    <s v="CC"/>
    <n v="29269336"/>
    <s v="Contributivo"/>
    <s v="00052806-05"/>
    <n v="970625"/>
    <n v="0"/>
    <n v="1"/>
    <s v="AMLODIPINO 5 mg"/>
    <s v="TAB"/>
    <s v="5 mg"/>
    <m/>
    <n v="60"/>
    <s v="8841.00"/>
    <n v="530460"/>
    <s v="0.00"/>
    <n v="0"/>
    <n v="0"/>
    <n v="53046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129543"/>
    <s v="NORVAS 5MG TABLETAS"/>
    <n v="25180975"/>
    <s v="MARTHA CORREA"/>
    <x v="217"/>
    <x v="1"/>
  </r>
  <r>
    <x v="217"/>
    <x v="1"/>
    <n v="2"/>
    <n v="1"/>
    <s v="890.303.208-5"/>
    <s v="CC"/>
    <n v="29269336"/>
    <s v="Contributivo"/>
    <s v="19907962-04"/>
    <n v="970625"/>
    <n v="1"/>
    <n v="1"/>
    <s v="HIDROXICINA 25 mg"/>
    <s v="TAB"/>
    <s v="25 mg"/>
    <m/>
    <n v="20"/>
    <s v="288.00"/>
    <n v="5760"/>
    <s v="0.00"/>
    <n v="0"/>
    <n v="0"/>
    <n v="576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6593"/>
    <s v="HIDROXICINA GENFAR TABLETA 25MG CAJA"/>
    <n v="25180975"/>
    <s v="MARTHA CORREA"/>
    <x v="217"/>
    <x v="1"/>
  </r>
  <r>
    <x v="217"/>
    <x v="1"/>
    <n v="2"/>
    <n v="1"/>
    <s v="890.303.208-5"/>
    <s v="CC"/>
    <n v="29269336"/>
    <s v="Contributivo"/>
    <s v="20017916-04"/>
    <n v="970625"/>
    <n v="2"/>
    <n v="1"/>
    <s v="POLIETILENGLICOL 3350 100 g"/>
    <s v="POL SOL"/>
    <s v="100 g"/>
    <m/>
    <n v="30"/>
    <s v="7541.00"/>
    <n v="226230"/>
    <s v="0.00"/>
    <n v="0"/>
    <n v="0"/>
    <n v="22623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46274"/>
    <s v="CONTUMAX 100MG  POLVO SOLUCION ORAL"/>
    <n v="25180975"/>
    <s v="MARTHA CORREA"/>
    <x v="217"/>
    <x v="1"/>
  </r>
  <r>
    <x v="217"/>
    <x v="1"/>
    <n v="2"/>
    <n v="1"/>
    <s v="890.303.208-5"/>
    <s v="CC"/>
    <n v="29269336"/>
    <s v="Contributivo"/>
    <s v="20138398-05"/>
    <n v="970625"/>
    <n v="2"/>
    <n v="1"/>
    <s v="ACETAMINOFEN 500 mg"/>
    <s v="TAB"/>
    <s v="500 mg"/>
    <m/>
    <n v="90"/>
    <s v="782.00"/>
    <n v="70380"/>
    <s v="0.00"/>
    <n v="0"/>
    <n v="0"/>
    <n v="7038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316305"/>
    <s v="DOLEX AVANZADO HALEON 500MG TABLETA BLISTER"/>
    <n v="25180975"/>
    <s v="MARTHA CORREA"/>
    <x v="217"/>
    <x v="1"/>
  </r>
  <r>
    <x v="217"/>
    <x v="1"/>
    <n v="2"/>
    <n v="1"/>
    <s v="890.303.208-5"/>
    <s v="CC"/>
    <n v="29269336"/>
    <s v="Contributivo"/>
    <s v="19908242-01"/>
    <n v="970625"/>
    <n v="1"/>
    <n v="1"/>
    <s v="ACIDO POLIACRILICO (CARBOMERO) 0.25 % (1.25 g/100 g)"/>
    <s v="GEL"/>
    <s v="0.25 % (1.25 g/100 g)"/>
    <m/>
    <n v="1"/>
    <s v="98254.00"/>
    <n v="98254"/>
    <s v="0.00"/>
    <n v="0"/>
    <n v="0"/>
    <n v="98254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85030"/>
    <s v="SICCAFLUID 25 GEL OFTALMICO"/>
    <n v="25180975"/>
    <s v="MARTHA CORREA"/>
    <x v="217"/>
    <x v="1"/>
  </r>
  <r>
    <x v="217"/>
    <x v="1"/>
    <n v="2"/>
    <n v="1"/>
    <s v="890.303.208-5"/>
    <s v="CC"/>
    <n v="29269336"/>
    <s v="Contributivo"/>
    <s v="19908041-01"/>
    <n v="970625"/>
    <n v="1"/>
    <n v="1"/>
    <s v="HIALURONATO DE SODIO 4 mg/mL"/>
    <s v="SOL OFT"/>
    <s v="4 mg/mL"/>
    <m/>
    <n v="20"/>
    <s v="3548.00"/>
    <n v="70960"/>
    <s v="0.00"/>
    <n v="0"/>
    <n v="0"/>
    <n v="7096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301147"/>
    <s v="LAGRICEL OF05ML SOPHIA INT 1OP SLNOFT 4MGML CAJA"/>
    <n v="25180975"/>
    <s v="MARTHA CORREA"/>
    <x v="217"/>
    <x v="1"/>
  </r>
  <r>
    <x v="217"/>
    <x v="1"/>
    <n v="2"/>
    <n v="1"/>
    <s v="890.303.208-5"/>
    <s v="CC"/>
    <n v="29269336"/>
    <s v="Contributivo"/>
    <s v="19995113-15"/>
    <n v="970625"/>
    <n v="1"/>
    <n v="1"/>
    <s v="QUETIAPINA 25 mg"/>
    <s v="TAB"/>
    <s v="25 mg"/>
    <m/>
    <n v="30"/>
    <s v="187.00"/>
    <n v="5610"/>
    <s v="0.00"/>
    <n v="0"/>
    <n v="0"/>
    <n v="5610"/>
    <d v="2025-11-10T00:00:00"/>
    <s v="A"/>
    <d v="2025-11-10T00:00:00"/>
    <s v="Z719"/>
    <n v="1144075319"/>
    <s v="MARIA CAMILA GONZALIA CAMELO"/>
    <s v="MEDICO GENERAL"/>
    <s v="SENA-EVENTO"/>
    <x v="3"/>
    <n v="11014"/>
    <n v="42097"/>
    <x v="217"/>
    <x v="4"/>
    <s v="MIREYA"/>
    <s v="FIGUEROA POLO"/>
    <n v="297687"/>
    <s v="QUETIAPINA 25MG TABLETA"/>
    <n v="25180975"/>
    <s v="MARTHA CORREA"/>
    <x v="217"/>
    <x v="1"/>
  </r>
  <r>
    <x v="218"/>
    <x v="1"/>
    <n v="2"/>
    <n v="1"/>
    <s v="890.303.208-5"/>
    <s v="CC"/>
    <n v="29282170"/>
    <s v="Contributivo"/>
    <s v="20016190-07"/>
    <n v="963425"/>
    <n v="2"/>
    <n v="1"/>
    <s v="ROSUVASTATINA - EZETIMIBA 20 mg - 10 mg"/>
    <s v="TAB"/>
    <s v="20 mg - 10 mg"/>
    <m/>
    <n v="28"/>
    <s v="13684.00"/>
    <n v="383152"/>
    <s v="0.00"/>
    <n v="0"/>
    <n v="0"/>
    <n v="383152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66736"/>
    <s v="CARDIOMAX PLUS 1020MG TABLETAS"/>
    <n v="25180975"/>
    <s v="MARTHA CORREA"/>
    <x v="218"/>
    <x v="1"/>
  </r>
  <r>
    <x v="218"/>
    <x v="1"/>
    <n v="2"/>
    <n v="1"/>
    <s v="890.303.208-5"/>
    <s v="CC"/>
    <n v="29282170"/>
    <s v="Contributivo"/>
    <s v="20001982-02"/>
    <n v="963425"/>
    <n v="2"/>
    <n v="1"/>
    <s v="CONDROITINA - HIALURONATO DE SODIO 1.8 mg/mL - 1 mg/mL"/>
    <s v="SOL OFT"/>
    <s v="1.8 mg/mL - 1 mg/mL"/>
    <m/>
    <n v="1"/>
    <s v="40100.00"/>
    <n v="40100"/>
    <s v="0.00"/>
    <n v="0"/>
    <n v="0"/>
    <n v="4010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53259"/>
    <s v="HUMYLUB OFTENO SOLUCION OFTALM FCO GOTE"/>
    <n v="25180975"/>
    <s v="MARTHA CORREA"/>
    <x v="218"/>
    <x v="1"/>
  </r>
  <r>
    <x v="218"/>
    <x v="1"/>
    <n v="2"/>
    <n v="1"/>
    <s v="890.303.208-5"/>
    <s v="CC"/>
    <n v="29282170"/>
    <s v="Contributivo"/>
    <s v="20113125-01"/>
    <n v="963425"/>
    <n v="2"/>
    <n v="1"/>
    <s v="DIACEREINA 50 mg"/>
    <s v="CAP"/>
    <s v="50 mg"/>
    <m/>
    <n v="30"/>
    <s v="883.00"/>
    <n v="26490"/>
    <s v="0.00"/>
    <n v="0"/>
    <n v="0"/>
    <n v="2649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78572"/>
    <s v="DIACEREINA 50MG GENFAR CAPSULA CAJA"/>
    <n v="25180975"/>
    <s v="MARTHA CORREA"/>
    <x v="218"/>
    <x v="1"/>
  </r>
  <r>
    <x v="218"/>
    <x v="1"/>
    <n v="2"/>
    <n v="1"/>
    <s v="890.303.208-5"/>
    <s v="CC"/>
    <n v="29282170"/>
    <s v="Contributivo"/>
    <n v="888079"/>
    <n v="9634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888079"/>
    <s v="SERVICIO D0MICILIO"/>
    <n v="25180975"/>
    <s v="MARTHA CORREA"/>
    <x v="218"/>
    <x v="1"/>
  </r>
  <r>
    <x v="218"/>
    <x v="1"/>
    <n v="2"/>
    <n v="1"/>
    <s v="890.303.208-5"/>
    <s v="CC"/>
    <n v="29282170"/>
    <s v="Contributivo"/>
    <s v="20079140-10"/>
    <n v="963425"/>
    <n v="2"/>
    <n v="1"/>
    <s v="DEXLANSOPRAZOL 30 mg"/>
    <s v="TAB"/>
    <s v="30 mg"/>
    <m/>
    <n v="30"/>
    <s v="10037.00"/>
    <n v="301110"/>
    <s v="0.00"/>
    <n v="0"/>
    <n v="0"/>
    <n v="30111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78151"/>
    <s v="DEXLANZOPRAL 30 SCANDINAVIA CAP GASTRO DUAL CAJA"/>
    <n v="25180975"/>
    <s v="MARTHA CORREA"/>
    <x v="218"/>
    <x v="1"/>
  </r>
  <r>
    <x v="218"/>
    <x v="1"/>
    <n v="2"/>
    <n v="1"/>
    <s v="890.303.208-5"/>
    <s v="CC"/>
    <n v="29282170"/>
    <s v="Contributivo"/>
    <s v="20028750-02"/>
    <n v="963425"/>
    <n v="2"/>
    <n v="1"/>
    <s v="SIMETICONA (DIMETICONA/DIMETILPOLISILOXANO/METILPOLISILOXANO 300 mg - 100 mg"/>
    <s v="CAP"/>
    <s v="300 mg - 100 mg"/>
    <m/>
    <n v="32"/>
    <s v="7785.00"/>
    <n v="249120"/>
    <s v="0.00"/>
    <n v="0"/>
    <n v="0"/>
    <n v="24912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11358"/>
    <s v="ALEVIAN DUO 100MG CAPSULAS"/>
    <n v="25180975"/>
    <s v="MARTHA CORREA"/>
    <x v="218"/>
    <x v="1"/>
  </r>
  <r>
    <x v="218"/>
    <x v="1"/>
    <n v="2"/>
    <n v="1"/>
    <s v="890.303.208-5"/>
    <s v="CC"/>
    <n v="29282170"/>
    <s v="Contributivo"/>
    <s v="20111857-10"/>
    <n v="963425"/>
    <n v="2"/>
    <n v="1"/>
    <s v="ESZOPICLONA 3 mg"/>
    <s v="TAB"/>
    <s v="3 mg"/>
    <m/>
    <n v="30"/>
    <s v="945.00"/>
    <n v="28350"/>
    <s v="0.00"/>
    <n v="0"/>
    <n v="0"/>
    <n v="2835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53197"/>
    <s v="ZOPLIMAX 3MG TAB CADA UNO"/>
    <n v="25180975"/>
    <s v="MARTHA CORREA"/>
    <x v="218"/>
    <x v="1"/>
  </r>
  <r>
    <x v="218"/>
    <x v="1"/>
    <n v="2"/>
    <n v="1"/>
    <s v="890.303.208-5"/>
    <s v="CC"/>
    <n v="29282170"/>
    <s v="Contributivo"/>
    <s v="20043390-02"/>
    <n v="963425"/>
    <n v="2"/>
    <n v="1"/>
    <s v="IRBESARTAN - AMLODIPINO 150 mg - 5 mg"/>
    <s v="TAB"/>
    <s v="150 mg - 5 mg"/>
    <m/>
    <n v="28"/>
    <s v="1565.00"/>
    <n v="43820"/>
    <s v="0.00"/>
    <n v="0"/>
    <n v="0"/>
    <n v="4382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50799"/>
    <s v="APROVASC 1505MG COMPRIMIDOS"/>
    <n v="25180975"/>
    <s v="MARTHA CORREA"/>
    <x v="218"/>
    <x v="1"/>
  </r>
  <r>
    <x v="218"/>
    <x v="1"/>
    <n v="2"/>
    <n v="1"/>
    <s v="890.303.208-5"/>
    <s v="CC"/>
    <n v="29282170"/>
    <s v="Contributivo"/>
    <s v="00034016-02"/>
    <n v="963425"/>
    <n v="0"/>
    <n v="1"/>
    <s v="BISOPROLOL 5 mg"/>
    <s v="TAB"/>
    <s v="5 mg"/>
    <m/>
    <n v="30"/>
    <s v="701.00"/>
    <n v="21030"/>
    <s v="0.00"/>
    <n v="0"/>
    <n v="0"/>
    <n v="2103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175713"/>
    <s v="CONCOR 5MG TABLETAS"/>
    <n v="25180975"/>
    <s v="MARTHA CORREA"/>
    <x v="218"/>
    <x v="1"/>
  </r>
  <r>
    <x v="218"/>
    <x v="1"/>
    <n v="2"/>
    <n v="1"/>
    <s v="890.303.208-5"/>
    <s v="CC"/>
    <n v="29282170"/>
    <s v="Contributivo"/>
    <s v="19980015-09"/>
    <n v="963425"/>
    <n v="1"/>
    <n v="1"/>
    <s v="LEVOTIROXINA 25 mcg"/>
    <s v="TAB"/>
    <s v="25 mcg"/>
    <m/>
    <n v="50"/>
    <s v="1263.00"/>
    <n v="63150"/>
    <s v="0.00"/>
    <n v="0"/>
    <n v="0"/>
    <n v="6315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38916"/>
    <s v="EUTIROX 25MCG TABLETAS"/>
    <n v="25180975"/>
    <s v="MARTHA CORREA"/>
    <x v="218"/>
    <x v="1"/>
  </r>
  <r>
    <x v="218"/>
    <x v="1"/>
    <n v="2"/>
    <n v="1"/>
    <s v="890.303.208-5"/>
    <s v="CC"/>
    <n v="29282170"/>
    <s v="Contributivo"/>
    <s v="19959398-07"/>
    <n v="963425"/>
    <n v="1"/>
    <n v="1"/>
    <s v="ACIDO ACETILSALICILICO 81 mg"/>
    <s v="TLR"/>
    <s v="81 mg"/>
    <m/>
    <n v="30"/>
    <s v="2189.00"/>
    <n v="65670"/>
    <s v="0.00"/>
    <n v="0"/>
    <n v="0"/>
    <n v="65670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253084"/>
    <s v="CARDIOASPIRINA  TAB CUBI 81MG CADA UNO"/>
    <n v="25180975"/>
    <s v="MARTHA CORREA"/>
    <x v="218"/>
    <x v="1"/>
  </r>
  <r>
    <x v="218"/>
    <x v="1"/>
    <n v="2"/>
    <n v="1"/>
    <s v="890.303.208-5"/>
    <s v="CC"/>
    <n v="29282170"/>
    <s v="Contributivo"/>
    <s v="20168919-02"/>
    <n v="9634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311021"/>
    <s v="GASTROFAST ADVA TECNOQUIMIC INT SUSPENSION ORAL FR"/>
    <n v="25180975"/>
    <s v="MARTHA CORREA"/>
    <x v="218"/>
    <x v="1"/>
  </r>
  <r>
    <x v="218"/>
    <x v="1"/>
    <n v="2"/>
    <n v="1"/>
    <s v="890.303.208-5"/>
    <s v="CC"/>
    <n v="29282170"/>
    <s v="Contributivo"/>
    <s v="00049309-04"/>
    <n v="963425"/>
    <n v="0"/>
    <n v="1"/>
    <s v="CLOTRIMAZOL - BETAMETASONA - NEOMICINA 1 % - 0.04 % - 0.5 %"/>
    <s v="CRE TOP"/>
    <s v="1 % - 0.04 % - 0.5 %"/>
    <m/>
    <n v="1"/>
    <s v="50611.00"/>
    <n v="50611"/>
    <s v="0.00"/>
    <n v="0"/>
    <n v="0"/>
    <n v="50611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116356"/>
    <s v="TRIGENTAX 40GR CREMA TOPIC"/>
    <n v="25180975"/>
    <s v="MARTHA CORREA"/>
    <x v="218"/>
    <x v="1"/>
  </r>
  <r>
    <x v="218"/>
    <x v="1"/>
    <n v="2"/>
    <n v="1"/>
    <s v="890.303.208-5"/>
    <s v="CC"/>
    <n v="29282170"/>
    <s v="Contributivo"/>
    <s v="19930610-02"/>
    <n v="963425"/>
    <n v="1"/>
    <n v="1"/>
    <s v="ACIDO ALENDRONICO (ALENDRONATO) 70 mg"/>
    <s v="TAB"/>
    <s v="70 mg"/>
    <m/>
    <n v="4"/>
    <s v="5444.00"/>
    <n v="21776"/>
    <s v="0.00"/>
    <n v="0"/>
    <n v="0"/>
    <n v="21776"/>
    <d v="2025-11-10T00:00:00"/>
    <s v="A"/>
    <d v="2025-11-10T00:00:00"/>
    <s v="Z719"/>
    <n v="1144075319"/>
    <s v="MARIA CAMILA GONZALIA CAMELO"/>
    <s v="MEDICO GENERAL"/>
    <s v="SENA-EVENTO"/>
    <x v="3"/>
    <n v="11014"/>
    <n v="42098"/>
    <x v="218"/>
    <x v="4"/>
    <s v="GLORIA"/>
    <s v="VIVEROS DE AGUA"/>
    <n v="148377"/>
    <s v="ALENDRONATO 70MG TABLETAS"/>
    <n v="25180975"/>
    <s v="MARTHA CORREA"/>
    <x v="218"/>
    <x v="1"/>
  </r>
  <r>
    <x v="219"/>
    <x v="1"/>
    <n v="2"/>
    <n v="1"/>
    <s v="890.303.208-5"/>
    <s v="CC"/>
    <n v="29273251"/>
    <s v="Contributivo"/>
    <s v="19994205-08"/>
    <n v="983425"/>
    <n v="1"/>
    <n v="1"/>
    <s v="BETAHISTINA 24 mg"/>
    <s v="TAB"/>
    <s v="24 mg"/>
    <m/>
    <n v="30"/>
    <s v="5074.00"/>
    <n v="152220"/>
    <s v="0.00"/>
    <n v="0"/>
    <n v="0"/>
    <n v="15222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316473"/>
    <s v="BETASERC 24MG ABBOTT INT TABLETA CADA UNO"/>
    <n v="25180975"/>
    <s v="MARTHA CORREA"/>
    <x v="219"/>
    <x v="1"/>
  </r>
  <r>
    <x v="219"/>
    <x v="1"/>
    <n v="2"/>
    <n v="1"/>
    <s v="890.303.208-5"/>
    <s v="CC"/>
    <n v="29273251"/>
    <s v="Contributivo"/>
    <s v="00212444-27"/>
    <n v="983425"/>
    <n v="0"/>
    <n v="1"/>
    <s v="ATORVASTATINA 20 mg"/>
    <s v="TAB"/>
    <s v="20 mg"/>
    <m/>
    <n v="30"/>
    <s v="4668.00"/>
    <n v="140040"/>
    <s v="0.00"/>
    <n v="0"/>
    <n v="0"/>
    <n v="14004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129648"/>
    <s v="LIPITOR 20MG TABLETAS"/>
    <n v="25180975"/>
    <s v="MARTHA CORREA"/>
    <x v="219"/>
    <x v="1"/>
  </r>
  <r>
    <x v="219"/>
    <x v="1"/>
    <n v="2"/>
    <n v="1"/>
    <s v="890.303.208-5"/>
    <s v="CC"/>
    <n v="29273251"/>
    <s v="Contributivo"/>
    <s v="20073367-03"/>
    <n v="983425"/>
    <n v="2"/>
    <n v="1"/>
    <s v="EMPAGLIFLOZINA 10"/>
    <s v="TAB"/>
    <n v="10"/>
    <m/>
    <n v="30"/>
    <s v="3696.00"/>
    <n v="110880"/>
    <s v="0.00"/>
    <n v="0"/>
    <n v="0"/>
    <n v="11088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251865"/>
    <s v="JARDIANCE 1O MG TABLETA"/>
    <n v="25180975"/>
    <s v="MARTHA CORREA"/>
    <x v="219"/>
    <x v="1"/>
  </r>
  <r>
    <x v="219"/>
    <x v="1"/>
    <n v="2"/>
    <n v="1"/>
    <s v="890.303.208-5"/>
    <s v="CC"/>
    <n v="29273251"/>
    <s v="Contributivo"/>
    <s v="00040260-09"/>
    <n v="983425"/>
    <n v="0"/>
    <n v="1"/>
    <s v="VITAMINA B12 (HIDROXICOBALAMINA) 1 mg/mL"/>
    <s v="SOL INY"/>
    <s v="1 mg/mL"/>
    <m/>
    <n v="1"/>
    <s v="2810.00"/>
    <n v="2810"/>
    <s v="0.00"/>
    <n v="0"/>
    <n v="0"/>
    <n v="281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742"/>
    <s v="VITAM B12 1MG1ML SOLUCION INYECTABLE"/>
    <n v="25180975"/>
    <s v="MARTHA CORREA"/>
    <x v="219"/>
    <x v="1"/>
  </r>
  <r>
    <x v="219"/>
    <x v="1"/>
    <n v="2"/>
    <n v="1"/>
    <s v="890.303.208-5"/>
    <s v="CC"/>
    <n v="29273251"/>
    <s v="Contributivo"/>
    <s v="00059606-10"/>
    <n v="983425"/>
    <n v="0"/>
    <n v="1"/>
    <s v="LOSARTAN 50 mg"/>
    <s v="TAB"/>
    <s v="50 mg"/>
    <m/>
    <n v="60"/>
    <s v="14949.00"/>
    <n v="896940"/>
    <s v="0.00"/>
    <n v="0"/>
    <n v="0"/>
    <n v="89694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276051"/>
    <s v="COZAAR 50MG MSD INT TABLETAS CADA UNO"/>
    <n v="25180975"/>
    <s v="MARTHA CORREA"/>
    <x v="219"/>
    <x v="1"/>
  </r>
  <r>
    <x v="219"/>
    <x v="1"/>
    <n v="2"/>
    <n v="1"/>
    <s v="890.303.208-5"/>
    <s v="CC"/>
    <n v="29273251"/>
    <s v="Contributivo"/>
    <s v="19963166-05"/>
    <n v="983425"/>
    <n v="1"/>
    <n v="1"/>
    <s v="ESPIRONOLACTONA 25 mg"/>
    <s v="TAB"/>
    <s v="25 mg"/>
    <m/>
    <n v="30"/>
    <s v="165.00"/>
    <n v="4950"/>
    <s v="0.00"/>
    <n v="0"/>
    <n v="0"/>
    <n v="495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249216"/>
    <s v="ESPIROLAN 25MG TABLETAS"/>
    <n v="25180975"/>
    <s v="MARTHA CORREA"/>
    <x v="219"/>
    <x v="1"/>
  </r>
  <r>
    <x v="219"/>
    <x v="1"/>
    <n v="2"/>
    <n v="1"/>
    <s v="890.303.208-5"/>
    <s v="CC"/>
    <n v="29273251"/>
    <s v="Contributivo"/>
    <s v="19976470-03"/>
    <n v="983425"/>
    <n v="1"/>
    <n v="1"/>
    <s v="METOPROLOL TARTRATO 50 mg"/>
    <s v="TAB"/>
    <s v="50 mg"/>
    <m/>
    <n v="60"/>
    <s v="43.00"/>
    <n v="2580"/>
    <s v="0.00"/>
    <n v="0"/>
    <n v="0"/>
    <n v="258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152243"/>
    <s v="BETOPROLOL 50MG TABLETAS"/>
    <n v="25180975"/>
    <s v="MARTHA CORREA"/>
    <x v="219"/>
    <x v="1"/>
  </r>
  <r>
    <x v="219"/>
    <x v="1"/>
    <n v="2"/>
    <n v="1"/>
    <s v="890.303.208-5"/>
    <s v="CC"/>
    <n v="29273251"/>
    <s v="Contributivo"/>
    <s v="00052806-05"/>
    <n v="983425"/>
    <n v="0"/>
    <n v="1"/>
    <s v="AMLODIPINO 5 mg"/>
    <s v="TAB"/>
    <s v="5 mg"/>
    <m/>
    <n v="30"/>
    <s v="8841.00"/>
    <n v="265230"/>
    <s v="0.00"/>
    <n v="0"/>
    <n v="0"/>
    <n v="26523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129543"/>
    <s v="NORVAS 5MG TABLETAS"/>
    <n v="25180975"/>
    <s v="MARTHA CORREA"/>
    <x v="219"/>
    <x v="1"/>
  </r>
  <r>
    <x v="219"/>
    <x v="1"/>
    <n v="2"/>
    <n v="1"/>
    <s v="890.303.208-5"/>
    <s v="CC"/>
    <n v="29273251"/>
    <s v="Contributivo"/>
    <s v="19936296-11"/>
    <n v="983425"/>
    <n v="1"/>
    <n v="1"/>
    <s v="ACIDO ACETILSALICILICO 100 mg"/>
    <s v="TAB"/>
    <s v="100 mg"/>
    <m/>
    <n v="30"/>
    <s v="44.00"/>
    <n v="1320"/>
    <s v="0.00"/>
    <n v="0"/>
    <n v="0"/>
    <n v="132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110400"/>
    <s v="ACIDO ACETILSALICILICO 100MG TABLERA"/>
    <n v="25180975"/>
    <s v="MARTHA CORREA"/>
    <x v="219"/>
    <x v="1"/>
  </r>
  <r>
    <x v="219"/>
    <x v="1"/>
    <n v="2"/>
    <n v="1"/>
    <s v="890.303.208-5"/>
    <s v="CC"/>
    <n v="29273251"/>
    <s v="Contributivo"/>
    <n v="888079"/>
    <n v="9834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888079"/>
    <s v="SERVICIO D0MICILIO"/>
    <n v="25180975"/>
    <s v="MARTHA CORREA"/>
    <x v="219"/>
    <x v="1"/>
  </r>
  <r>
    <x v="219"/>
    <x v="1"/>
    <n v="2"/>
    <n v="1"/>
    <s v="890.303.208-5"/>
    <s v="CC"/>
    <n v="29273251"/>
    <s v="Contributivo"/>
    <s v="19937957-07"/>
    <n v="983425"/>
    <n v="1"/>
    <n v="1"/>
    <s v="POLIETILENGLICOL 400 - PROPILENGLICOL 4 mg/mL - 3 mg/mL"/>
    <s v="SOL OFT"/>
    <s v="4 mg/mL - 3 mg/mL"/>
    <m/>
    <n v="1"/>
    <s v="49203.00"/>
    <n v="49203"/>
    <s v="0.00"/>
    <n v="0"/>
    <n v="0"/>
    <n v="49203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175575"/>
    <s v="SYSTANE 4MG3ML LUBRICANTE SOLUC OFTALMICA"/>
    <n v="25180975"/>
    <s v="MARTHA CORREA"/>
    <x v="219"/>
    <x v="1"/>
  </r>
  <r>
    <x v="219"/>
    <x v="1"/>
    <n v="2"/>
    <n v="1"/>
    <s v="890.303.208-5"/>
    <s v="CC"/>
    <n v="29273251"/>
    <s v="Contributivo"/>
    <s v="20104115-04"/>
    <n v="983425"/>
    <n v="2"/>
    <n v="1"/>
    <s v="VITAMINA D3 (COLECALCIFEROL) 700"/>
    <s v="TAB"/>
    <n v="700"/>
    <m/>
    <n v="4"/>
    <s v="1191.00"/>
    <n v="4764"/>
    <s v="0.00"/>
    <n v="0"/>
    <n v="0"/>
    <n v="4764"/>
    <d v="2025-11-10T00:00:00"/>
    <s v="A"/>
    <d v="2025-11-10T00:00:00"/>
    <s v="Z719"/>
    <n v="1144075319"/>
    <s v="MARIA CAMILA GONZALIA CAMELO"/>
    <s v="MEDICO GENERAL"/>
    <s v="SENA-EVENTO"/>
    <x v="3"/>
    <n v="11014"/>
    <n v="42099"/>
    <x v="219"/>
    <x v="4"/>
    <s v="MARIELA"/>
    <s v="HURTADO ALVAREZ"/>
    <n v="275046"/>
    <s v="DEFEROL 7000UI CAPSULA BLANDA"/>
    <n v="25180975"/>
    <s v="MARTHA CORREA"/>
    <x v="219"/>
    <x v="1"/>
  </r>
  <r>
    <x v="220"/>
    <x v="1"/>
    <n v="2"/>
    <n v="1"/>
    <s v="890.303.208-5"/>
    <s v="CC"/>
    <n v="38864996"/>
    <s v="Contributivo"/>
    <s v="20036067-06"/>
    <n v="982825"/>
    <n v="2"/>
    <n v="1"/>
    <s v="VITAMINA C (ACIDO ASCORBICO) 1 g"/>
    <s v="TAB EFE"/>
    <s v="1 g"/>
    <m/>
    <n v="10"/>
    <s v="1743.00"/>
    <n v="17430"/>
    <s v="0.00"/>
    <n v="0"/>
    <n v="0"/>
    <n v="1743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299296"/>
    <s v="VITAC MK 1 G TECNOQUIMICAS TAB 1G FRASCO"/>
    <n v="25180975"/>
    <s v="MARTHA CORREA"/>
    <x v="220"/>
    <x v="1"/>
  </r>
  <r>
    <x v="220"/>
    <x v="1"/>
    <n v="2"/>
    <n v="1"/>
    <s v="890.303.208-5"/>
    <s v="CC"/>
    <n v="38864996"/>
    <s v="Contributivo"/>
    <s v="19934541-01"/>
    <n v="9828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247626"/>
    <s v="FREEGEN 15ML SOL OFT"/>
    <n v="25180975"/>
    <s v="MARTHA CORREA"/>
    <x v="220"/>
    <x v="1"/>
  </r>
  <r>
    <x v="220"/>
    <x v="1"/>
    <n v="2"/>
    <n v="1"/>
    <s v="890.303.208-5"/>
    <s v="CC"/>
    <n v="38864996"/>
    <s v="Contributivo"/>
    <s v="19997253-03"/>
    <n v="982825"/>
    <n v="1"/>
    <n v="1"/>
    <s v="IBUPROFENO - CAFEINA 200 mg - 65 mg"/>
    <s v="CAP"/>
    <s v="200 mg - 65 mg"/>
    <m/>
    <n v="30"/>
    <s v="1905.00"/>
    <n v="57150"/>
    <s v="0.00"/>
    <n v="0"/>
    <n v="0"/>
    <n v="5715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194851"/>
    <s v="ADVIL ULTRA CAPSULA"/>
    <n v="25180975"/>
    <s v="MARTHA CORREA"/>
    <x v="220"/>
    <x v="1"/>
  </r>
  <r>
    <x v="220"/>
    <x v="1"/>
    <n v="2"/>
    <n v="1"/>
    <s v="890.303.208-5"/>
    <s v="CC"/>
    <n v="38864996"/>
    <s v="Contributivo"/>
    <s v="00047085-10"/>
    <n v="982825"/>
    <n v="0"/>
    <n v="1"/>
    <s v="ACETAMINOFEN - TIZANIDINA 350 mg -2 mg"/>
    <s v="TAB"/>
    <s v="350 mg -2 mg"/>
    <m/>
    <n v="30"/>
    <s v="1229.00"/>
    <n v="36870"/>
    <s v="0.00"/>
    <n v="0"/>
    <n v="0"/>
    <n v="3687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313229"/>
    <s v="TIZAFEN 2350MG SIEGFRIED INT TABLETA CADA UNO"/>
    <n v="25180975"/>
    <s v="MARTHA CORREA"/>
    <x v="220"/>
    <x v="1"/>
  </r>
  <r>
    <x v="220"/>
    <x v="1"/>
    <n v="2"/>
    <n v="1"/>
    <s v="890.303.208-5"/>
    <s v="CC"/>
    <n v="38864996"/>
    <s v="Contributivo"/>
    <s v="20087456-22"/>
    <n v="982825"/>
    <n v="2"/>
    <n v="1"/>
    <s v="ATORVASTATINA 40 mg"/>
    <s v="TAB"/>
    <s v="40 mg"/>
    <m/>
    <n v="30"/>
    <s v="1177.00"/>
    <n v="35310"/>
    <s v="0.00"/>
    <n v="0"/>
    <n v="0"/>
    <n v="3531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282229"/>
    <s v="ATORVASTATINA 40MG  TQ INT TABLETAS CADA UNO"/>
    <n v="25180975"/>
    <s v="MARTHA CORREA"/>
    <x v="220"/>
    <x v="1"/>
  </r>
  <r>
    <x v="220"/>
    <x v="1"/>
    <n v="2"/>
    <n v="1"/>
    <s v="890.303.208-5"/>
    <s v="CC"/>
    <n v="38864996"/>
    <s v="Contributivo"/>
    <s v="00227297-05"/>
    <n v="982825"/>
    <n v="0"/>
    <n v="1"/>
    <s v="DICLOFENACO 1 % (1.16 g)"/>
    <s v="GELTOP"/>
    <s v="1 % (1.16 g)"/>
    <m/>
    <n v="1"/>
    <s v="47134.00"/>
    <n v="47134"/>
    <s v="0.00"/>
    <n v="0"/>
    <n v="0"/>
    <n v="47134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227"/>
    <s v="VOLTAREN EMULGL 30GR GEL TOPICA"/>
    <n v="25180975"/>
    <s v="MARTHA CORREA"/>
    <x v="220"/>
    <x v="1"/>
  </r>
  <r>
    <x v="220"/>
    <x v="1"/>
    <n v="2"/>
    <n v="1"/>
    <s v="890.303.208-5"/>
    <s v="CC"/>
    <n v="38864996"/>
    <s v="Contributivo"/>
    <n v="888079"/>
    <n v="9828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100"/>
    <x v="220"/>
    <x v="4"/>
    <s v="LUZMILA"/>
    <s v="JARAMILO SANCHE"/>
    <n v="888079"/>
    <s v="SERVICIO D0MICILIO"/>
    <n v="25180975"/>
    <s v="MARTHA CORREA"/>
    <x v="220"/>
    <x v="1"/>
  </r>
  <r>
    <x v="221"/>
    <x v="1"/>
    <n v="2"/>
    <n v="1"/>
    <s v="890.303.208-5"/>
    <s v="CC"/>
    <n v="29273831"/>
    <s v="Contributivo"/>
    <n v="76041"/>
    <n v="985125"/>
    <n v="7"/>
    <n v="1"/>
    <s v="OXIDO DE ZINC - NISTATINA 0.2 % - 100000 U.I./100 g (20 "/>
    <s v="CRE TOP"/>
    <s v="0.2 % - 100000 U.I./100 g (20 "/>
    <m/>
    <n v="2"/>
    <s v="24907.00"/>
    <n v="49814"/>
    <s v="0.00"/>
    <n v="0"/>
    <n v="0"/>
    <n v="49814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76041"/>
    <s v="ANTIPANAL NO 4 60GR CREMA TOPICA"/>
    <n v="25180975"/>
    <s v="MARTHA CORREA"/>
    <x v="221"/>
    <x v="1"/>
  </r>
  <r>
    <x v="221"/>
    <x v="1"/>
    <n v="2"/>
    <n v="1"/>
    <s v="890.303.208-5"/>
    <s v="CC"/>
    <n v="29273831"/>
    <s v="Contributivo"/>
    <s v="19908192-07"/>
    <n v="985125"/>
    <n v="1"/>
    <n v="1"/>
    <s v="BISOPROLOL 2.5 mg"/>
    <s v="TAB"/>
    <s v="2.5 mg"/>
    <m/>
    <n v="60"/>
    <s v="350.00"/>
    <n v="21000"/>
    <s v="0.00"/>
    <n v="0"/>
    <n v="0"/>
    <n v="2100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14101"/>
    <s v="CONCOR 25MG TABLETAS"/>
    <n v="25180975"/>
    <s v="MARTHA CORREA"/>
    <x v="221"/>
    <x v="1"/>
  </r>
  <r>
    <x v="221"/>
    <x v="1"/>
    <n v="2"/>
    <n v="1"/>
    <s v="890.303.208-5"/>
    <s v="CC"/>
    <n v="29273831"/>
    <s v="Contributivo"/>
    <s v="00226891-03"/>
    <n v="985125"/>
    <n v="0"/>
    <n v="1"/>
    <s v="CARBOXIMETILCELULOSA SODICA 5 mg/mL (0.5 %)"/>
    <s v="SOL OFT"/>
    <s v="5 mg/mL (0.5 %)"/>
    <m/>
    <n v="1"/>
    <s v="58819.00"/>
    <n v="58819"/>
    <s v="0.00"/>
    <n v="0"/>
    <n v="0"/>
    <n v="58819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163097"/>
    <s v="REFRESH TEARS 5MG SOLUCION OFTALMICA"/>
    <n v="25180975"/>
    <s v="MARTHA CORREA"/>
    <x v="221"/>
    <x v="1"/>
  </r>
  <r>
    <x v="221"/>
    <x v="1"/>
    <n v="2"/>
    <n v="1"/>
    <s v="890.303.208-5"/>
    <s v="CC"/>
    <n v="29273831"/>
    <s v="Contributivo"/>
    <s v="00227428-05"/>
    <n v="985125"/>
    <n v="0"/>
    <n v="1"/>
    <s v="CLOPIDOGREL 75 mg"/>
    <s v="TAB"/>
    <s v="75 mg"/>
    <m/>
    <n v="28"/>
    <s v="1540.00"/>
    <n v="43120"/>
    <s v="0.00"/>
    <n v="0"/>
    <n v="0"/>
    <n v="4312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134040"/>
    <s v="PLAVIX 75MG SANOFI INT TABLETA CADA UNO"/>
    <n v="25180975"/>
    <s v="MARTHA CORREA"/>
    <x v="221"/>
    <x v="1"/>
  </r>
  <r>
    <x v="221"/>
    <x v="1"/>
    <n v="2"/>
    <n v="1"/>
    <s v="890.303.208-5"/>
    <s v="CC"/>
    <n v="29273831"/>
    <s v="Contributivo"/>
    <s v="19953202-07"/>
    <n v="985125"/>
    <n v="1"/>
    <n v="1"/>
    <s v="PREGABALINA 75 mg"/>
    <s v="CAP"/>
    <s v="75 mg"/>
    <m/>
    <n v="30"/>
    <s v="1667.00"/>
    <n v="50010"/>
    <s v="0.00"/>
    <n v="0"/>
    <n v="0"/>
    <n v="5001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46323"/>
    <s v="LYRICA 75 MG CAPSULAS"/>
    <n v="25180975"/>
    <s v="MARTHA CORREA"/>
    <x v="221"/>
    <x v="1"/>
  </r>
  <r>
    <x v="221"/>
    <x v="1"/>
    <n v="2"/>
    <n v="1"/>
    <s v="890.303.208-5"/>
    <s v="CC"/>
    <n v="29273831"/>
    <s v="Contributivo"/>
    <n v="888079"/>
    <n v="9851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888079"/>
    <s v="SERVICIO D0MICILIO"/>
    <n v="25180975"/>
    <s v="MARTHA CORREA"/>
    <x v="221"/>
    <x v="1"/>
  </r>
  <r>
    <x v="221"/>
    <x v="1"/>
    <n v="2"/>
    <n v="1"/>
    <s v="890.303.208-5"/>
    <s v="CC"/>
    <n v="29273831"/>
    <s v="Contributivo"/>
    <s v="19977790-03"/>
    <n v="985125"/>
    <n v="1"/>
    <n v="1"/>
    <s v="VALSARTAN - AMLODIPINO  80 mg - 5 mg "/>
    <s v="TAB"/>
    <s v="80 mg - 5 mg "/>
    <m/>
    <n v="28"/>
    <s v="929.00"/>
    <n v="26012"/>
    <s v="0.00"/>
    <n v="0"/>
    <n v="0"/>
    <n v="26012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47719"/>
    <s v="EXFORGE 580MG COMPRIMIDOS"/>
    <n v="25180975"/>
    <s v="MARTHA CORREA"/>
    <x v="221"/>
    <x v="1"/>
  </r>
  <r>
    <x v="221"/>
    <x v="1"/>
    <n v="2"/>
    <n v="1"/>
    <s v="890.303.208-5"/>
    <s v="CC"/>
    <n v="29273831"/>
    <s v="Contributivo"/>
    <s v="20104115-04"/>
    <n v="985125"/>
    <n v="2"/>
    <n v="1"/>
    <s v="VITAMINA D3 (COLECALCIFEROL) 700"/>
    <s v="TAB"/>
    <n v="700"/>
    <m/>
    <n v="4"/>
    <s v="1191.00"/>
    <n v="4764"/>
    <s v="0.00"/>
    <n v="0"/>
    <n v="0"/>
    <n v="4764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75046"/>
    <s v="DEFEROL 7000UI CAPSULA BLANDA"/>
    <n v="25180975"/>
    <s v="MARTHA CORREA"/>
    <x v="221"/>
    <x v="1"/>
  </r>
  <r>
    <x v="221"/>
    <x v="1"/>
    <n v="2"/>
    <n v="1"/>
    <s v="890.303.208-5"/>
    <s v="CC"/>
    <n v="29273831"/>
    <s v="Contributivo"/>
    <n v="254700"/>
    <n v="985125"/>
    <n v="2"/>
    <n v="1"/>
    <s v="PANAL TALLA M"/>
    <s v="NA"/>
    <s v="TALLA M"/>
    <m/>
    <n v="10"/>
    <s v="27900.00"/>
    <n v="234454"/>
    <s v="19.00"/>
    <n v="44546"/>
    <n v="0"/>
    <n v="27900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54700"/>
    <s v="ABSORBENTE TENA BASIC TALLA M BOLSA"/>
    <n v="25180975"/>
    <s v="MARTHA CORREA"/>
    <x v="221"/>
    <x v="1"/>
  </r>
  <r>
    <x v="221"/>
    <x v="1"/>
    <n v="2"/>
    <n v="1"/>
    <s v="890.303.208-5"/>
    <s v="CC"/>
    <n v="29273831"/>
    <s v="Contributivo"/>
    <s v="00052976-02"/>
    <n v="985125"/>
    <n v="0"/>
    <n v="1"/>
    <s v="DEXAMETASONA - NEOMICINA - POLIMIXINA B 0.1 % - 0.35 % (3500 U.I./mL) "/>
    <s v="SUSP OF"/>
    <s v="0.1 % - 0.35 % (3500 U.I./mL) "/>
    <m/>
    <n v="1"/>
    <s v="14795.00"/>
    <n v="14795"/>
    <s v="0.00"/>
    <n v="0"/>
    <n v="0"/>
    <n v="14795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7483"/>
    <s v="WASSERTROL TQ INT SLN OFTA FCO GOTAS 5 ML"/>
    <n v="25180975"/>
    <s v="MARTHA CORREA"/>
    <x v="221"/>
    <x v="1"/>
  </r>
  <r>
    <x v="221"/>
    <x v="1"/>
    <n v="2"/>
    <n v="1"/>
    <s v="890.303.208-5"/>
    <s v="CC"/>
    <n v="29273831"/>
    <s v="Contributivo"/>
    <s v="20016428-01"/>
    <n v="985125"/>
    <n v="2"/>
    <n v="1"/>
    <s v="ROSUVASTATINA 10 mg"/>
    <s v="TAB"/>
    <s v="10 mg"/>
    <m/>
    <n v="28"/>
    <s v="215.00"/>
    <n v="6020"/>
    <s v="0.00"/>
    <n v="0"/>
    <n v="0"/>
    <n v="6020"/>
    <d v="2025-11-10T00:00:00"/>
    <s v="A"/>
    <d v="2025-11-10T00:00:00"/>
    <s v="Z719"/>
    <n v="1144075319"/>
    <s v="MARIA CAMILA GONZALIA CAMELO"/>
    <s v="MEDICO GENERAL"/>
    <s v="SENA-EVENTO"/>
    <x v="3"/>
    <n v="11014"/>
    <n v="42101"/>
    <x v="221"/>
    <x v="4"/>
    <s v="MARIA RITA"/>
    <s v="RAMIREZ DE PERE"/>
    <n v="237492"/>
    <s v="ROSUVASTATINA 10MG TAB RECUBIERTAS"/>
    <n v="25180975"/>
    <s v="MARTHA CORREA"/>
    <x v="221"/>
    <x v="1"/>
  </r>
  <r>
    <x v="222"/>
    <x v="1"/>
    <n v="2"/>
    <n v="1"/>
    <s v="890.303.208-5"/>
    <s v="CC"/>
    <n v="29282245"/>
    <s v="Contributivo"/>
    <s v="19937946-18"/>
    <n v="983725"/>
    <n v="1"/>
    <n v="1"/>
    <s v="DORZOLAMIDA - TIMOLOL 20 mg/mL - 5 mg/mL"/>
    <s v="SOL OFT"/>
    <s v="20 mg/mL - 5 mg/mL"/>
    <m/>
    <n v="1"/>
    <s v="11399.00"/>
    <n v="11399"/>
    <s v="0.00"/>
    <n v="0"/>
    <n v="0"/>
    <n v="11399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163246"/>
    <s v="DORZOPT SOLUCION OFTALMICA"/>
    <n v="25180975"/>
    <s v="MARTHA CORREA"/>
    <x v="222"/>
    <x v="1"/>
  </r>
  <r>
    <x v="222"/>
    <x v="1"/>
    <n v="2"/>
    <n v="1"/>
    <s v="890.303.208-5"/>
    <s v="CC"/>
    <n v="29282245"/>
    <s v="Contributivo"/>
    <s v="20052046-03"/>
    <n v="9837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237153"/>
    <s v="ILTUXAM 205MG TABLETAS"/>
    <n v="25180975"/>
    <s v="MARTHA CORREA"/>
    <x v="222"/>
    <x v="1"/>
  </r>
  <r>
    <x v="222"/>
    <x v="1"/>
    <n v="2"/>
    <n v="1"/>
    <s v="890.303.208-5"/>
    <s v="CC"/>
    <n v="29282245"/>
    <s v="Contributivo"/>
    <n v="888079"/>
    <n v="9837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888079"/>
    <s v="SERVICIO D0MICILIO"/>
    <n v="25180975"/>
    <s v="MARTHA CORREA"/>
    <x v="222"/>
    <x v="1"/>
  </r>
  <r>
    <x v="222"/>
    <x v="1"/>
    <n v="2"/>
    <n v="1"/>
    <s v="890.303.208-5"/>
    <s v="CC"/>
    <n v="29282245"/>
    <s v="Contributivo"/>
    <s v="00213259-03"/>
    <n v="983725"/>
    <n v="0"/>
    <n v="1"/>
    <s v="VITAMINA B1 (TIAMINA) - VITAMINA B6 (PIRIDOXINA) - VITAMINA  100 mg - 50 mg - 10 mcg"/>
    <s v="SOL INY"/>
    <s v="100 mg - 50 mg - 10 mcg"/>
    <m/>
    <n v="3"/>
    <s v="34277.00"/>
    <n v="102831"/>
    <s v="0.00"/>
    <n v="0"/>
    <n v="0"/>
    <n v="102831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62747"/>
    <s v="BEDOYECTA TRI 3 SOLUCION INYECT"/>
    <n v="25180975"/>
    <s v="MARTHA CORREA"/>
    <x v="222"/>
    <x v="1"/>
  </r>
  <r>
    <x v="222"/>
    <x v="1"/>
    <n v="2"/>
    <n v="1"/>
    <s v="890.303.208-5"/>
    <s v="CC"/>
    <n v="29282245"/>
    <s v="Contributivo"/>
    <s v="19976050-02"/>
    <n v="983725"/>
    <n v="1"/>
    <n v="1"/>
    <s v="ETORICOXIB 90 mg"/>
    <s v="TAB"/>
    <s v="90 mg"/>
    <m/>
    <n v="14"/>
    <s v="2877.00"/>
    <n v="40278"/>
    <s v="0.00"/>
    <n v="0"/>
    <n v="0"/>
    <n v="40278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161478"/>
    <s v="ARCOXIA 90MG TABLETAS"/>
    <n v="25180975"/>
    <s v="MARTHA CORREA"/>
    <x v="222"/>
    <x v="1"/>
  </r>
  <r>
    <x v="222"/>
    <x v="1"/>
    <n v="2"/>
    <n v="1"/>
    <s v="890.303.208-5"/>
    <s v="CC"/>
    <n v="29282245"/>
    <s v="Contributivo"/>
    <s v="19976365-11"/>
    <n v="983725"/>
    <n v="1"/>
    <n v="1"/>
    <s v="LEVOTIROXINA 50 mcg"/>
    <s v="TAB"/>
    <s v="50 mcg"/>
    <m/>
    <n v="50"/>
    <s v="124.00"/>
    <n v="6200"/>
    <s v="0.00"/>
    <n v="0"/>
    <n v="0"/>
    <n v="620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201999"/>
    <s v="EUTHIROX 50MCG TABLETAS"/>
    <n v="25180975"/>
    <s v="MARTHA CORREA"/>
    <x v="222"/>
    <x v="1"/>
  </r>
  <r>
    <x v="222"/>
    <x v="1"/>
    <n v="2"/>
    <n v="1"/>
    <s v="890.303.208-5"/>
    <s v="CC"/>
    <n v="29282245"/>
    <s v="Contributivo"/>
    <s v="20086893-05"/>
    <n v="983725"/>
    <n v="2"/>
    <n v="1"/>
    <s v="MELATONINA 3 mg "/>
    <s v="CAP"/>
    <s v="3 mg "/>
    <m/>
    <n v="120"/>
    <s v="239.00"/>
    <n v="28680"/>
    <s v="0.00"/>
    <n v="0"/>
    <n v="0"/>
    <n v="2868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308893"/>
    <s v="MELATONINA 3 MG HEALTHY AMERICA CAPSULA FRASCO"/>
    <n v="25180975"/>
    <s v="MARTHA CORREA"/>
    <x v="222"/>
    <x v="1"/>
  </r>
  <r>
    <x v="222"/>
    <x v="1"/>
    <n v="2"/>
    <n v="1"/>
    <s v="890.303.208-5"/>
    <s v="CC"/>
    <n v="29282245"/>
    <s v="Contributivo"/>
    <s v="20168919-02"/>
    <n v="9837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311021"/>
    <s v="GASTROFAST ADVA TECNOQUIMIC INT SUSPENSION ORAL FR"/>
    <n v="25180975"/>
    <s v="MARTHA CORREA"/>
    <x v="222"/>
    <x v="1"/>
  </r>
  <r>
    <x v="222"/>
    <x v="1"/>
    <n v="2"/>
    <n v="1"/>
    <s v="890.303.208-5"/>
    <s v="CC"/>
    <n v="29282245"/>
    <s v="Contributivo"/>
    <s v="00212444-27"/>
    <n v="983725"/>
    <n v="0"/>
    <n v="1"/>
    <s v="ATORVASTATINA 20 mg"/>
    <s v="TAB"/>
    <s v="20 mg"/>
    <m/>
    <n v="30"/>
    <s v="4668.00"/>
    <n v="140040"/>
    <s v="0.00"/>
    <n v="0"/>
    <n v="0"/>
    <n v="14004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129648"/>
    <s v="LIPITOR 20MG TABLETAS"/>
    <n v="25180975"/>
    <s v="MARTHA CORREA"/>
    <x v="222"/>
    <x v="1"/>
  </r>
  <r>
    <x v="222"/>
    <x v="1"/>
    <n v="2"/>
    <n v="1"/>
    <s v="890.303.208-5"/>
    <s v="CC"/>
    <n v="29282245"/>
    <s v="Contributivo"/>
    <s v="00029374-10"/>
    <n v="983725"/>
    <n v="0"/>
    <n v="1"/>
    <s v="N-BUTIL BROMURO DE HIOSCINA  10 mg"/>
    <s v="TAB"/>
    <s v="10 mg"/>
    <m/>
    <n v="30"/>
    <s v="1961.00"/>
    <n v="58830"/>
    <s v="0.00"/>
    <n v="0"/>
    <n v="0"/>
    <n v="5883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340"/>
    <s v="BUSCAPINA 10MG TABLETAS"/>
    <n v="25180975"/>
    <s v="MARTHA CORREA"/>
    <x v="222"/>
    <x v="1"/>
  </r>
  <r>
    <x v="222"/>
    <x v="1"/>
    <n v="2"/>
    <n v="1"/>
    <s v="890.303.208-5"/>
    <s v="CC"/>
    <n v="29282245"/>
    <s v="Contributivo"/>
    <s v="20104677-01"/>
    <n v="983725"/>
    <n v="2"/>
    <n v="1"/>
    <s v="GLICERINA  CARBOXIMETILCELULOSA SODICA (VISCOSIDAD MEDIA)  9 mg/mL 3.25 mg/mL  1.75 mg"/>
    <s v="SOL OFT"/>
    <s v="9 mg/mL 3.25 mg/mL  1.75 mg"/>
    <m/>
    <n v="30"/>
    <s v="2084.00"/>
    <n v="62520"/>
    <s v="0.00"/>
    <n v="0"/>
    <n v="0"/>
    <n v="62520"/>
    <d v="2025-11-10T00:00:00"/>
    <s v="A"/>
    <d v="2025-11-10T00:00:00"/>
    <s v="Z719"/>
    <n v="1144075319"/>
    <s v="MARIA CAMILA GONZALIA CAMELO"/>
    <s v="MEDICO GENERAL"/>
    <s v="SENA-EVENTO"/>
    <x v="3"/>
    <n v="11014"/>
    <n v="42103"/>
    <x v="222"/>
    <x v="4"/>
    <s v="DEYANIRA"/>
    <s v="PERLAZA ROJAS"/>
    <n v="301194"/>
    <s v="OPTIVE FUSIO UD ALLERGAN SOLOFVIAL04ML CAJA"/>
    <n v="25180975"/>
    <s v="MARTHA CORREA"/>
    <x v="222"/>
    <x v="1"/>
  </r>
  <r>
    <x v="223"/>
    <x v="8"/>
    <n v="2"/>
    <n v="1"/>
    <s v="890.303.208-5"/>
    <s v="CC"/>
    <n v="29283955"/>
    <s v="Contributivo"/>
    <s v="20025498-03"/>
    <n v="990625"/>
    <n v="2"/>
    <n v="1"/>
    <s v="OLMESARTAN 40 mg"/>
    <s v="TAB"/>
    <s v="40 mg"/>
    <m/>
    <n v="30"/>
    <s v="1782.00"/>
    <n v="53460"/>
    <s v="0.00"/>
    <n v="0"/>
    <n v="0"/>
    <n v="5346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50908"/>
    <s v="OLMESARTAN 40MG TABLETAS"/>
    <n v="25180975"/>
    <s v="MARTHA CORREA"/>
    <x v="223"/>
    <x v="9"/>
  </r>
  <r>
    <x v="223"/>
    <x v="8"/>
    <n v="2"/>
    <n v="1"/>
    <s v="890.303.208-5"/>
    <s v="CC"/>
    <n v="29283955"/>
    <s v="Contributivo"/>
    <s v="19989500-05"/>
    <n v="9906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10753"/>
    <s v="CITRAGEL CAPSULAS"/>
    <n v="25180975"/>
    <s v="MARTHA CORREA"/>
    <x v="223"/>
    <x v="9"/>
  </r>
  <r>
    <x v="223"/>
    <x v="8"/>
    <n v="2"/>
    <n v="1"/>
    <s v="890.303.208-5"/>
    <s v="CC"/>
    <n v="29283955"/>
    <s v="Contributivo"/>
    <s v="20047756-03"/>
    <n v="990625"/>
    <n v="2"/>
    <n v="1"/>
    <s v="HIALURONATO DE SODIO 4 mg/mL"/>
    <s v="SOL OFT"/>
    <s v="4 mg/mL"/>
    <m/>
    <n v="1"/>
    <s v="69605.00"/>
    <n v="69605"/>
    <s v="0.00"/>
    <n v="0"/>
    <n v="0"/>
    <n v="69605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88996"/>
    <s v="HIALTEARS 41 ESPEC OFT  INT SOLU 4MG1ML FRASCO"/>
    <n v="25180975"/>
    <s v="MARTHA CORREA"/>
    <x v="223"/>
    <x v="9"/>
  </r>
  <r>
    <x v="223"/>
    <x v="8"/>
    <n v="2"/>
    <n v="1"/>
    <s v="890.303.208-5"/>
    <s v="CC"/>
    <n v="29283955"/>
    <s v="Contributivo"/>
    <s v="19993385-05"/>
    <n v="990625"/>
    <n v="1"/>
    <n v="1"/>
    <s v="METFORMINA 500 mg"/>
    <s v="TAB"/>
    <s v="500 mg"/>
    <m/>
    <n v="30"/>
    <s v="253.00"/>
    <n v="7590"/>
    <s v="0.00"/>
    <n v="0"/>
    <n v="0"/>
    <n v="759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74988"/>
    <s v="METFORMINA TABLETA 500MG"/>
    <n v="25180975"/>
    <s v="MARTHA CORREA"/>
    <x v="223"/>
    <x v="9"/>
  </r>
  <r>
    <x v="223"/>
    <x v="8"/>
    <n v="2"/>
    <n v="1"/>
    <s v="890.303.208-5"/>
    <s v="CC"/>
    <n v="29283955"/>
    <s v="Contributivo"/>
    <s v="19993410-09"/>
    <n v="9906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36962"/>
    <s v="COLMIBE 2010MG TABLETAS"/>
    <n v="25180975"/>
    <s v="MARTHA CORREA"/>
    <x v="223"/>
    <x v="9"/>
  </r>
  <r>
    <x v="223"/>
    <x v="8"/>
    <n v="2"/>
    <n v="1"/>
    <s v="890.303.208-5"/>
    <s v="CC"/>
    <n v="29283955"/>
    <s v="Contributivo"/>
    <s v="19959398-07"/>
    <n v="990625"/>
    <n v="1"/>
    <n v="1"/>
    <s v="ACIDO ACETILSALICILICO 81 mg"/>
    <s v="TLR"/>
    <s v="81 mg"/>
    <m/>
    <n v="30"/>
    <s v="2189.00"/>
    <n v="65670"/>
    <s v="0.00"/>
    <n v="0"/>
    <n v="0"/>
    <n v="6567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53084"/>
    <s v="CARDIOASPIRINA  TAB CUBI 81MG CADA UNO"/>
    <n v="25180975"/>
    <s v="MARTHA CORREA"/>
    <x v="223"/>
    <x v="9"/>
  </r>
  <r>
    <x v="223"/>
    <x v="8"/>
    <n v="2"/>
    <n v="1"/>
    <s v="890.303.208-5"/>
    <s v="CC"/>
    <n v="29283955"/>
    <s v="Contributivo"/>
    <s v="20030113-06"/>
    <n v="990625"/>
    <n v="2"/>
    <n v="1"/>
    <s v="ESOMEPRAZOL 20 mg"/>
    <s v="CAP"/>
    <s v="20 mg"/>
    <m/>
    <n v="28"/>
    <s v="5097.00"/>
    <n v="142716"/>
    <s v="0.00"/>
    <n v="0"/>
    <n v="0"/>
    <n v="142716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16082"/>
    <s v="ESOMED 20MG CAPSULAS"/>
    <n v="25180975"/>
    <s v="MARTHA CORREA"/>
    <x v="223"/>
    <x v="9"/>
  </r>
  <r>
    <x v="223"/>
    <x v="8"/>
    <n v="2"/>
    <n v="1"/>
    <s v="890.303.208-5"/>
    <s v="CC"/>
    <n v="29283955"/>
    <s v="Contributivo"/>
    <s v="19976365-11"/>
    <n v="990625"/>
    <n v="1"/>
    <n v="1"/>
    <s v="LEVOTIROXINA 50 mcg"/>
    <s v="TAB"/>
    <s v="50 mcg"/>
    <m/>
    <n v="50"/>
    <s v="124.00"/>
    <n v="6200"/>
    <s v="0.00"/>
    <n v="0"/>
    <n v="0"/>
    <n v="620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01999"/>
    <s v="EUTHIROX 50MCG TABLETAS"/>
    <n v="25180975"/>
    <s v="MARTHA CORREA"/>
    <x v="223"/>
    <x v="9"/>
  </r>
  <r>
    <x v="223"/>
    <x v="8"/>
    <n v="2"/>
    <n v="1"/>
    <s v="890.303.208-5"/>
    <s v="CC"/>
    <n v="29283955"/>
    <s v="Contributivo"/>
    <s v="20087834-04"/>
    <n v="990625"/>
    <n v="2"/>
    <n v="1"/>
    <s v="MELATONINA 3 mg "/>
    <s v="CAP"/>
    <s v="3 mg "/>
    <m/>
    <n v="120"/>
    <s v="316.00"/>
    <n v="37920"/>
    <s v="0.00"/>
    <n v="0"/>
    <n v="0"/>
    <n v="3792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292798"/>
    <s v="MELATONINA 3MG NATURAL SYSTEMS CAPSULA AGOTADO FRA"/>
    <n v="25180975"/>
    <s v="MARTHA CORREA"/>
    <x v="223"/>
    <x v="9"/>
  </r>
  <r>
    <x v="223"/>
    <x v="8"/>
    <n v="2"/>
    <n v="1"/>
    <s v="890.303.208-5"/>
    <s v="CC"/>
    <n v="29283955"/>
    <s v="Contributivo"/>
    <n v="888079"/>
    <n v="9906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Z719"/>
    <n v="1144075319"/>
    <s v="MARIA CAMILA GONZALIA CAMELO"/>
    <s v="MEDICO GENERAL"/>
    <s v="SENA-EVENTO"/>
    <x v="3"/>
    <n v="11014"/>
    <n v="42126"/>
    <x v="223"/>
    <x v="4"/>
    <s v="HILDA MERY"/>
    <s v="OCAMPO DE PALAC"/>
    <n v="888079"/>
    <s v="SERVICIO D0MICILIO"/>
    <n v="25180975"/>
    <s v="MARTHA CORREA"/>
    <x v="223"/>
    <x v="9"/>
  </r>
  <r>
    <x v="224"/>
    <x v="8"/>
    <n v="2"/>
    <n v="1"/>
    <s v="890.303.208-5"/>
    <s v="CC"/>
    <n v="38851555"/>
    <s v="Contributivo"/>
    <s v="19994205-08"/>
    <n v="990325"/>
    <n v="1"/>
    <n v="1"/>
    <s v="BETAHISTINA 24 mg"/>
    <s v="TAB"/>
    <s v="24 mg"/>
    <m/>
    <n v="30"/>
    <s v="5074.00"/>
    <n v="152220"/>
    <s v="0.00"/>
    <n v="0"/>
    <n v="0"/>
    <n v="15222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316473"/>
    <s v="BETASERC 24MG ABBOTT INT TABLETA CADA UNO"/>
    <n v="25180975"/>
    <s v="MARTHA CORREA"/>
    <x v="224"/>
    <x v="9"/>
  </r>
  <r>
    <x v="224"/>
    <x v="8"/>
    <n v="2"/>
    <n v="1"/>
    <s v="890.303.208-5"/>
    <s v="CC"/>
    <n v="38851555"/>
    <s v="Contributivo"/>
    <s v="00020600-06"/>
    <n v="990325"/>
    <n v="0"/>
    <n v="1"/>
    <s v="PREDNISOLONA 5 mg"/>
    <s v="TAB"/>
    <s v="5 mg"/>
    <m/>
    <n v="30"/>
    <s v="116.00"/>
    <n v="3480"/>
    <s v="0.00"/>
    <n v="0"/>
    <n v="0"/>
    <n v="348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296875"/>
    <s v="PREDNISOLONA TECNOQUIMIC INT TABLETA 5MG CADA UNO"/>
    <n v="25180975"/>
    <s v="MARTHA CORREA"/>
    <x v="224"/>
    <x v="9"/>
  </r>
  <r>
    <x v="224"/>
    <x v="8"/>
    <n v="2"/>
    <n v="1"/>
    <s v="890.303.208-5"/>
    <s v="CC"/>
    <n v="38851555"/>
    <s v="Contributivo"/>
    <s v="19999947-18"/>
    <n v="990325"/>
    <n v="1"/>
    <n v="1"/>
    <s v="TRIMEBUTINA 200 mg"/>
    <s v="TAB"/>
    <s v="200 mg"/>
    <m/>
    <n v="30"/>
    <s v="883.00"/>
    <n v="26490"/>
    <s v="0.00"/>
    <n v="0"/>
    <n v="0"/>
    <n v="2649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161321"/>
    <s v="TRIMEBUTINA 200MG TABLETAS"/>
    <n v="25180975"/>
    <s v="MARTHA CORREA"/>
    <x v="224"/>
    <x v="9"/>
  </r>
  <r>
    <x v="224"/>
    <x v="8"/>
    <n v="2"/>
    <n v="1"/>
    <s v="890.303.208-5"/>
    <s v="CC"/>
    <n v="38851555"/>
    <s v="Contributivo"/>
    <s v="20052046-03"/>
    <n v="9903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237153"/>
    <s v="ILTUXAM 205MG TABLETAS"/>
    <n v="25180975"/>
    <s v="MARTHA CORREA"/>
    <x v="224"/>
    <x v="9"/>
  </r>
  <r>
    <x v="224"/>
    <x v="8"/>
    <n v="2"/>
    <n v="1"/>
    <s v="890.303.208-5"/>
    <s v="CC"/>
    <n v="38851555"/>
    <s v="Contributivo"/>
    <n v="888079"/>
    <n v="9903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888079"/>
    <s v="SERVICIO D0MICILIO"/>
    <n v="25180975"/>
    <s v="MARTHA CORREA"/>
    <x v="224"/>
    <x v="9"/>
  </r>
  <r>
    <x v="224"/>
    <x v="8"/>
    <n v="2"/>
    <n v="1"/>
    <s v="890.303.208-5"/>
    <s v="CC"/>
    <n v="38851555"/>
    <s v="Contributivo"/>
    <s v="00227297-05"/>
    <n v="990325"/>
    <n v="0"/>
    <n v="1"/>
    <s v="DICLOFENACO 1 % (1.16 g)"/>
    <s v="GELTOP"/>
    <s v="1 % (1.16 g)"/>
    <m/>
    <n v="1"/>
    <s v="47134.00"/>
    <n v="47134"/>
    <s v="0.00"/>
    <n v="0"/>
    <n v="0"/>
    <n v="47134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227"/>
    <s v="VOLTAREN EMULGL 30GR GEL TOPICA"/>
    <n v="25180975"/>
    <s v="MARTHA CORREA"/>
    <x v="224"/>
    <x v="9"/>
  </r>
  <r>
    <x v="224"/>
    <x v="8"/>
    <n v="2"/>
    <n v="1"/>
    <s v="890.303.208-5"/>
    <s v="CC"/>
    <n v="38851555"/>
    <s v="Contributivo"/>
    <n v="305486"/>
    <n v="990325"/>
    <n v="3"/>
    <n v="1"/>
    <s v="FORMULA NUTRICIONAL ENTERAL COMPLETA LIQUIDA (ENSURE ADVANCE VARIAS"/>
    <s v="EMU ORA"/>
    <s v="VARIAS"/>
    <m/>
    <n v="60"/>
    <s v="26651.00"/>
    <n v="1599060"/>
    <s v="0.00"/>
    <n v="0"/>
    <n v="0"/>
    <n v="159906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305486"/>
    <s v="ENSURE ADVANCE ABBOTT LIQUIDOVAINILLA BOTELLA"/>
    <n v="25180975"/>
    <s v="MARTHA CORREA"/>
    <x v="224"/>
    <x v="9"/>
  </r>
  <r>
    <x v="224"/>
    <x v="8"/>
    <n v="2"/>
    <n v="1"/>
    <s v="890.303.208-5"/>
    <s v="CC"/>
    <n v="38851555"/>
    <s v="Contributivo"/>
    <s v="20131730-04"/>
    <n v="990325"/>
    <n v="2"/>
    <n v="1"/>
    <s v="ACETAMINOFEN - HIDROCODONA 325 - 7.5"/>
    <s v="TAB"/>
    <s v="325 - 7.5"/>
    <m/>
    <n v="30"/>
    <s v="1523.00"/>
    <n v="45690"/>
    <s v="0.00"/>
    <n v="0"/>
    <n v="0"/>
    <n v="4569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289869"/>
    <s v="SINALGEN FORTE GRUNENTHAL INT TAB 75325MG CADA U"/>
    <n v="25180975"/>
    <s v="MARTHA CORREA"/>
    <x v="224"/>
    <x v="9"/>
  </r>
  <r>
    <x v="224"/>
    <x v="8"/>
    <n v="2"/>
    <n v="1"/>
    <s v="890.303.208-5"/>
    <s v="CC"/>
    <n v="38851555"/>
    <s v="Contributivo"/>
    <s v="19947216-03"/>
    <n v="990325"/>
    <n v="1"/>
    <n v="1"/>
    <s v="LATANOPROST 50 mcg/mL"/>
    <s v="SOL OFT"/>
    <s v="50 mcg/mL"/>
    <m/>
    <n v="1"/>
    <s v="18534.00"/>
    <n v="18534"/>
    <s v="0.00"/>
    <n v="0"/>
    <n v="0"/>
    <n v="18534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162874"/>
    <s v="LATANOX 50MCGML SOLUCION OFTALMICA"/>
    <n v="25180975"/>
    <s v="MARTHA CORREA"/>
    <x v="224"/>
    <x v="9"/>
  </r>
  <r>
    <x v="224"/>
    <x v="8"/>
    <n v="2"/>
    <n v="1"/>
    <s v="890.303.208-5"/>
    <s v="CC"/>
    <n v="38851555"/>
    <s v="Contributivo"/>
    <s v="19963298-02"/>
    <n v="990325"/>
    <n v="1"/>
    <n v="1"/>
    <s v="LEFLUNOMIDA 20 mg"/>
    <s v="CAP"/>
    <s v="20 mg"/>
    <m/>
    <n v="30"/>
    <s v="6453.00"/>
    <n v="193590"/>
    <s v="0.00"/>
    <n v="0"/>
    <n v="0"/>
    <n v="19359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162218"/>
    <s v="INFLAXEN 20MG TABLETAS"/>
    <n v="25180975"/>
    <s v="MARTHA CORREA"/>
    <x v="224"/>
    <x v="9"/>
  </r>
  <r>
    <x v="224"/>
    <x v="8"/>
    <n v="2"/>
    <n v="1"/>
    <s v="890.303.208-5"/>
    <s v="CC"/>
    <n v="38851555"/>
    <s v="Contributivo"/>
    <s v="19936296-11"/>
    <n v="990325"/>
    <n v="1"/>
    <n v="1"/>
    <s v="ACIDO ACETILSALICILICO 100 mg"/>
    <s v="TAB"/>
    <s v="100 mg"/>
    <m/>
    <n v="30"/>
    <s v="44.00"/>
    <n v="1320"/>
    <s v="0.00"/>
    <n v="0"/>
    <n v="0"/>
    <n v="132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110400"/>
    <s v="ACIDO ACETILSALICILICO 100MG TABLERA"/>
    <n v="25180975"/>
    <s v="MARTHA CORREA"/>
    <x v="224"/>
    <x v="9"/>
  </r>
  <r>
    <x v="224"/>
    <x v="8"/>
    <n v="2"/>
    <n v="1"/>
    <s v="890.303.208-5"/>
    <s v="CC"/>
    <n v="38851555"/>
    <s v="Contributivo"/>
    <s v="20039942-02"/>
    <n v="9903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12T00:00:00"/>
    <s v="A"/>
    <d v="2025-11-12T00:00:00"/>
    <s v="Z719"/>
    <n v="1144075319"/>
    <s v="MARIA CAMILA GONZALIA CAMELO"/>
    <s v="MEDICO GENERAL"/>
    <s v="SENA-EVENTO"/>
    <x v="3"/>
    <n v="11014"/>
    <n v="42128"/>
    <x v="224"/>
    <x v="4"/>
    <s v="LIDA NORAIDA"/>
    <s v="URBANO DE SOTO"/>
    <n v="264942"/>
    <s v="CALCIBON D 800UI TAB RECUBIERTA FRASCO"/>
    <n v="25180975"/>
    <s v="MARTHA CORREA"/>
    <x v="224"/>
    <x v="9"/>
  </r>
  <r>
    <x v="225"/>
    <x v="8"/>
    <n v="2"/>
    <n v="1"/>
    <s v="890.303.208-5"/>
    <s v="CC"/>
    <n v="38851977"/>
    <s v="Contributivo"/>
    <s v="19999309-08"/>
    <n v="990425"/>
    <n v="1"/>
    <n v="1"/>
    <s v="ESZOPICLONA 3 mg"/>
    <s v="TAB"/>
    <s v="3 mg"/>
    <m/>
    <n v="28"/>
    <s v="2053.00"/>
    <n v="57484"/>
    <s v="0.00"/>
    <n v="0"/>
    <n v="0"/>
    <n v="57484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46289"/>
    <s v="ISOKLON 3MG TAB RECUBIERTAS"/>
    <n v="25180975"/>
    <s v="MARTHA CORREA"/>
    <x v="225"/>
    <x v="9"/>
  </r>
  <r>
    <x v="225"/>
    <x v="8"/>
    <n v="2"/>
    <n v="1"/>
    <s v="890.303.208-5"/>
    <s v="CC"/>
    <n v="38851977"/>
    <s v="Contributivo"/>
    <s v="20104115-04"/>
    <n v="990425"/>
    <n v="2"/>
    <n v="1"/>
    <s v="VITAMINA D3 (COLECALCIFEROL) 700"/>
    <s v="TAB"/>
    <n v="700"/>
    <m/>
    <n v="4"/>
    <s v="1191.00"/>
    <n v="4764"/>
    <s v="0.00"/>
    <n v="0"/>
    <n v="0"/>
    <n v="4764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75046"/>
    <s v="DEFEROL 7000UI CAPSULA BLANDA"/>
    <n v="25180975"/>
    <s v="MARTHA CORREA"/>
    <x v="225"/>
    <x v="9"/>
  </r>
  <r>
    <x v="225"/>
    <x v="8"/>
    <n v="2"/>
    <n v="1"/>
    <s v="890.303.208-5"/>
    <s v="CC"/>
    <n v="38851977"/>
    <s v="Contributivo"/>
    <s v="19963298-02"/>
    <n v="990425"/>
    <n v="1"/>
    <n v="1"/>
    <s v="LEFLUNOMIDA 20 mg"/>
    <s v="CAP"/>
    <s v="20 mg"/>
    <m/>
    <n v="30"/>
    <s v="6453.00"/>
    <n v="193590"/>
    <s v="0.00"/>
    <n v="0"/>
    <n v="0"/>
    <n v="19359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162218"/>
    <s v="INFLAXEN 20MG TABLETAS"/>
    <n v="25180975"/>
    <s v="MARTHA CORREA"/>
    <x v="225"/>
    <x v="9"/>
  </r>
  <r>
    <x v="225"/>
    <x v="8"/>
    <n v="2"/>
    <n v="1"/>
    <s v="890.303.208-5"/>
    <s v="CC"/>
    <n v="38851977"/>
    <s v="Contributivo"/>
    <n v="888079"/>
    <n v="9904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888079"/>
    <s v="SERVICIO D0MICILIO"/>
    <n v="25180975"/>
    <s v="MARTHA CORREA"/>
    <x v="225"/>
    <x v="9"/>
  </r>
  <r>
    <x v="225"/>
    <x v="8"/>
    <n v="2"/>
    <n v="1"/>
    <s v="890.303.208-5"/>
    <s v="CC"/>
    <n v="38851977"/>
    <s v="Contributivo"/>
    <s v="19912966-07"/>
    <n v="990425"/>
    <n v="1"/>
    <n v="1"/>
    <s v="CAFEINA - ERGOTAMINA 100 mg - 1 mg"/>
    <s v="TAB"/>
    <s v="100 mg - 1 mg"/>
    <m/>
    <n v="20"/>
    <s v="372.00"/>
    <n v="7440"/>
    <s v="0.00"/>
    <n v="0"/>
    <n v="0"/>
    <n v="744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68255"/>
    <s v="ERGOTAMINCAFEI TABLETA CADA UNO"/>
    <n v="25180975"/>
    <s v="MARTHA CORREA"/>
    <x v="225"/>
    <x v="9"/>
  </r>
  <r>
    <x v="225"/>
    <x v="8"/>
    <n v="2"/>
    <n v="1"/>
    <s v="890.303.208-5"/>
    <s v="CC"/>
    <n v="38851977"/>
    <s v="Contributivo"/>
    <s v="19908144-03"/>
    <n v="990425"/>
    <n v="1"/>
    <n v="1"/>
    <s v="ATORVASTATINA 20 mg"/>
    <s v="TAB"/>
    <s v="20 mg"/>
    <m/>
    <n v="30"/>
    <s v="372.00"/>
    <n v="11160"/>
    <s v="0.00"/>
    <n v="0"/>
    <n v="0"/>
    <n v="1116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95448"/>
    <s v="ATORVASTATINA TQ INT TABLETA 20MG CADA UNO"/>
    <n v="25180975"/>
    <s v="MARTHA CORREA"/>
    <x v="225"/>
    <x v="9"/>
  </r>
  <r>
    <x v="225"/>
    <x v="8"/>
    <n v="2"/>
    <n v="1"/>
    <s v="890.303.208-5"/>
    <s v="CC"/>
    <n v="38851977"/>
    <s v="Contributivo"/>
    <s v="20023511-03"/>
    <n v="990425"/>
    <n v="2"/>
    <n v="1"/>
    <s v="LINAGLIPTINA 5 mg"/>
    <s v="TAB"/>
    <s v="5 mg"/>
    <m/>
    <n v="30"/>
    <s v="4430.00"/>
    <n v="132900"/>
    <s v="0.00"/>
    <n v="0"/>
    <n v="0"/>
    <n v="13290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22437"/>
    <s v="TRAYENTA 5MG TABLETAS"/>
    <n v="25180975"/>
    <s v="MARTHA CORREA"/>
    <x v="225"/>
    <x v="9"/>
  </r>
  <r>
    <x v="225"/>
    <x v="8"/>
    <n v="2"/>
    <n v="1"/>
    <s v="890.303.208-5"/>
    <s v="CC"/>
    <n v="38851977"/>
    <s v="Contributivo"/>
    <s v="19927154-07"/>
    <n v="990425"/>
    <n v="1"/>
    <n v="1"/>
    <s v="METOTREXATO 2.5 mg"/>
    <s v="TAB"/>
    <s v="2.5 mg"/>
    <m/>
    <n v="20"/>
    <s v="1891.00"/>
    <n v="37820"/>
    <s v="0.00"/>
    <n v="0"/>
    <n v="0"/>
    <n v="3782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99603"/>
    <s v="METOTREXATO TECNOFARMA TAB 25MG BLISTER"/>
    <n v="25180975"/>
    <s v="MARTHA CORREA"/>
    <x v="225"/>
    <x v="9"/>
  </r>
  <r>
    <x v="225"/>
    <x v="8"/>
    <n v="2"/>
    <n v="1"/>
    <s v="890.303.208-5"/>
    <s v="CC"/>
    <n v="38851977"/>
    <s v="Contributivo"/>
    <s v="20030114-06"/>
    <n v="990425"/>
    <n v="2"/>
    <n v="1"/>
    <s v="ESOMEPRAZOL 40 mg"/>
    <s v="CAP"/>
    <s v="40 mg"/>
    <m/>
    <n v="28"/>
    <s v="5580.00"/>
    <n v="156240"/>
    <s v="0.00"/>
    <n v="0"/>
    <n v="0"/>
    <n v="156240"/>
    <d v="2025-11-12T00:00:00"/>
    <s v="A"/>
    <d v="2025-11-12T00:00:00"/>
    <s v="Z719"/>
    <n v="1144075319"/>
    <s v="MARIA CAMILA GONZALIA CAMELO"/>
    <s v="MEDICO GENERAL"/>
    <s v="SENA-EVENTO"/>
    <x v="3"/>
    <n v="11014"/>
    <n v="42132"/>
    <x v="225"/>
    <x v="4"/>
    <s v="ESPERANZA"/>
    <s v="PEREA DE CAICED"/>
    <n v="216081"/>
    <s v="ESOMED 40MG CAPSULAS"/>
    <n v="25180975"/>
    <s v="MARTHA CORREA"/>
    <x v="225"/>
    <x v="9"/>
  </r>
  <r>
    <x v="226"/>
    <x v="8"/>
    <n v="2"/>
    <n v="1"/>
    <s v="890.303.208-5"/>
    <s v="CC"/>
    <n v="2546646"/>
    <s v="Contributivo"/>
    <s v="20138398-05"/>
    <n v="944225"/>
    <n v="2"/>
    <n v="1"/>
    <s v="ACETAMINOFEN 500 mg"/>
    <s v="TAB"/>
    <s v="500 mg"/>
    <m/>
    <n v="30"/>
    <s v="782.00"/>
    <n v="23460"/>
    <s v="0.00"/>
    <n v="0"/>
    <n v="0"/>
    <n v="23460"/>
    <d v="2025-11-12T00:00:00"/>
    <s v="A"/>
    <d v="2025-11-12T00:00:00"/>
    <s v="Z719"/>
    <n v="1144075319"/>
    <s v="MARIA CAMILA GONZALIA CAMELO"/>
    <s v="MEDICO GENERAL"/>
    <s v="SENA-EVENTO"/>
    <x v="3"/>
    <n v="11014"/>
    <n v="42133"/>
    <x v="226"/>
    <x v="4"/>
    <s v="LUIS HERNANDO"/>
    <s v="MARTINEZ PEREZ"/>
    <n v="316305"/>
    <s v="DOLEX AVANZADO HALEON 500MG TABLETA BLISTER"/>
    <n v="25180975"/>
    <s v="MARTHA CORREA"/>
    <x v="226"/>
    <x v="9"/>
  </r>
  <r>
    <x v="226"/>
    <x v="8"/>
    <n v="2"/>
    <n v="1"/>
    <s v="890.303.208-5"/>
    <s v="CC"/>
    <n v="2546646"/>
    <s v="Contributivo"/>
    <s v="19901908-03"/>
    <n v="944225"/>
    <n v="1"/>
    <n v="1"/>
    <s v="TAMSULOSINA 0.4 mg"/>
    <s v="CLP"/>
    <s v="0.4 mg"/>
    <m/>
    <n v="30"/>
    <s v="2212.00"/>
    <n v="66360"/>
    <s v="0.00"/>
    <n v="0"/>
    <n v="0"/>
    <n v="66360"/>
    <d v="2025-11-12T00:00:00"/>
    <s v="A"/>
    <d v="2025-11-12T00:00:00"/>
    <s v="Z719"/>
    <n v="1144075319"/>
    <s v="MARIA CAMILA GONZALIA CAMELO"/>
    <s v="MEDICO GENERAL"/>
    <s v="SENA-EVENTO"/>
    <x v="3"/>
    <n v="11014"/>
    <n v="42133"/>
    <x v="226"/>
    <x v="4"/>
    <s v="LUIS HERNANDO"/>
    <s v="MARTINEZ PEREZ"/>
    <n v="164622"/>
    <s v="TAMSULON 04MG CAPSULAS"/>
    <n v="25180975"/>
    <s v="MARTHA CORREA"/>
    <x v="226"/>
    <x v="9"/>
  </r>
  <r>
    <x v="226"/>
    <x v="8"/>
    <n v="2"/>
    <n v="1"/>
    <s v="890.303.208-5"/>
    <s v="CC"/>
    <n v="2546646"/>
    <s v="Contributivo"/>
    <s v="00212444-27"/>
    <n v="944225"/>
    <n v="0"/>
    <n v="1"/>
    <s v="ATORVASTATINA 20 mg"/>
    <s v="TAB"/>
    <s v="20 mg"/>
    <m/>
    <n v="30"/>
    <s v="4668.00"/>
    <n v="140040"/>
    <s v="0.00"/>
    <n v="0"/>
    <n v="0"/>
    <n v="140040"/>
    <d v="2025-11-12T00:00:00"/>
    <s v="A"/>
    <d v="2025-11-12T00:00:00"/>
    <s v="Z719"/>
    <n v="1144075319"/>
    <s v="MARIA CAMILA GONZALIA CAMELO"/>
    <s v="MEDICO GENERAL"/>
    <s v="SENA-EVENTO"/>
    <x v="3"/>
    <n v="11014"/>
    <n v="42133"/>
    <x v="226"/>
    <x v="4"/>
    <s v="LUIS HERNANDO"/>
    <s v="MARTINEZ PEREZ"/>
    <n v="129648"/>
    <s v="LIPITOR 20MG TABLETAS"/>
    <n v="25180975"/>
    <s v="MARTHA CORREA"/>
    <x v="226"/>
    <x v="9"/>
  </r>
  <r>
    <x v="226"/>
    <x v="8"/>
    <n v="2"/>
    <n v="1"/>
    <s v="890.303.208-5"/>
    <s v="CC"/>
    <n v="2546646"/>
    <s v="Contributivo"/>
    <s v="00029374-10"/>
    <n v="944225"/>
    <n v="0"/>
    <n v="1"/>
    <s v="N-BUTIL BROMURO DE HIOSCINA  10 mg"/>
    <s v="TAB"/>
    <s v="10 mg"/>
    <m/>
    <n v="20"/>
    <s v="1961.00"/>
    <n v="39220"/>
    <s v="0.00"/>
    <n v="0"/>
    <n v="0"/>
    <n v="39220"/>
    <d v="2025-11-12T00:00:00"/>
    <s v="A"/>
    <d v="2025-11-12T00:00:00"/>
    <s v="Z719"/>
    <n v="1144075319"/>
    <s v="MARIA CAMILA GONZALIA CAMELO"/>
    <s v="MEDICO GENERAL"/>
    <s v="SENA-EVENTO"/>
    <x v="3"/>
    <n v="11014"/>
    <n v="42133"/>
    <x v="226"/>
    <x v="4"/>
    <s v="LUIS HERNANDO"/>
    <s v="MARTINEZ PEREZ"/>
    <n v="340"/>
    <s v="BUSCAPINA 10MG TABLETAS"/>
    <n v="25180975"/>
    <s v="MARTHA CORREA"/>
    <x v="226"/>
    <x v="9"/>
  </r>
  <r>
    <x v="226"/>
    <x v="8"/>
    <n v="2"/>
    <n v="1"/>
    <s v="890.303.208-5"/>
    <s v="CC"/>
    <n v="2546646"/>
    <s v="Contributivo"/>
    <s v="20104024-01"/>
    <n v="944225"/>
    <n v="2"/>
    <n v="1"/>
    <s v="PROPILENGLICOL 6 mg/mL"/>
    <s v="SOL OFT"/>
    <s v="6 mg/mL"/>
    <m/>
    <n v="1"/>
    <s v="56910.00"/>
    <n v="56910"/>
    <s v="0.00"/>
    <n v="0"/>
    <n v="0"/>
    <n v="56910"/>
    <d v="2025-11-12T00:00:00"/>
    <s v="A"/>
    <d v="2025-11-12T00:00:00"/>
    <s v="Z719"/>
    <n v="1144075319"/>
    <s v="MARIA CAMILA GONZALIA CAMELO"/>
    <s v="MEDICO GENERAL"/>
    <s v="SENA-EVENTO"/>
    <x v="3"/>
    <n v="11014"/>
    <n v="42133"/>
    <x v="226"/>
    <x v="4"/>
    <s v="LUIS HERNANDO"/>
    <s v="MARTINEZ PEREZ"/>
    <n v="283916"/>
    <s v="SYSTANE HA ALCON     GOTAS OFTALM LUBRICAN FCO GOT"/>
    <n v="25180975"/>
    <s v="MARTHA CORREA"/>
    <x v="226"/>
    <x v="9"/>
  </r>
  <r>
    <x v="227"/>
    <x v="8"/>
    <n v="2"/>
    <n v="1"/>
    <s v="890.303.208-5"/>
    <s v="CC"/>
    <n v="38858436"/>
    <s v="Contributivo"/>
    <s v="20015468-01"/>
    <n v="966325"/>
    <n v="2"/>
    <n v="1"/>
    <s v="BETAHISTINA 24 mg"/>
    <s v="TAB"/>
    <s v="24 mg"/>
    <m/>
    <n v="30"/>
    <s v="1015.00"/>
    <n v="30450"/>
    <s v="0.00"/>
    <n v="0"/>
    <n v="0"/>
    <n v="30450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68566"/>
    <s v="VERUM 24MG TABLETAS CADA UNO"/>
    <n v="25180975"/>
    <s v="MARTHA CORREA"/>
    <x v="227"/>
    <x v="9"/>
  </r>
  <r>
    <x v="227"/>
    <x v="8"/>
    <n v="2"/>
    <n v="1"/>
    <s v="890.303.208-5"/>
    <s v="CC"/>
    <n v="38858436"/>
    <s v="Contributivo"/>
    <s v="19989858-01"/>
    <n v="966325"/>
    <n v="1"/>
    <n v="1"/>
    <s v="HIDROXICLOROQUINA SULFATO 200 mg"/>
    <s v="TAB"/>
    <s v="200 mg"/>
    <m/>
    <n v="30"/>
    <s v="5335.00"/>
    <n v="160050"/>
    <s v="0.00"/>
    <n v="0"/>
    <n v="0"/>
    <n v="160050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84411"/>
    <s v="HCQS 200MG IPCA LABORATORI TABLETAS CAJA"/>
    <n v="25180975"/>
    <s v="MARTHA CORREA"/>
    <x v="227"/>
    <x v="9"/>
  </r>
  <r>
    <x v="227"/>
    <x v="8"/>
    <n v="2"/>
    <n v="1"/>
    <s v="890.303.208-5"/>
    <s v="CC"/>
    <n v="38858436"/>
    <s v="Contributivo"/>
    <s v="00053560-05"/>
    <n v="966325"/>
    <n v="0"/>
    <n v="1"/>
    <s v="ACETAMINOFEN 500 mg"/>
    <s v="TAB"/>
    <s v="500 mg"/>
    <m/>
    <n v="60"/>
    <s v="60.00"/>
    <n v="3600"/>
    <s v="0.00"/>
    <n v="0"/>
    <n v="0"/>
    <n v="3600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196511"/>
    <s v="ACETAMINOFEN 500MG TABLETA"/>
    <n v="25180975"/>
    <s v="MARTHA CORREA"/>
    <x v="227"/>
    <x v="9"/>
  </r>
  <r>
    <x v="227"/>
    <x v="8"/>
    <n v="2"/>
    <n v="1"/>
    <s v="890.303.208-5"/>
    <s v="CC"/>
    <n v="38858436"/>
    <s v="Contributivo"/>
    <s v="20168919-02"/>
    <n v="966325"/>
    <n v="2"/>
    <n v="1"/>
    <s v="ALGINATO DE SODIO-MAGALDRA-SIMETICONA-BICARBONTO DE SODIO 5-8-1.2-2.6 g/ml"/>
    <s v="SUSP OR"/>
    <s v="5-8-1.2-2.6 g/ml"/>
    <m/>
    <n v="2"/>
    <s v="59337.00"/>
    <n v="118674"/>
    <s v="0.00"/>
    <n v="0"/>
    <n v="0"/>
    <n v="118674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311021"/>
    <s v="GASTROFAST ADVA TECNOQUIMIC INT SUSPENSION ORAL FR"/>
    <n v="25180975"/>
    <s v="MARTHA CORREA"/>
    <x v="227"/>
    <x v="9"/>
  </r>
  <r>
    <x v="227"/>
    <x v="8"/>
    <n v="2"/>
    <n v="1"/>
    <s v="890.303.208-5"/>
    <s v="CC"/>
    <n v="38858436"/>
    <s v="Contributivo"/>
    <s v="00025941-06"/>
    <n v="966325"/>
    <n v="0"/>
    <n v="1"/>
    <s v="CLOTRIMAZOL - DEXAMETASONA - NEOMICINA 1 % - 0.04 % - 0.5 %"/>
    <s v="CRE TOP"/>
    <s v="1 % - 0.04 % - 0.5 %"/>
    <m/>
    <n v="1"/>
    <s v="48231.00"/>
    <n v="48231"/>
    <s v="0.00"/>
    <n v="0"/>
    <n v="0"/>
    <n v="48231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43"/>
    <s v="BAYCUTENN 35GR CREMA TOPICA"/>
    <n v="25180975"/>
    <s v="MARTHA CORREA"/>
    <x v="227"/>
    <x v="9"/>
  </r>
  <r>
    <x v="227"/>
    <x v="8"/>
    <n v="2"/>
    <n v="1"/>
    <s v="890.303.208-5"/>
    <s v="CC"/>
    <n v="38858436"/>
    <s v="Contributivo"/>
    <s v="20050924-10"/>
    <n v="966325"/>
    <n v="2"/>
    <n v="1"/>
    <s v="DEXLANSOPRAZOL 30 mg"/>
    <s v="TAB"/>
    <s v="30 mg"/>
    <m/>
    <n v="28"/>
    <s v="8249.00"/>
    <n v="230972"/>
    <s v="0.00"/>
    <n v="0"/>
    <n v="0"/>
    <n v="230972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43422"/>
    <s v="DEXILANT 30MG CAPSULAS"/>
    <n v="25180975"/>
    <s v="MARTHA CORREA"/>
    <x v="227"/>
    <x v="9"/>
  </r>
  <r>
    <x v="227"/>
    <x v="8"/>
    <n v="2"/>
    <n v="1"/>
    <s v="890.303.208-5"/>
    <s v="CC"/>
    <n v="38858436"/>
    <s v="Contributivo"/>
    <s v="00020600-06"/>
    <n v="966325"/>
    <n v="0"/>
    <n v="1"/>
    <s v="PREDNISOLONA 5 mg"/>
    <s v="TAB"/>
    <s v="5 mg"/>
    <m/>
    <n v="30"/>
    <s v="116.00"/>
    <n v="3480"/>
    <s v="0.00"/>
    <n v="0"/>
    <n v="0"/>
    <n v="3480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96875"/>
    <s v="PREDNISOLONA TECNOQUIMIC INT TABLETA 5MG CADA UNO"/>
    <n v="25180975"/>
    <s v="MARTHA CORREA"/>
    <x v="227"/>
    <x v="9"/>
  </r>
  <r>
    <x v="227"/>
    <x v="8"/>
    <n v="2"/>
    <n v="1"/>
    <s v="890.303.208-5"/>
    <s v="CC"/>
    <n v="38858436"/>
    <s v="Contributivo"/>
    <s v="00212444-27"/>
    <n v="966325"/>
    <n v="0"/>
    <n v="1"/>
    <s v="ATORVASTATINA 20 mg"/>
    <s v="TAB"/>
    <s v="20 mg"/>
    <m/>
    <n v="30"/>
    <s v="4668.00"/>
    <n v="140040"/>
    <s v="0.00"/>
    <n v="0"/>
    <n v="0"/>
    <n v="140040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129648"/>
    <s v="LIPITOR 20MG TABLETAS"/>
    <n v="25180975"/>
    <s v="MARTHA CORREA"/>
    <x v="227"/>
    <x v="9"/>
  </r>
  <r>
    <x v="227"/>
    <x v="8"/>
    <n v="2"/>
    <n v="1"/>
    <s v="890.303.208-5"/>
    <s v="CC"/>
    <n v="38858436"/>
    <s v="Contributivo"/>
    <s v="20007664-02"/>
    <n v="9663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10634"/>
    <s v="SYSTANE ULTRA SOLUCION OFTALMICA"/>
    <n v="25180975"/>
    <s v="MARTHA CORREA"/>
    <x v="227"/>
    <x v="9"/>
  </r>
  <r>
    <x v="227"/>
    <x v="8"/>
    <n v="2"/>
    <n v="1"/>
    <s v="890.303.208-5"/>
    <s v="CC"/>
    <n v="38858436"/>
    <s v="Contributivo"/>
    <s v="20029760-01"/>
    <n v="966325"/>
    <n v="2"/>
    <n v="1"/>
    <s v="METOTREXATO 25 mg/2 mL"/>
    <s v="SOL INY"/>
    <s v="25 mg/2 mL"/>
    <m/>
    <n v="4"/>
    <s v="109099.00"/>
    <n v="436396"/>
    <s v="0.00"/>
    <n v="0"/>
    <n v="0"/>
    <n v="436396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97769"/>
    <s v="METOJECT 25 MG COLSUBSIDIO INT SOLUCION 25MG JERIN"/>
    <n v="25180975"/>
    <s v="MARTHA CORREA"/>
    <x v="227"/>
    <x v="9"/>
  </r>
  <r>
    <x v="227"/>
    <x v="8"/>
    <n v="2"/>
    <n v="1"/>
    <s v="890.303.208-5"/>
    <s v="CC"/>
    <n v="38858436"/>
    <s v="Contributivo"/>
    <s v="20052046-03"/>
    <n v="9663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12T00:00:00"/>
    <s v="A"/>
    <d v="2025-11-12T00:00:00"/>
    <s v="Z719"/>
    <n v="1144075319"/>
    <s v="MARIA CAMILA GONZALIA CAMELO"/>
    <s v="MEDICO GENERAL"/>
    <s v="SENA-EVENTO"/>
    <x v="3"/>
    <n v="11014"/>
    <n v="42134"/>
    <x v="227"/>
    <x v="4"/>
    <s v="GLORIA AMPARO"/>
    <s v="MARMOLEJO RIVER"/>
    <n v="237153"/>
    <s v="ILTUXAM 205MG TABLETAS"/>
    <n v="25180975"/>
    <s v="MARTHA CORREA"/>
    <x v="227"/>
    <x v="9"/>
  </r>
  <r>
    <x v="228"/>
    <x v="8"/>
    <n v="2"/>
    <n v="1"/>
    <s v="890.303.208-5"/>
    <s v="CC"/>
    <n v="38851977"/>
    <s v="Contributivo"/>
    <s v="20047756-03"/>
    <n v="1016225"/>
    <n v="2"/>
    <n v="1"/>
    <s v="HIALURONATO DE SODIO 4 mg/mL"/>
    <s v="SOL OFT"/>
    <s v="4 mg/mL"/>
    <m/>
    <n v="1"/>
    <s v="69605.00"/>
    <n v="69605"/>
    <s v="0.00"/>
    <n v="0"/>
    <n v="0"/>
    <n v="69605"/>
    <d v="2025-11-12T00:00:00"/>
    <s v="A"/>
    <d v="2025-11-12T00:00:00"/>
    <s v="Z719"/>
    <n v="1144075319"/>
    <s v="MARIA CAMILA GONZALIA CAMELO"/>
    <s v="MEDICO GENERAL"/>
    <s v="SENA-EVENTO"/>
    <x v="3"/>
    <n v="11014"/>
    <n v="42135"/>
    <x v="228"/>
    <x v="4"/>
    <s v="ESPERANZA"/>
    <s v="PEREA DE CAICED"/>
    <n v="288996"/>
    <s v="HIALTEARS 41 ESPEC OFT  INT SOLU 4MG1ML FRASCO"/>
    <n v="25180975"/>
    <s v="MARTHA CORREA"/>
    <x v="228"/>
    <x v="9"/>
  </r>
  <r>
    <x v="228"/>
    <x v="8"/>
    <n v="2"/>
    <n v="1"/>
    <s v="890.303.208-5"/>
    <s v="CC"/>
    <n v="38851977"/>
    <s v="Contributivo"/>
    <s v="19933626-02"/>
    <n v="1016225"/>
    <n v="1"/>
    <n v="1"/>
    <s v="ACIDO POLIACRILICO (CARBOMERO) 2 mg/10 g"/>
    <s v="GELOFT"/>
    <s v="2 mg/10 g"/>
    <m/>
    <n v="1"/>
    <s v="23850.00"/>
    <n v="23850"/>
    <s v="0.00"/>
    <n v="0"/>
    <n v="0"/>
    <n v="23850"/>
    <d v="2025-11-12T00:00:00"/>
    <s v="A"/>
    <d v="2025-11-12T00:00:00"/>
    <s v="Z719"/>
    <n v="1144075319"/>
    <s v="MARIA CAMILA GONZALIA CAMELO"/>
    <s v="MEDICO GENERAL"/>
    <s v="SENA-EVENTO"/>
    <x v="3"/>
    <n v="11014"/>
    <n v="42135"/>
    <x v="228"/>
    <x v="4"/>
    <s v="ESPERANZA"/>
    <s v="PEREA DE CAICED"/>
    <n v="210769"/>
    <s v="ACRYLARM 2MG GEL OFTALMICO"/>
    <n v="25180975"/>
    <s v="MARTHA CORREA"/>
    <x v="228"/>
    <x v="9"/>
  </r>
  <r>
    <x v="228"/>
    <x v="8"/>
    <n v="2"/>
    <n v="1"/>
    <s v="890.303.208-5"/>
    <s v="CC"/>
    <n v="38851977"/>
    <s v="Contributivo"/>
    <n v="888079"/>
    <n v="10162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Z719"/>
    <n v="1144075319"/>
    <s v="MARIA CAMILA GONZALIA CAMELO"/>
    <s v="MEDICO GENERAL"/>
    <s v="SENA-EVENTO"/>
    <x v="3"/>
    <n v="11014"/>
    <n v="42135"/>
    <x v="228"/>
    <x v="4"/>
    <s v="ESPERANZA"/>
    <s v="PEREA DE CAICED"/>
    <n v="888079"/>
    <s v="SERVICIO D0MICILIO"/>
    <n v="25180975"/>
    <s v="MARTHA CORREA"/>
    <x v="228"/>
    <x v="9"/>
  </r>
  <r>
    <x v="229"/>
    <x v="15"/>
    <n v="2"/>
    <n v="1"/>
    <s v="890.303.208-5"/>
    <s v="CC"/>
    <n v="31579957"/>
    <s v="Contributivo"/>
    <n v="275088"/>
    <n v="955225"/>
    <n v="2"/>
    <n v="1"/>
    <s v="AGUJA LAPICERO INSULINA NO APLICA"/>
    <s v="NA"/>
    <s v="NO APLICA"/>
    <m/>
    <n v="120"/>
    <s v="250.00"/>
    <n v="25210"/>
    <s v="19.00"/>
    <n v="4790"/>
    <n v="0"/>
    <n v="30000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275088"/>
    <s v="AGUJA LAPICER 5MM X 31G X 5MM"/>
    <n v="66784100"/>
    <s v="DARLING ANDREA CHAVEZ"/>
    <x v="229"/>
    <x v="15"/>
  </r>
  <r>
    <x v="229"/>
    <x v="15"/>
    <n v="2"/>
    <n v="1"/>
    <s v="890.303.208-5"/>
    <s v="CC"/>
    <n v="31579957"/>
    <s v="Contributivo"/>
    <s v="19956673-06"/>
    <n v="955225"/>
    <n v="1"/>
    <n v="1"/>
    <s v="CARBOXIMETILCELULOSA SODICA 10 mg/mL"/>
    <s v="SOL OFT"/>
    <s v="10 mg/mL"/>
    <m/>
    <n v="1"/>
    <s v="13888.00"/>
    <n v="13888"/>
    <s v="0.00"/>
    <n v="0"/>
    <n v="0"/>
    <n v="13888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247628"/>
    <s v="FREEGEN 1 SOL OFTALMICA"/>
    <n v="66784100"/>
    <s v="DARLING ANDREA CHAVEZ"/>
    <x v="229"/>
    <x v="15"/>
  </r>
  <r>
    <x v="229"/>
    <x v="15"/>
    <n v="2"/>
    <n v="1"/>
    <s v="890.303.208-5"/>
    <s v="CC"/>
    <n v="31579957"/>
    <s v="Contributivo"/>
    <s v="19994556-03"/>
    <n v="955225"/>
    <n v="1"/>
    <n v="1"/>
    <s v="ROSUVASTATINA 40 mg"/>
    <s v="TAB"/>
    <s v="40 mg"/>
    <m/>
    <n v="30"/>
    <s v="30829.00"/>
    <n v="924870"/>
    <s v="0.00"/>
    <n v="0"/>
    <n v="0"/>
    <n v="924870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267405"/>
    <s v="CARDIOMAX 40MG TABLETA RECUBIERTA"/>
    <n v="66784100"/>
    <s v="DARLING ANDREA CHAVEZ"/>
    <x v="229"/>
    <x v="15"/>
  </r>
  <r>
    <x v="229"/>
    <x v="15"/>
    <n v="2"/>
    <n v="1"/>
    <s v="890.303.208-5"/>
    <s v="CC"/>
    <n v="31579957"/>
    <s v="Contributivo"/>
    <s v="19914312-21"/>
    <n v="955225"/>
    <n v="1"/>
    <n v="1"/>
    <s v="INSULINA GLARGINA (JERINGA PRELLENADA) 100 U.I./mL (300 U.I./3 mL)"/>
    <s v="SOL INY"/>
    <s v="100 U.I./mL (300 U.I./3 mL)"/>
    <m/>
    <n v="3"/>
    <s v="38340.00"/>
    <n v="115020"/>
    <s v="0.00"/>
    <n v="0"/>
    <n v="0"/>
    <n v="115020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312862"/>
    <s v="LANTUS SOLO STR SANOFI INT SOL INYEC 300UI CADA UN"/>
    <n v="66784100"/>
    <s v="DARLING ANDREA CHAVEZ"/>
    <x v="229"/>
    <x v="15"/>
  </r>
  <r>
    <x v="229"/>
    <x v="15"/>
    <n v="2"/>
    <n v="1"/>
    <s v="890.303.208-5"/>
    <s v="CC"/>
    <n v="31579957"/>
    <s v="Contributivo"/>
    <n v="316534"/>
    <n v="955225"/>
    <n v="3"/>
    <n v="1"/>
    <s v="SENSOR PARA MONITOREO DE GLUCOSA (GLUCOMETRO PARA MEDIR GLUC NO APLICA"/>
    <s v="NA"/>
    <s v="NO APLICA"/>
    <m/>
    <n v="2"/>
    <s v="278438.00"/>
    <n v="556876"/>
    <s v="0.00"/>
    <n v="0"/>
    <n v="0"/>
    <n v="556876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316534"/>
    <s v="FREESTYLE LIBRE ABBOTT INT 2 MONITORGLUCOS CAJA"/>
    <n v="66784100"/>
    <s v="DARLING ANDREA CHAVEZ"/>
    <x v="229"/>
    <x v="15"/>
  </r>
  <r>
    <x v="229"/>
    <x v="15"/>
    <n v="2"/>
    <n v="1"/>
    <s v="890.303.208-5"/>
    <s v="CC"/>
    <n v="31579957"/>
    <s v="Contributivo"/>
    <s v="19950479-19"/>
    <n v="955225"/>
    <n v="1"/>
    <n v="1"/>
    <s v="INSULINA GLULISINA (CARTUCHO) 100 U.I./mL (300 U.I./3 mL)"/>
    <s v="SOL INY"/>
    <s v="100 U.I./mL (300 U.I./3 mL)"/>
    <m/>
    <n v="1"/>
    <s v="24072.00"/>
    <n v="24072"/>
    <s v="0.00"/>
    <n v="0"/>
    <n v="0"/>
    <n v="24072"/>
    <d v="2025-11-15T00:00:00"/>
    <s v="A"/>
    <d v="2025-11-15T00:00:00"/>
    <s v="M350"/>
    <n v="16482214"/>
    <s v="LUIS ANIBAL MURILLO MOSQUERA"/>
    <s v="MEDICINA GENERAL"/>
    <s v="SENA-EVENTO"/>
    <x v="3"/>
    <n v="11014"/>
    <n v="42197"/>
    <x v="229"/>
    <x v="5"/>
    <s v="RUBIELA"/>
    <s v="SANABRIA GOMEZ"/>
    <n v="236958"/>
    <s v="APIDRA SOLO STR SOLUCION INYECTABLE"/>
    <n v="66784100"/>
    <s v="DARLING ANDREA CHAVEZ"/>
    <x v="229"/>
    <x v="15"/>
  </r>
  <r>
    <x v="230"/>
    <x v="15"/>
    <n v="2"/>
    <n v="1"/>
    <s v="890.303.208-5"/>
    <s v="CC"/>
    <n v="6194687"/>
    <s v="Contributivo"/>
    <s v="19919867-23"/>
    <n v="970325"/>
    <n v="1"/>
    <n v="1"/>
    <s v="ATORVASTATINA 40 mg"/>
    <s v="TAB"/>
    <s v="40 mg"/>
    <m/>
    <n v="30"/>
    <s v="9810.00"/>
    <n v="294300"/>
    <s v="0.00"/>
    <n v="0"/>
    <n v="0"/>
    <n v="294300"/>
    <d v="2025-11-15T00:00:00"/>
    <s v="A"/>
    <d v="2025-11-15T00:00:00"/>
    <s v="E149"/>
    <n v="1144075319"/>
    <s v="MARIA CAMILA GONZALIA CAMELO"/>
    <s v="MEDICO GENERAL"/>
    <s v="SENA-EVENTO"/>
    <x v="3"/>
    <n v="11014"/>
    <n v="42199"/>
    <x v="230"/>
    <x v="5"/>
    <s v="ADOLFO"/>
    <s v="ORTIZ PIEDRAHIT"/>
    <n v="129642"/>
    <s v="LIPITOR 40MG TABLETAS"/>
    <n v="66784100"/>
    <s v="DARLING ANDREA CHAVEZ"/>
    <x v="230"/>
    <x v="15"/>
  </r>
  <r>
    <x v="230"/>
    <x v="15"/>
    <n v="2"/>
    <n v="1"/>
    <s v="890.303.208-5"/>
    <s v="CC"/>
    <n v="6194687"/>
    <s v="Contributivo"/>
    <s v="19930412-08"/>
    <n v="970325"/>
    <n v="1"/>
    <n v="1"/>
    <s v="VALSARTAN 160 mg"/>
    <s v="CAP"/>
    <s v="160 mg"/>
    <m/>
    <n v="30"/>
    <s v="974.00"/>
    <n v="29220"/>
    <s v="0.00"/>
    <n v="0"/>
    <n v="0"/>
    <n v="29220"/>
    <d v="2025-11-15T00:00:00"/>
    <s v="A"/>
    <d v="2025-11-15T00:00:00"/>
    <s v="E149"/>
    <n v="1144075319"/>
    <s v="MARIA CAMILA GONZALIA CAMELO"/>
    <s v="MEDICO GENERAL"/>
    <s v="SENA-EVENTO"/>
    <x v="3"/>
    <n v="11014"/>
    <n v="42199"/>
    <x v="230"/>
    <x v="5"/>
    <s v="ADOLFO"/>
    <s v="ORTIZ PIEDRAHIT"/>
    <n v="302453"/>
    <s v="VALSARTAN 160MG TECNOQUIMIINT CAPSULA CADA UNO"/>
    <n v="66784100"/>
    <s v="DARLING ANDREA CHAVEZ"/>
    <x v="230"/>
    <x v="15"/>
  </r>
  <r>
    <x v="230"/>
    <x v="15"/>
    <n v="2"/>
    <n v="1"/>
    <s v="890.303.208-5"/>
    <s v="CC"/>
    <n v="6194687"/>
    <s v="Contributivo"/>
    <s v="00023947-08"/>
    <n v="970325"/>
    <n v="0"/>
    <n v="1"/>
    <s v="FUROSEMIDA 40 mg"/>
    <s v="TAB"/>
    <s v="40 mg"/>
    <m/>
    <n v="30"/>
    <s v="57.00"/>
    <n v="1710"/>
    <s v="0.00"/>
    <n v="0"/>
    <n v="0"/>
    <n v="1710"/>
    <d v="2025-11-15T00:00:00"/>
    <s v="A"/>
    <d v="2025-11-15T00:00:00"/>
    <s v="E149"/>
    <n v="1144075319"/>
    <s v="MARIA CAMILA GONZALIA CAMELO"/>
    <s v="MEDICO GENERAL"/>
    <s v="SENA-EVENTO"/>
    <x v="3"/>
    <n v="11014"/>
    <n v="42199"/>
    <x v="230"/>
    <x v="5"/>
    <s v="ADOLFO"/>
    <s v="ORTIZ PIEDRAHIT"/>
    <n v="268390"/>
    <s v="FUROSEMIDA 40MG TABLETAS CADA UNO"/>
    <n v="66784100"/>
    <s v="DARLING ANDREA CHAVEZ"/>
    <x v="230"/>
    <x v="15"/>
  </r>
  <r>
    <x v="230"/>
    <x v="15"/>
    <n v="2"/>
    <n v="1"/>
    <s v="890.303.208-5"/>
    <s v="CC"/>
    <n v="6194687"/>
    <s v="Contributivo"/>
    <s v="20067183-02"/>
    <n v="970325"/>
    <n v="2"/>
    <n v="1"/>
    <s v="DAPAGLIFLOZINA 10 mg"/>
    <s v="TAB"/>
    <s v="10 mg"/>
    <m/>
    <n v="28"/>
    <s v="5040.00"/>
    <n v="141120"/>
    <s v="0.00"/>
    <n v="0"/>
    <n v="0"/>
    <n v="141120"/>
    <d v="2025-11-15T00:00:00"/>
    <s v="A"/>
    <d v="2025-11-15T00:00:00"/>
    <s v="E149"/>
    <n v="1144075319"/>
    <s v="MARIA CAMILA GONZALIA CAMELO"/>
    <s v="MEDICO GENERAL"/>
    <s v="SENA-EVENTO"/>
    <x v="3"/>
    <n v="11014"/>
    <n v="42199"/>
    <x v="230"/>
    <x v="5"/>
    <s v="ADOLFO"/>
    <s v="ORTIZ PIEDRAHIT"/>
    <n v="266816"/>
    <s v="FORXIGA 10MG TAB RECUBIERTA"/>
    <n v="66784100"/>
    <s v="DARLING ANDREA CHAVEZ"/>
    <x v="230"/>
    <x v="15"/>
  </r>
  <r>
    <x v="230"/>
    <x v="15"/>
    <n v="2"/>
    <n v="1"/>
    <s v="890.303.208-5"/>
    <s v="CC"/>
    <n v="6194687"/>
    <s v="Contributivo"/>
    <s v="20023511-03"/>
    <n v="970325"/>
    <n v="2"/>
    <n v="1"/>
    <s v="LINAGLIPTINA 5 mg"/>
    <s v="TAB"/>
    <s v="5 mg"/>
    <m/>
    <n v="30"/>
    <s v="4430.00"/>
    <n v="132900"/>
    <s v="0.00"/>
    <n v="0"/>
    <n v="0"/>
    <n v="132900"/>
    <d v="2025-11-15T00:00:00"/>
    <s v="A"/>
    <d v="2025-11-15T00:00:00"/>
    <s v="E149"/>
    <n v="1144075319"/>
    <s v="MARIA CAMILA GONZALIA CAMELO"/>
    <s v="MEDICO GENERAL"/>
    <s v="SENA-EVENTO"/>
    <x v="3"/>
    <n v="11014"/>
    <n v="42199"/>
    <x v="230"/>
    <x v="5"/>
    <s v="ADOLFO"/>
    <s v="ORTIZ PIEDRAHIT"/>
    <n v="222437"/>
    <s v="TRAYENTA 5MG TABLETAS"/>
    <n v="66784100"/>
    <s v="DARLING ANDREA CHAVEZ"/>
    <x v="230"/>
    <x v="15"/>
  </r>
  <r>
    <x v="231"/>
    <x v="15"/>
    <n v="2"/>
    <n v="1"/>
    <s v="890.303.208-5"/>
    <s v="CC"/>
    <n v="29298434"/>
    <s v="Contributivo"/>
    <s v="19993410-09"/>
    <n v="9704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5T00:00:00"/>
    <s v="A"/>
    <d v="2025-11-15T00:00:00"/>
    <s v="I10X"/>
    <n v="1144075319"/>
    <s v="MARIA CAMILA GONZALIA CAMELO"/>
    <s v="MEDICO GENERAL"/>
    <s v="SENA-EVENTO"/>
    <x v="3"/>
    <n v="11014"/>
    <n v="42200"/>
    <x v="231"/>
    <x v="5"/>
    <s v="DORALBA"/>
    <s v="LASSO DE ORTIZ"/>
    <n v="236962"/>
    <s v="COLMIBE 2010MG TABLETAS"/>
    <n v="66784100"/>
    <s v="DARLING ANDREA CHAVEZ"/>
    <x v="231"/>
    <x v="15"/>
  </r>
  <r>
    <x v="231"/>
    <x v="15"/>
    <n v="2"/>
    <n v="1"/>
    <s v="890.303.208-5"/>
    <s v="CC"/>
    <n v="29298434"/>
    <s v="Contributivo"/>
    <s v="20101174-03"/>
    <n v="970425"/>
    <n v="2"/>
    <n v="1"/>
    <s v="CLORTALIDONA 25 mg"/>
    <s v="TAB"/>
    <s v="25 mg"/>
    <m/>
    <n v="30"/>
    <s v="2857.00"/>
    <n v="85710"/>
    <s v="0.00"/>
    <n v="0"/>
    <n v="0"/>
    <n v="85710"/>
    <d v="2025-11-15T00:00:00"/>
    <s v="A"/>
    <d v="2025-11-15T00:00:00"/>
    <s v="I10X"/>
    <n v="1144075319"/>
    <s v="MARIA CAMILA GONZALIA CAMELO"/>
    <s v="MEDICO GENERAL"/>
    <s v="SENA-EVENTO"/>
    <x v="3"/>
    <n v="11014"/>
    <n v="42200"/>
    <x v="231"/>
    <x v="5"/>
    <s v="DORALBA"/>
    <s v="LASSO DE ORTIZ"/>
    <n v="266946"/>
    <s v="CARDIOL 25MG LAFRANCOL TABLETA REC CAJA"/>
    <n v="66784100"/>
    <s v="DARLING ANDREA CHAVEZ"/>
    <x v="231"/>
    <x v="15"/>
  </r>
  <r>
    <x v="231"/>
    <x v="15"/>
    <n v="2"/>
    <n v="1"/>
    <s v="890.303.208-5"/>
    <s v="CC"/>
    <n v="29298434"/>
    <s v="Contributivo"/>
    <s v="20043390-02"/>
    <n v="970425"/>
    <n v="2"/>
    <n v="1"/>
    <s v="IRBESARTAN - AMLODIPINO 150 mg - 5 mg"/>
    <s v="TAB"/>
    <s v="150 mg - 5 mg"/>
    <m/>
    <n v="28"/>
    <s v="1565.00"/>
    <n v="43820"/>
    <s v="0.00"/>
    <n v="0"/>
    <n v="0"/>
    <n v="43820"/>
    <d v="2025-11-15T00:00:00"/>
    <s v="A"/>
    <d v="2025-11-15T00:00:00"/>
    <s v="I10X"/>
    <n v="1144075319"/>
    <s v="MARIA CAMILA GONZALIA CAMELO"/>
    <s v="MEDICO GENERAL"/>
    <s v="SENA-EVENTO"/>
    <x v="3"/>
    <n v="11014"/>
    <n v="42200"/>
    <x v="231"/>
    <x v="5"/>
    <s v="DORALBA"/>
    <s v="LASSO DE ORTIZ"/>
    <n v="250799"/>
    <s v="APROVASC 1505MG COMPRIMIDOS"/>
    <n v="66784100"/>
    <s v="DARLING ANDREA CHAVEZ"/>
    <x v="231"/>
    <x v="15"/>
  </r>
  <r>
    <x v="231"/>
    <x v="15"/>
    <n v="2"/>
    <n v="1"/>
    <s v="890.303.208-5"/>
    <s v="CC"/>
    <n v="29298434"/>
    <s v="Contributivo"/>
    <s v="19973061-04"/>
    <n v="970425"/>
    <n v="1"/>
    <n v="1"/>
    <s v="ESPIRONOLACTONA 25 mg"/>
    <s v="TAB"/>
    <s v="25 mg"/>
    <m/>
    <n v="30"/>
    <s v="138.00"/>
    <n v="4140"/>
    <s v="0.00"/>
    <n v="0"/>
    <n v="0"/>
    <n v="4140"/>
    <d v="2025-11-15T00:00:00"/>
    <s v="A"/>
    <d v="2025-11-15T00:00:00"/>
    <s v="I10X"/>
    <n v="1144075319"/>
    <s v="MARIA CAMILA GONZALIA CAMELO"/>
    <s v="MEDICO GENERAL"/>
    <s v="SENA-EVENTO"/>
    <x v="3"/>
    <n v="11014"/>
    <n v="42200"/>
    <x v="231"/>
    <x v="5"/>
    <s v="DORALBA"/>
    <s v="LASSO DE ORTIZ"/>
    <n v="196428"/>
    <s v="ESPIRONOLACTONA 25MG TABLETAS"/>
    <n v="66784100"/>
    <s v="DARLING ANDREA CHAVEZ"/>
    <x v="231"/>
    <x v="15"/>
  </r>
  <r>
    <x v="232"/>
    <x v="15"/>
    <n v="2"/>
    <n v="1"/>
    <s v="890.303.208-5"/>
    <s v="TI"/>
    <n v="1190963625"/>
    <s v="Contributivo"/>
    <s v="20122250-02"/>
    <n v="9177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15T00:00:00"/>
    <s v="A"/>
    <d v="2025-11-15T00:00:00"/>
    <s v="T784"/>
    <n v="1144075319"/>
    <s v="MARIA CAMILA GONZALIA CAMELO"/>
    <s v="MEDICO GENERAL"/>
    <s v="SENA-EVENTO"/>
    <x v="3"/>
    <n v="11014"/>
    <n v="42201"/>
    <x v="232"/>
    <x v="5"/>
    <s v="SANTIAGO"/>
    <s v="BOLANOS PALACIO"/>
    <n v="294793"/>
    <s v="AZEFLU SPRAY N NOVAMED SUSP13750MCG FRASCO"/>
    <n v="66784100"/>
    <s v="DARLING ANDREA CHAVEZ"/>
    <x v="232"/>
    <x v="15"/>
  </r>
  <r>
    <x v="232"/>
    <x v="15"/>
    <n v="2"/>
    <n v="1"/>
    <s v="890.303.208-5"/>
    <s v="TI"/>
    <n v="1190963625"/>
    <s v="Contributivo"/>
    <s v="19985993-26"/>
    <n v="917725"/>
    <n v="1"/>
    <n v="1"/>
    <s v="LEVOTIROXINA 50 mcg"/>
    <s v="TAB"/>
    <s v="50 mcg"/>
    <m/>
    <n v="30"/>
    <s v="469.00"/>
    <n v="14070"/>
    <s v="0.00"/>
    <n v="0"/>
    <n v="0"/>
    <n v="14070"/>
    <d v="2025-11-15T00:00:00"/>
    <s v="A"/>
    <d v="2025-11-15T00:00:00"/>
    <s v="T784"/>
    <n v="1144075319"/>
    <s v="MARIA CAMILA GONZALIA CAMELO"/>
    <s v="MEDICO GENERAL"/>
    <s v="SENA-EVENTO"/>
    <x v="3"/>
    <n v="11014"/>
    <n v="42201"/>
    <x v="232"/>
    <x v="5"/>
    <s v="SANTIAGO"/>
    <s v="BOLANOS PALACIO"/>
    <n v="313270"/>
    <s v="LEVOTIROXINA TECNOQUIMICAS 50MCG TABLETA CAJA"/>
    <n v="66784100"/>
    <s v="DARLING ANDREA CHAVEZ"/>
    <x v="232"/>
    <x v="15"/>
  </r>
  <r>
    <x v="233"/>
    <x v="15"/>
    <n v="2"/>
    <n v="1"/>
    <s v="890.303.208-5"/>
    <s v="CC"/>
    <n v="38871638"/>
    <s v="Contributivo"/>
    <s v="20067416-10"/>
    <n v="963725"/>
    <n v="2"/>
    <n v="1"/>
    <s v="ETORICOXIB 120 mg"/>
    <s v="TAB"/>
    <s v="120 mg"/>
    <m/>
    <n v="7"/>
    <s v="1945.00"/>
    <n v="13615"/>
    <s v="0.00"/>
    <n v="0"/>
    <n v="0"/>
    <n v="13615"/>
    <d v="2025-11-15T00:00:00"/>
    <s v="A"/>
    <d v="2025-11-15T00:00:00"/>
    <s v="M255"/>
    <n v="1144075319"/>
    <s v="MARIA CAMILA GONZALIA CAMELO"/>
    <s v="MEDICO GENERAL"/>
    <s v="SENA-EVENTO"/>
    <x v="3"/>
    <n v="11014"/>
    <n v="42202"/>
    <x v="233"/>
    <x v="5"/>
    <s v="MYRIAM"/>
    <s v="SANCHEZ GALLEGO"/>
    <n v="276054"/>
    <s v="ETORICOXIB TECNOQ INT TAB 120MG CADA UNO"/>
    <n v="66784100"/>
    <s v="DARLING ANDREA CHAVEZ"/>
    <x v="233"/>
    <x v="15"/>
  </r>
  <r>
    <x v="233"/>
    <x v="15"/>
    <n v="2"/>
    <n v="1"/>
    <s v="890.303.208-5"/>
    <s v="CC"/>
    <n v="38871638"/>
    <s v="Contributivo"/>
    <s v="00043365-02"/>
    <n v="963725"/>
    <n v="0"/>
    <n v="1"/>
    <s v="FLUCONAZOL 150 mg"/>
    <s v="CAP"/>
    <s v="150 mg"/>
    <m/>
    <n v="1"/>
    <s v="2914.00"/>
    <n v="2914"/>
    <s v="0.00"/>
    <n v="0"/>
    <n v="0"/>
    <n v="2914"/>
    <d v="2025-11-15T00:00:00"/>
    <s v="A"/>
    <d v="2025-11-15T00:00:00"/>
    <s v="M255"/>
    <n v="1144075319"/>
    <s v="MARIA CAMILA GONZALIA CAMELO"/>
    <s v="MEDICO GENERAL"/>
    <s v="SENA-EVENTO"/>
    <x v="3"/>
    <n v="11014"/>
    <n v="42202"/>
    <x v="233"/>
    <x v="5"/>
    <s v="MYRIAM"/>
    <s v="SANCHEZ GALLEGO"/>
    <n v="35631"/>
    <s v="FLUCONAZOL 150MG CAPSULAS"/>
    <n v="66784100"/>
    <s v="DARLING ANDREA CHAVEZ"/>
    <x v="233"/>
    <x v="15"/>
  </r>
  <r>
    <x v="233"/>
    <x v="15"/>
    <n v="2"/>
    <n v="1"/>
    <s v="890.303.208-5"/>
    <s v="CC"/>
    <n v="38871638"/>
    <s v="Contributivo"/>
    <s v="19908154-02"/>
    <n v="963725"/>
    <n v="1"/>
    <n v="1"/>
    <s v="METRONIDAZOL - CLOTRIMAZOL 10 % - 2 %"/>
    <s v="CRE VAG"/>
    <s v="10 % - 2 %"/>
    <m/>
    <n v="1"/>
    <s v="46658.00"/>
    <n v="46658"/>
    <s v="0.00"/>
    <n v="0"/>
    <n v="0"/>
    <n v="46658"/>
    <d v="2025-11-15T00:00:00"/>
    <s v="A"/>
    <d v="2025-11-15T00:00:00"/>
    <s v="M255"/>
    <n v="1144075319"/>
    <s v="MARIA CAMILA GONZALIA CAMELO"/>
    <s v="MEDICO GENERAL"/>
    <s v="SENA-EVENTO"/>
    <x v="3"/>
    <n v="11014"/>
    <n v="42202"/>
    <x v="233"/>
    <x v="5"/>
    <s v="MYRIAM"/>
    <s v="SANCHEZ GALLEGO"/>
    <n v="67083"/>
    <s v="GYNOFLOR 40GR CREMA VAGINAL"/>
    <n v="66784100"/>
    <s v="DARLING ANDREA CHAVEZ"/>
    <x v="233"/>
    <x v="15"/>
  </r>
  <r>
    <x v="233"/>
    <x v="15"/>
    <n v="2"/>
    <n v="1"/>
    <s v="890.303.208-5"/>
    <s v="CC"/>
    <n v="38871638"/>
    <s v="Contributivo"/>
    <s v="00020600-06"/>
    <n v="963725"/>
    <n v="0"/>
    <n v="1"/>
    <s v="PREDNISOLONA 5 mg"/>
    <s v="TAB"/>
    <s v="5 mg"/>
    <m/>
    <n v="60"/>
    <s v="116.00"/>
    <n v="6960"/>
    <s v="0.00"/>
    <n v="0"/>
    <n v="0"/>
    <n v="6960"/>
    <d v="2025-11-15T00:00:00"/>
    <s v="A"/>
    <d v="2025-11-15T00:00:00"/>
    <s v="M255"/>
    <n v="1144075319"/>
    <s v="MARIA CAMILA GONZALIA CAMELO"/>
    <s v="MEDICO GENERAL"/>
    <s v="SENA-EVENTO"/>
    <x v="3"/>
    <n v="11014"/>
    <n v="42202"/>
    <x v="233"/>
    <x v="5"/>
    <s v="MYRIAM"/>
    <s v="SANCHEZ GALLEGO"/>
    <n v="296875"/>
    <s v="PREDNISOLONA TECNOQUIMIC INT TABLETA 5MG CADA UNO"/>
    <n v="66784100"/>
    <s v="DARLING ANDREA CHAVEZ"/>
    <x v="233"/>
    <x v="15"/>
  </r>
  <r>
    <x v="234"/>
    <x v="15"/>
    <n v="2"/>
    <n v="1"/>
    <s v="890.303.208-5"/>
    <s v="CC"/>
    <n v="1073610072"/>
    <s v="Contributivo"/>
    <s v="20070619-01"/>
    <n v="939925"/>
    <n v="2"/>
    <n v="1"/>
    <s v="CIPROTERONA ACETATO - ETINIL ESTRADIOL 2 mg - 20 mcg"/>
    <s v="TAB"/>
    <s v="2 mg - 20 mcg"/>
    <m/>
    <n v="28"/>
    <s v="353.00"/>
    <n v="9884"/>
    <s v="0.00"/>
    <n v="0"/>
    <n v="0"/>
    <n v="9884"/>
    <d v="2025-11-15T00:00:00"/>
    <s v="A"/>
    <d v="2025-11-15T00:00:00"/>
    <s v="Z304"/>
    <n v="1144075319"/>
    <s v="MARIA CAMILA GONZALIA CAMELO"/>
    <s v="MEDICO GENERAL"/>
    <s v="SENA-EVENTO"/>
    <x v="3"/>
    <n v="11014"/>
    <n v="42203"/>
    <x v="234"/>
    <x v="5"/>
    <s v="FEYI MARCELA"/>
    <s v="BERMUDEZ AHUMAD"/>
    <n v="253131"/>
    <s v="FACETIX MINI TAB REC 2MG20M"/>
    <n v="66784100"/>
    <s v="DARLING ANDREA CHAVEZ"/>
    <x v="234"/>
    <x v="15"/>
  </r>
  <r>
    <x v="235"/>
    <x v="15"/>
    <n v="2"/>
    <n v="1"/>
    <s v="890.303.208-5"/>
    <s v="CC"/>
    <n v="38871638"/>
    <s v="Contributivo"/>
    <s v="19936296-11"/>
    <n v="984025"/>
    <n v="1"/>
    <n v="1"/>
    <s v="ACIDO ACETILSALICILICO 100 mg"/>
    <s v="TAB"/>
    <s v="100 mg"/>
    <m/>
    <n v="30"/>
    <s v="44.00"/>
    <n v="1320"/>
    <s v="0.00"/>
    <n v="0"/>
    <n v="0"/>
    <n v="132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110400"/>
    <s v="ACIDO ACETILSALICILICO 100MG TABLERA"/>
    <n v="66784100"/>
    <s v="DARLING ANDREA CHAVEZ"/>
    <x v="235"/>
    <x v="15"/>
  </r>
  <r>
    <x v="235"/>
    <x v="15"/>
    <n v="2"/>
    <n v="1"/>
    <s v="890.303.208-5"/>
    <s v="CC"/>
    <n v="38871638"/>
    <s v="Contributivo"/>
    <s v="20138398-05"/>
    <n v="984025"/>
    <n v="2"/>
    <n v="1"/>
    <s v="ACETAMINOFEN 500 mg"/>
    <s v="TAB"/>
    <s v="500 mg"/>
    <m/>
    <n v="60"/>
    <s v="782.00"/>
    <n v="46920"/>
    <s v="0.00"/>
    <n v="0"/>
    <n v="0"/>
    <n v="4692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316305"/>
    <s v="DOLEX AVANZADO HALEON 500MG TABLETA BLISTER"/>
    <n v="66784100"/>
    <s v="DARLING ANDREA CHAVEZ"/>
    <x v="235"/>
    <x v="15"/>
  </r>
  <r>
    <x v="235"/>
    <x v="15"/>
    <n v="2"/>
    <n v="1"/>
    <s v="890.303.208-5"/>
    <s v="CC"/>
    <n v="38871638"/>
    <s v="Contributivo"/>
    <s v="19906237-05"/>
    <n v="984025"/>
    <n v="1"/>
    <n v="1"/>
    <s v="PREDNISONA 50 mg"/>
    <s v="TAB"/>
    <s v="50 mg"/>
    <m/>
    <n v="30"/>
    <s v="1297.00"/>
    <n v="38910"/>
    <s v="0.00"/>
    <n v="0"/>
    <n v="0"/>
    <n v="3891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96999"/>
    <s v="PREDNISONA MK TECNOQUIM INT TABLETA 50MG CADA UNO"/>
    <n v="66784100"/>
    <s v="DARLING ANDREA CHAVEZ"/>
    <x v="235"/>
    <x v="15"/>
  </r>
  <r>
    <x v="235"/>
    <x v="15"/>
    <n v="2"/>
    <n v="1"/>
    <s v="890.303.208-5"/>
    <s v="CC"/>
    <n v="38871638"/>
    <s v="Contributivo"/>
    <s v="20082502-02"/>
    <n v="984025"/>
    <n v="2"/>
    <n v="1"/>
    <s v="FEXOFENADINA 120 mg"/>
    <s v="TAB"/>
    <s v="120 mg"/>
    <m/>
    <n v="30"/>
    <s v="3695.00"/>
    <n v="110850"/>
    <s v="0.00"/>
    <n v="0"/>
    <n v="0"/>
    <n v="11085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51313"/>
    <s v="ALERFAST 120MG TABLETAS CUBIERTA"/>
    <n v="66784100"/>
    <s v="DARLING ANDREA CHAVEZ"/>
    <x v="235"/>
    <x v="15"/>
  </r>
  <r>
    <x v="235"/>
    <x v="15"/>
    <n v="2"/>
    <n v="1"/>
    <s v="890.303.208-5"/>
    <s v="CC"/>
    <n v="38871638"/>
    <s v="Contributivo"/>
    <s v="20030114-06"/>
    <n v="984025"/>
    <n v="2"/>
    <n v="1"/>
    <s v="ESOMEPRAZOL 40 mg"/>
    <s v="CAP"/>
    <s v="40 mg"/>
    <m/>
    <n v="28"/>
    <s v="5580.00"/>
    <n v="156240"/>
    <s v="0.00"/>
    <n v="0"/>
    <n v="0"/>
    <n v="15624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16081"/>
    <s v="ESOMED 40MG CAPSULAS"/>
    <n v="66784100"/>
    <s v="DARLING ANDREA CHAVEZ"/>
    <x v="235"/>
    <x v="15"/>
  </r>
  <r>
    <x v="235"/>
    <x v="15"/>
    <n v="2"/>
    <n v="1"/>
    <s v="890.303.208-5"/>
    <s v="CC"/>
    <n v="38871638"/>
    <s v="Contributivo"/>
    <s v="19912966-07"/>
    <n v="984025"/>
    <n v="1"/>
    <n v="1"/>
    <s v="CAFEINA - ERGOTAMINA 100 mg - 1 mg"/>
    <s v="TAB"/>
    <s v="100 mg - 1 mg"/>
    <m/>
    <n v="30"/>
    <s v="372.00"/>
    <n v="11160"/>
    <s v="0.00"/>
    <n v="0"/>
    <n v="0"/>
    <n v="1116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68255"/>
    <s v="ERGOTAMINCAFEI TABLETA CADA UNO"/>
    <n v="66784100"/>
    <s v="DARLING ANDREA CHAVEZ"/>
    <x v="235"/>
    <x v="15"/>
  </r>
  <r>
    <x v="235"/>
    <x v="15"/>
    <n v="2"/>
    <n v="1"/>
    <s v="890.303.208-5"/>
    <s v="CC"/>
    <n v="38871638"/>
    <s v="Contributivo"/>
    <s v="20001982-02"/>
    <n v="984025"/>
    <n v="2"/>
    <n v="1"/>
    <s v="CONDROITINA - HIALURONATO DE SODIO 1.8 mg/mL - 1 mg/mL"/>
    <s v="SOL OFT"/>
    <s v="1.8 mg/mL - 1 mg/mL"/>
    <m/>
    <n v="1"/>
    <s v="40100.00"/>
    <n v="40100"/>
    <s v="0.00"/>
    <n v="0"/>
    <n v="0"/>
    <n v="4010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53259"/>
    <s v="HUMYLUB OFTENO SOLUCION OFTALM FCO GOTE"/>
    <n v="66784100"/>
    <s v="DARLING ANDREA CHAVEZ"/>
    <x v="235"/>
    <x v="15"/>
  </r>
  <r>
    <x v="235"/>
    <x v="15"/>
    <n v="2"/>
    <n v="1"/>
    <s v="890.303.208-5"/>
    <s v="CC"/>
    <n v="38871638"/>
    <s v="Contributivo"/>
    <s v="00017135-01"/>
    <n v="984025"/>
    <n v="0"/>
    <n v="1"/>
    <s v="TRAZODONA 50 mg"/>
    <s v="TAB"/>
    <s v="50 mg"/>
    <m/>
    <n v="30"/>
    <s v="107.00"/>
    <n v="3210"/>
    <s v="0.00"/>
    <n v="0"/>
    <n v="0"/>
    <n v="3210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250943"/>
    <s v="TRAZODONA 50MG INT TABLETAS CADA UNO"/>
    <n v="66784100"/>
    <s v="DARLING ANDREA CHAVEZ"/>
    <x v="235"/>
    <x v="15"/>
  </r>
  <r>
    <x v="235"/>
    <x v="15"/>
    <n v="2"/>
    <n v="1"/>
    <s v="890.303.208-5"/>
    <s v="CC"/>
    <n v="38871638"/>
    <s v="Contributivo"/>
    <s v="19976050-02"/>
    <n v="984025"/>
    <n v="1"/>
    <n v="1"/>
    <s v="ETORICOXIB 90 mg"/>
    <s v="TAB"/>
    <s v="90 mg"/>
    <m/>
    <n v="14"/>
    <s v="2877.00"/>
    <n v="40278"/>
    <s v="0.00"/>
    <n v="0"/>
    <n v="0"/>
    <n v="40278"/>
    <d v="2025-11-15T00:00:00"/>
    <s v="A"/>
    <d v="2025-11-15T00:00:00"/>
    <s v="G430"/>
    <n v="1144075319"/>
    <s v="MARIA CAMILA GONZALIA CAMELO"/>
    <s v="MEDICO GENERAL"/>
    <s v="SENA-EVENTO"/>
    <x v="3"/>
    <n v="11014"/>
    <n v="42204"/>
    <x v="235"/>
    <x v="5"/>
    <s v="MYRIAM"/>
    <s v="SANCHEZ GALLEGO"/>
    <n v="161478"/>
    <s v="ARCOXIA 90MG TABLETAS"/>
    <n v="66784100"/>
    <s v="DARLING ANDREA CHAVEZ"/>
    <x v="235"/>
    <x v="15"/>
  </r>
  <r>
    <x v="236"/>
    <x v="15"/>
    <n v="2"/>
    <n v="1"/>
    <s v="890.303.208-5"/>
    <s v="CC"/>
    <n v="25220873"/>
    <s v="Contributivo"/>
    <s v="19994205-08"/>
    <n v="991425"/>
    <n v="1"/>
    <n v="1"/>
    <s v="BETAHISTINA 24 mg"/>
    <s v="TAB"/>
    <s v="24 mg"/>
    <m/>
    <n v="20"/>
    <s v="5074.00"/>
    <n v="101480"/>
    <s v="0.00"/>
    <n v="0"/>
    <n v="0"/>
    <n v="101480"/>
    <d v="2025-11-15T00:00:00"/>
    <s v="A"/>
    <d v="2025-11-15T00:00:00"/>
    <s v="H813"/>
    <n v="1144075319"/>
    <s v="MARIA CAMILA GONZALIA CAMELO"/>
    <s v="MEDICO GENERAL"/>
    <s v="SENA-EVENTO"/>
    <x v="3"/>
    <n v="11014"/>
    <n v="42205"/>
    <x v="236"/>
    <x v="5"/>
    <s v="ADRIANA "/>
    <s v="BEDOYA RIVERA"/>
    <n v="316473"/>
    <s v="BETASERC 24MG ABBOTT INT TABLETA CADA UNO"/>
    <n v="66784100"/>
    <s v="DARLING ANDREA CHAVEZ"/>
    <x v="236"/>
    <x v="15"/>
  </r>
  <r>
    <x v="237"/>
    <x v="15"/>
    <n v="2"/>
    <n v="1"/>
    <s v="890.303.208-5"/>
    <s v="CC"/>
    <n v="31579957"/>
    <s v="Contributivo"/>
    <s v="19965499-11"/>
    <n v="989125"/>
    <n v="1"/>
    <n v="1"/>
    <s v="LOSARTAN 50 mg"/>
    <s v="TAB"/>
    <s v="50 mg"/>
    <m/>
    <n v="30"/>
    <s v="51.00"/>
    <n v="1530"/>
    <s v="0.00"/>
    <n v="0"/>
    <n v="0"/>
    <n v="1530"/>
    <d v="2025-11-15T00:00:00"/>
    <s v="A"/>
    <d v="2025-11-15T00:00:00"/>
    <s v="E139"/>
    <n v="16482214"/>
    <s v="LUIS ANIBAL MURILLO MOSQUERA"/>
    <s v="MEDICINA GENERAL"/>
    <s v="SENA-EVENTO"/>
    <x v="3"/>
    <n v="11014"/>
    <n v="42206"/>
    <x v="237"/>
    <x v="5"/>
    <s v="RUBIELA"/>
    <s v="SANABRIA GOMEZ"/>
    <n v="228807"/>
    <s v="LOSARTAN 50MG TABLETA"/>
    <n v="66784100"/>
    <s v="DARLING ANDREA CHAVEZ"/>
    <x v="237"/>
    <x v="15"/>
  </r>
  <r>
    <x v="237"/>
    <x v="15"/>
    <n v="2"/>
    <n v="1"/>
    <s v="890.303.208-5"/>
    <s v="CC"/>
    <n v="31579957"/>
    <s v="Contributivo"/>
    <s v="19914312-21"/>
    <n v="989125"/>
    <n v="1"/>
    <n v="1"/>
    <s v="INSULINA GLARGINA (JERINGA PRELLENADA) 100 U.I./mL (300 U.I./3 mL)"/>
    <s v="SOL INY"/>
    <s v="100 U.I./mL (300 U.I./3 mL)"/>
    <m/>
    <n v="3"/>
    <s v="38340.00"/>
    <n v="115020"/>
    <s v="0.00"/>
    <n v="0"/>
    <n v="0"/>
    <n v="115020"/>
    <d v="2025-11-15T00:00:00"/>
    <s v="A"/>
    <d v="2025-11-15T00:00:00"/>
    <s v="E139"/>
    <n v="16482214"/>
    <s v="LUIS ANIBAL MURILLO MOSQUERA"/>
    <s v="MEDICINA GENERAL"/>
    <s v="SENA-EVENTO"/>
    <x v="3"/>
    <n v="11014"/>
    <n v="42206"/>
    <x v="237"/>
    <x v="5"/>
    <s v="RUBIELA"/>
    <s v="SANABRIA GOMEZ"/>
    <n v="312862"/>
    <s v="LANTUS SOLO STR SANOFI INT SOL INYEC 300UI CADA UN"/>
    <n v="66784100"/>
    <s v="DARLING ANDREA CHAVEZ"/>
    <x v="237"/>
    <x v="15"/>
  </r>
  <r>
    <x v="237"/>
    <x v="15"/>
    <n v="2"/>
    <n v="1"/>
    <s v="890.303.208-5"/>
    <s v="CC"/>
    <n v="31579957"/>
    <s v="Contributivo"/>
    <s v="19950479-19"/>
    <n v="989125"/>
    <n v="1"/>
    <n v="1"/>
    <s v="INSULINA GLULISINA (CARTUCHO) 100 U.I./mL (300 U.I./3 mL)"/>
    <s v="SOL INY"/>
    <s v="100 U.I./mL (300 U.I./3 mL)"/>
    <m/>
    <n v="4"/>
    <s v="24072.00"/>
    <n v="96288"/>
    <s v="0.00"/>
    <n v="0"/>
    <n v="0"/>
    <n v="96288"/>
    <d v="2025-11-15T00:00:00"/>
    <s v="A"/>
    <d v="2025-11-15T00:00:00"/>
    <s v="E139"/>
    <n v="16482214"/>
    <s v="LUIS ANIBAL MURILLO MOSQUERA"/>
    <s v="MEDICINA GENERAL"/>
    <s v="SENA-EVENTO"/>
    <x v="3"/>
    <n v="11014"/>
    <n v="42206"/>
    <x v="237"/>
    <x v="5"/>
    <s v="RUBIELA"/>
    <s v="SANABRIA GOMEZ"/>
    <n v="236958"/>
    <s v="APIDRA SOLO STR SOLUCION INYECTABLE"/>
    <n v="66784100"/>
    <s v="DARLING ANDREA CHAVEZ"/>
    <x v="237"/>
    <x v="15"/>
  </r>
  <r>
    <x v="238"/>
    <x v="12"/>
    <n v="2"/>
    <n v="1"/>
    <s v="890.303.208-5"/>
    <s v="CC"/>
    <n v="41902082"/>
    <s v="Contributivo"/>
    <s v="20108768-01"/>
    <n v="985625"/>
    <n v="2"/>
    <n v="1"/>
    <s v="BROMFENACO 0.9_x0009_(%) mg"/>
    <s v="SOL"/>
    <s v="0.9_x0009_(%) mg"/>
    <m/>
    <n v="1"/>
    <s v="56666.00"/>
    <n v="56666"/>
    <s v="0.00"/>
    <n v="0"/>
    <n v="0"/>
    <n v="56666"/>
    <d v="2025-11-18T00:00:00"/>
    <s v="A"/>
    <d v="2025-11-18T00:00:00"/>
    <s v="Z719"/>
    <n v="1144075319"/>
    <s v="MARIA CAMILA GONZALIA CAMELO"/>
    <s v="MEDICO GENERAL"/>
    <s v="SENA-EVENTO"/>
    <x v="3"/>
    <n v="11014"/>
    <n v="42210"/>
    <x v="238"/>
    <x v="4"/>
    <s v="LUZ MARINA"/>
    <s v="GIRALDO REYES"/>
    <n v="298315"/>
    <s v="ZEBESTEN SOPHIA SLN OFT09MGML FRASCO"/>
    <n v="25180975"/>
    <s v="MARTHA CORREA"/>
    <x v="238"/>
    <x v="12"/>
  </r>
  <r>
    <x v="239"/>
    <x v="12"/>
    <n v="2"/>
    <n v="1"/>
    <s v="890.303.208-5"/>
    <s v="CC"/>
    <n v="38863784"/>
    <s v="Contributivo"/>
    <n v="888079"/>
    <n v="10149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1144075319"/>
    <s v="MARIA CAMILA GONZALIA CAMELO"/>
    <s v="MEDICO GENERAL"/>
    <s v="SENA-EVENTO"/>
    <x v="3"/>
    <n v="11014"/>
    <n v="42211"/>
    <x v="239"/>
    <x v="4"/>
    <s v="ADRIANA"/>
    <s v="ORJUELA QUINTER"/>
    <n v="888079"/>
    <s v="SERVICIO D0MICILIO"/>
    <n v="25180975"/>
    <s v="MARTHA CORREA"/>
    <x v="239"/>
    <x v="12"/>
  </r>
  <r>
    <x v="239"/>
    <x v="12"/>
    <n v="2"/>
    <n v="1"/>
    <s v="890.303.208-5"/>
    <s v="CC"/>
    <n v="38863784"/>
    <s v="Contributivo"/>
    <s v="19985888-17"/>
    <n v="1014925"/>
    <n v="1"/>
    <n v="1"/>
    <s v="LEVOTIROXINA 100 mcg (0.1 mg)"/>
    <s v="TAB"/>
    <s v="100 mcg (0.1 mg)"/>
    <m/>
    <n v="50"/>
    <s v="601.00"/>
    <n v="30050"/>
    <s v="0.00"/>
    <n v="0"/>
    <n v="0"/>
    <n v="30050"/>
    <d v="2025-11-18T00:00:00"/>
    <s v="A"/>
    <d v="2025-11-18T00:00:00"/>
    <s v="Z719"/>
    <n v="1144075319"/>
    <s v="MARIA CAMILA GONZALIA CAMELO"/>
    <s v="MEDICO GENERAL"/>
    <s v="SENA-EVENTO"/>
    <x v="3"/>
    <n v="11014"/>
    <n v="42211"/>
    <x v="239"/>
    <x v="4"/>
    <s v="ADRIANA"/>
    <s v="ORJUELA QUINTER"/>
    <n v="310259"/>
    <s v="LEVOTIROXINA TECNOQUIMICA 100MCG TABLETA CAJA"/>
    <n v="25180975"/>
    <s v="MARTHA CORREA"/>
    <x v="239"/>
    <x v="12"/>
  </r>
  <r>
    <x v="240"/>
    <x v="12"/>
    <n v="2"/>
    <n v="1"/>
    <s v="890.303.208-5"/>
    <s v="CC"/>
    <n v="38850336"/>
    <s v="Contributivo"/>
    <n v="888079"/>
    <n v="10145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1144075319"/>
    <s v="MARIA CAMILA GONZALIA CAMELO"/>
    <s v="MEDICO GENERAL"/>
    <s v="SENA-EVENTO"/>
    <x v="3"/>
    <n v="11014"/>
    <n v="42212"/>
    <x v="240"/>
    <x v="4"/>
    <s v="ELSA BEATRIZ"/>
    <s v="HERNANDEZ BEJAR"/>
    <n v="888079"/>
    <s v="SERVICIO D0MICILIO"/>
    <n v="25180975"/>
    <s v="MARTHA CORREA"/>
    <x v="240"/>
    <x v="12"/>
  </r>
  <r>
    <x v="240"/>
    <x v="12"/>
    <n v="2"/>
    <n v="1"/>
    <s v="890.303.208-5"/>
    <s v="CC"/>
    <n v="38850336"/>
    <s v="Contributivo"/>
    <s v="19992496-01"/>
    <n v="1014525"/>
    <n v="1"/>
    <n v="1"/>
    <s v="IPRATROPIO BROMURO 20 mcg/dosis (0.02 mg/dosis)"/>
    <s v="SUSP IN"/>
    <s v="20 mcg/dosis (0.02 mg/dosis)"/>
    <m/>
    <n v="1"/>
    <s v="19560.00"/>
    <n v="19560"/>
    <s v="0.00"/>
    <n v="0"/>
    <n v="0"/>
    <n v="19560"/>
    <d v="2025-11-18T00:00:00"/>
    <s v="A"/>
    <d v="2025-11-18T00:00:00"/>
    <s v="Z719"/>
    <n v="1144075319"/>
    <s v="MARIA CAMILA GONZALIA CAMELO"/>
    <s v="MEDICO GENERAL"/>
    <s v="SENA-EVENTO"/>
    <x v="3"/>
    <n v="11014"/>
    <n v="42212"/>
    <x v="240"/>
    <x v="4"/>
    <s v="ELSA BEATRIZ"/>
    <s v="HERNANDEZ BEJAR"/>
    <n v="217470"/>
    <s v="IPRASYNT 20MCG AEROSOL SUSPENSION INHALADOR"/>
    <n v="25180975"/>
    <s v="MARTHA CORREA"/>
    <x v="240"/>
    <x v="12"/>
  </r>
  <r>
    <x v="240"/>
    <x v="12"/>
    <n v="2"/>
    <n v="1"/>
    <s v="890.303.208-5"/>
    <s v="CC"/>
    <n v="38850336"/>
    <s v="Contributivo"/>
    <s v="19903434-02"/>
    <n v="1014525"/>
    <n v="1"/>
    <n v="1"/>
    <s v="LEVODROPROPIZINA 600 mg/100 mL"/>
    <s v="SOL ORA"/>
    <s v="600 mg/100 mL"/>
    <m/>
    <n v="2"/>
    <s v="74156.00"/>
    <n v="148312"/>
    <s v="0.00"/>
    <n v="0"/>
    <n v="0"/>
    <n v="148312"/>
    <d v="2025-11-18T00:00:00"/>
    <s v="A"/>
    <d v="2025-11-18T00:00:00"/>
    <s v="Z719"/>
    <n v="1144075319"/>
    <s v="MARIA CAMILA GONZALIA CAMELO"/>
    <s v="MEDICO GENERAL"/>
    <s v="SENA-EVENTO"/>
    <x v="3"/>
    <n v="11014"/>
    <n v="42212"/>
    <x v="240"/>
    <x v="4"/>
    <s v="ELSA BEATRIZ"/>
    <s v="HERNANDEZ BEJAR"/>
    <n v="64140"/>
    <s v="LEVOPRONT SOLUCION ORAL"/>
    <n v="25180975"/>
    <s v="MARTHA CORREA"/>
    <x v="240"/>
    <x v="12"/>
  </r>
  <r>
    <x v="241"/>
    <x v="12"/>
    <n v="2"/>
    <n v="1"/>
    <s v="890.303.208-5"/>
    <s v="CC"/>
    <n v="38850315"/>
    <s v="Contributivo"/>
    <s v="20047756-03"/>
    <n v="1016125"/>
    <n v="2"/>
    <n v="1"/>
    <s v="HIALURONATO DE SODIO 4 mg/mL"/>
    <s v="SOL OFT"/>
    <s v="4 mg/mL"/>
    <m/>
    <n v="1"/>
    <s v="69605.00"/>
    <n v="69605"/>
    <s v="0.00"/>
    <n v="0"/>
    <n v="0"/>
    <n v="69605"/>
    <d v="2025-11-18T00:00:00"/>
    <s v="A"/>
    <d v="2025-11-18T00:00:00"/>
    <s v="Z719"/>
    <n v="1144075319"/>
    <s v="MARIA CAMILA GONZALIA CAMELO"/>
    <s v="MEDICO GENERAL"/>
    <s v="SENA-EVENTO"/>
    <x v="3"/>
    <n v="11014"/>
    <n v="42213"/>
    <x v="241"/>
    <x v="4"/>
    <s v="MARIA DE LOS ANGELES"/>
    <s v="TREJOS DE CORRE"/>
    <n v="288996"/>
    <s v="HIALTEARS 41 ESPEC OFT  INT SOLU 4MG1ML FRASCO"/>
    <n v="25180975"/>
    <s v="MARTHA CORREA"/>
    <x v="241"/>
    <x v="12"/>
  </r>
  <r>
    <x v="241"/>
    <x v="12"/>
    <n v="2"/>
    <n v="1"/>
    <s v="890.303.208-5"/>
    <s v="CC"/>
    <n v="38850315"/>
    <s v="Contributivo"/>
    <s v="20106115-01"/>
    <n v="1016125"/>
    <n v="2"/>
    <n v="1"/>
    <s v="VITAMINA D3 (COLECALCIFEROL) 2000 (2)"/>
    <s v="TAB"/>
    <s v="2000 (2)"/>
    <m/>
    <n v="30"/>
    <s v="1726.00"/>
    <n v="51780"/>
    <s v="0.00"/>
    <n v="0"/>
    <n v="0"/>
    <n v="51780"/>
    <d v="2025-11-18T00:00:00"/>
    <s v="A"/>
    <d v="2025-11-18T00:00:00"/>
    <s v="Z719"/>
    <n v="1144075319"/>
    <s v="MARIA CAMILA GONZALIA CAMELO"/>
    <s v="MEDICO GENERAL"/>
    <s v="SENA-EVENTO"/>
    <x v="3"/>
    <n v="11014"/>
    <n v="42213"/>
    <x v="241"/>
    <x v="4"/>
    <s v="MARIA DE LOS ANGELES"/>
    <s v="TREJOS DE CORRE"/>
    <n v="299652"/>
    <s v="DEFEROL PROCAPS   INT CAPSULA 2000UI CADA UNO"/>
    <n v="25180975"/>
    <s v="MARTHA CORREA"/>
    <x v="241"/>
    <x v="12"/>
  </r>
  <r>
    <x v="241"/>
    <x v="12"/>
    <n v="2"/>
    <n v="1"/>
    <s v="890.303.208-5"/>
    <s v="CC"/>
    <n v="38850315"/>
    <s v="Contributivo"/>
    <n v="888079"/>
    <n v="10161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1144075319"/>
    <s v="MARIA CAMILA GONZALIA CAMELO"/>
    <s v="MEDICO GENERAL"/>
    <s v="SENA-EVENTO"/>
    <x v="3"/>
    <n v="11014"/>
    <n v="42213"/>
    <x v="241"/>
    <x v="4"/>
    <s v="MARIA DE LOS ANGELES"/>
    <s v="TREJOS DE CORRE"/>
    <n v="888079"/>
    <s v="SERVICIO D0MICILIO"/>
    <n v="25180975"/>
    <s v="MARTHA CORREA"/>
    <x v="241"/>
    <x v="12"/>
  </r>
  <r>
    <x v="242"/>
    <x v="12"/>
    <n v="2"/>
    <n v="1"/>
    <s v="890.303.208-5"/>
    <s v="CC"/>
    <n v="6186676"/>
    <s v="Contributivo"/>
    <s v="20073367-03"/>
    <n v="1022025"/>
    <n v="2"/>
    <n v="1"/>
    <s v="EMPAGLIFLOZINA 10"/>
    <s v="TAB"/>
    <n v="10"/>
    <m/>
    <n v="30"/>
    <s v="3696.00"/>
    <n v="110880"/>
    <s v="0.00"/>
    <n v="0"/>
    <n v="0"/>
    <n v="110880"/>
    <d v="2025-11-18T00:00:00"/>
    <s v="A"/>
    <d v="2025-11-18T00:00:00"/>
    <s v="Z719"/>
    <n v="1144075319"/>
    <s v="MARIA CAMILA GONZALIA CAMELO"/>
    <s v="MEDICO GENERAL"/>
    <s v="SENA-EVENTO"/>
    <x v="3"/>
    <n v="11014"/>
    <n v="42215"/>
    <x v="242"/>
    <x v="4"/>
    <s v="JULIO CESAR"/>
    <s v="SERNA RAMOS"/>
    <n v="251865"/>
    <s v="JARDIANCE 1O MG TABLETA"/>
    <n v="25180975"/>
    <s v="MARTHA CORREA"/>
    <x v="242"/>
    <x v="12"/>
  </r>
  <r>
    <x v="242"/>
    <x v="12"/>
    <n v="2"/>
    <n v="1"/>
    <s v="890.303.208-5"/>
    <s v="CC"/>
    <n v="6186676"/>
    <s v="Contributivo"/>
    <s v="20016190-07"/>
    <n v="1022025"/>
    <n v="2"/>
    <n v="1"/>
    <s v="ROSUVASTATINA - EZETIMIBA 20 mg - 10 mg"/>
    <s v="TAB"/>
    <s v="20 mg - 10 mg"/>
    <m/>
    <n v="28"/>
    <s v="13684.00"/>
    <n v="383152"/>
    <s v="0.00"/>
    <n v="0"/>
    <n v="0"/>
    <n v="383152"/>
    <d v="2025-11-18T00:00:00"/>
    <s v="A"/>
    <d v="2025-11-18T00:00:00"/>
    <s v="Z719"/>
    <n v="1144075319"/>
    <s v="MARIA CAMILA GONZALIA CAMELO"/>
    <s v="MEDICO GENERAL"/>
    <s v="SENA-EVENTO"/>
    <x v="3"/>
    <n v="11014"/>
    <n v="42215"/>
    <x v="242"/>
    <x v="4"/>
    <s v="JULIO CESAR"/>
    <s v="SERNA RAMOS"/>
    <n v="266736"/>
    <s v="CARDIOMAX PLUS 1020MG TABLETAS"/>
    <n v="25180975"/>
    <s v="MARTHA CORREA"/>
    <x v="242"/>
    <x v="12"/>
  </r>
  <r>
    <x v="242"/>
    <x v="12"/>
    <n v="2"/>
    <n v="1"/>
    <s v="890.303.208-5"/>
    <s v="CC"/>
    <n v="6186676"/>
    <s v="Contributivo"/>
    <n v="888079"/>
    <n v="10220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1144075319"/>
    <s v="MARIA CAMILA GONZALIA CAMELO"/>
    <s v="MEDICO GENERAL"/>
    <s v="SENA-EVENTO"/>
    <x v="3"/>
    <n v="11014"/>
    <n v="42215"/>
    <x v="242"/>
    <x v="4"/>
    <s v="JULIO CESAR"/>
    <s v="SERNA RAMOS"/>
    <n v="888079"/>
    <s v="SERVICIO D0MICILIO"/>
    <n v="25180975"/>
    <s v="MARTHA CORREA"/>
    <x v="242"/>
    <x v="12"/>
  </r>
  <r>
    <x v="243"/>
    <x v="12"/>
    <n v="2"/>
    <n v="1"/>
    <s v="890.303.208-5"/>
    <s v="CC"/>
    <n v="25765901"/>
    <s v="Contributivo"/>
    <s v="19995116-04"/>
    <n v="1014125"/>
    <n v="1"/>
    <n v="1"/>
    <s v="ROSUVASTATINA 20 mg"/>
    <s v="TAB"/>
    <s v="20 mg"/>
    <m/>
    <n v="30"/>
    <s v="9734.00"/>
    <n v="292020"/>
    <s v="0.00"/>
    <n v="0"/>
    <n v="0"/>
    <n v="29202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175066"/>
    <s v="ROSUVAX 20MG TABLETAS"/>
    <n v="25180975"/>
    <s v="MARTHA CORREA"/>
    <x v="243"/>
    <x v="12"/>
  </r>
  <r>
    <x v="243"/>
    <x v="12"/>
    <n v="2"/>
    <n v="1"/>
    <s v="890.303.208-5"/>
    <s v="CC"/>
    <n v="25765901"/>
    <s v="Contributivo"/>
    <s v="19987947-08"/>
    <n v="1014125"/>
    <n v="1"/>
    <n v="1"/>
    <s v="LEVOTIROXINA 88 mcg"/>
    <s v="TAB"/>
    <s v="88 mcg"/>
    <m/>
    <n v="50"/>
    <s v="1041.00"/>
    <n v="52050"/>
    <s v="0.00"/>
    <n v="0"/>
    <n v="0"/>
    <n v="5205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41981"/>
    <s v="EUTIROX 88MCG TABLETAS"/>
    <n v="25180975"/>
    <s v="MARTHA CORREA"/>
    <x v="243"/>
    <x v="12"/>
  </r>
  <r>
    <x v="243"/>
    <x v="12"/>
    <n v="2"/>
    <n v="1"/>
    <s v="890.303.208-5"/>
    <s v="CC"/>
    <n v="25765901"/>
    <s v="Contributivo"/>
    <s v="20082413-03"/>
    <n v="1014125"/>
    <n v="2"/>
    <n v="1"/>
    <s v="PERINDOPRIL - INDAPAMIDA - AMLODIPINO 10 - 2.5 - 5"/>
    <s v="TAB"/>
    <s v="10 - 2.5 - 5"/>
    <m/>
    <n v="30"/>
    <s v="1891.00"/>
    <n v="56730"/>
    <s v="0.00"/>
    <n v="0"/>
    <n v="0"/>
    <n v="5673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76711"/>
    <s v="COVERATRIX TAB REC SERVIER INT 10255MG 1OP FRAS"/>
    <n v="25180975"/>
    <s v="MARTHA CORREA"/>
    <x v="243"/>
    <x v="12"/>
  </r>
  <r>
    <x v="243"/>
    <x v="12"/>
    <n v="2"/>
    <n v="1"/>
    <s v="890.303.208-5"/>
    <s v="CC"/>
    <n v="25765901"/>
    <s v="Contributivo"/>
    <s v="20004470-02"/>
    <n v="1014125"/>
    <n v="2"/>
    <n v="1"/>
    <s v="DIOSMINA - HESPERIDINA 450 mg - 50 mg "/>
    <s v="TAB"/>
    <s v="450 mg - 50 mg "/>
    <m/>
    <n v="60"/>
    <s v="877.00"/>
    <n v="52620"/>
    <s v="0.00"/>
    <n v="0"/>
    <n v="0"/>
    <n v="5262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194420"/>
    <s v="VEDIPAL 45050MG TABLETAS"/>
    <n v="25180975"/>
    <s v="MARTHA CORREA"/>
    <x v="243"/>
    <x v="12"/>
  </r>
  <r>
    <x v="243"/>
    <x v="12"/>
    <n v="2"/>
    <n v="1"/>
    <s v="890.303.208-5"/>
    <s v="CC"/>
    <n v="25765901"/>
    <s v="Contributivo"/>
    <s v="19941885-07"/>
    <n v="1014125"/>
    <n v="1"/>
    <n v="1"/>
    <s v="TIMOLOL 0.5 % (5 mg/mL)"/>
    <s v="SOL OFT"/>
    <s v="0.5 % (5 mg/mL)"/>
    <m/>
    <n v="1"/>
    <s v="11672.00"/>
    <n v="11672"/>
    <s v="0.00"/>
    <n v="0"/>
    <n v="0"/>
    <n v="11672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72794"/>
    <s v="TIMOLOL MK 05 TECNOQUIMI INT SOL OFTAL FRASCO"/>
    <n v="25180975"/>
    <s v="MARTHA CORREA"/>
    <x v="243"/>
    <x v="12"/>
  </r>
  <r>
    <x v="243"/>
    <x v="12"/>
    <n v="2"/>
    <n v="1"/>
    <s v="890.303.208-5"/>
    <s v="CC"/>
    <n v="25765901"/>
    <s v="Contributivo"/>
    <s v="20071759-09"/>
    <n v="1014125"/>
    <n v="2"/>
    <n v="1"/>
    <s v="ACETAMINOFEN - CAFEINA 500 mg -65 mg"/>
    <s v="TAB"/>
    <s v="500 mg -65 mg"/>
    <m/>
    <n v="50"/>
    <s v="2297.00"/>
    <n v="114850"/>
    <s v="0.00"/>
    <n v="0"/>
    <n v="0"/>
    <n v="11485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313839"/>
    <s v="DOLEX FORTE NF HALEON TAB 50065MG CAJA"/>
    <n v="25180975"/>
    <s v="MARTHA CORREA"/>
    <x v="243"/>
    <x v="12"/>
  </r>
  <r>
    <x v="243"/>
    <x v="12"/>
    <n v="2"/>
    <n v="1"/>
    <s v="890.303.208-5"/>
    <s v="CC"/>
    <n v="25765901"/>
    <s v="Contributivo"/>
    <s v="19947216-03"/>
    <n v="1014125"/>
    <n v="1"/>
    <n v="1"/>
    <s v="LATANOPROST 50 mcg/mL"/>
    <s v="SOL OFT"/>
    <s v="50 mcg/mL"/>
    <m/>
    <n v="1"/>
    <s v="18534.00"/>
    <n v="18534"/>
    <s v="0.00"/>
    <n v="0"/>
    <n v="0"/>
    <n v="18534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162874"/>
    <s v="LATANOX 50MCGML SOLUCION OFTALMICA"/>
    <n v="25180975"/>
    <s v="MARTHA CORREA"/>
    <x v="243"/>
    <x v="12"/>
  </r>
  <r>
    <x v="243"/>
    <x v="12"/>
    <n v="2"/>
    <n v="1"/>
    <s v="890.303.208-5"/>
    <s v="CC"/>
    <n v="25765901"/>
    <s v="Contributivo"/>
    <s v="20066852-04"/>
    <n v="1014125"/>
    <n v="2"/>
    <n v="1"/>
    <s v="SIMETICONA (DIMETICONA/DIMETILPOLISILOXANO/METILPOLISILOXANO 300 mg - 100 mg"/>
    <s v="CAP"/>
    <s v="300 mg - 100 mg"/>
    <m/>
    <n v="24"/>
    <s v="8772.00"/>
    <n v="210528"/>
    <s v="0.00"/>
    <n v="0"/>
    <n v="0"/>
    <n v="210528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64588"/>
    <s v="DICETEL DUO TAB REC 100300 CAJA"/>
    <n v="25180975"/>
    <s v="MARTHA CORREA"/>
    <x v="243"/>
    <x v="12"/>
  </r>
  <r>
    <x v="243"/>
    <x v="12"/>
    <n v="2"/>
    <n v="1"/>
    <s v="890.303.208-5"/>
    <s v="CC"/>
    <n v="25765901"/>
    <s v="Contributivo"/>
    <s v="20104115-04"/>
    <n v="1014125"/>
    <n v="2"/>
    <n v="1"/>
    <s v="VITAMINA D3 (COLECALCIFEROL) 700"/>
    <s v="TAB"/>
    <n v="700"/>
    <m/>
    <n v="4"/>
    <s v="1191.00"/>
    <n v="4764"/>
    <s v="0.00"/>
    <n v="0"/>
    <n v="0"/>
    <n v="4764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75046"/>
    <s v="DEFEROL 7000UI CAPSULA BLANDA"/>
    <n v="25180975"/>
    <s v="MARTHA CORREA"/>
    <x v="243"/>
    <x v="12"/>
  </r>
  <r>
    <x v="243"/>
    <x v="12"/>
    <n v="2"/>
    <n v="1"/>
    <s v="890.303.208-5"/>
    <s v="CC"/>
    <n v="25765901"/>
    <s v="Contributivo"/>
    <s v="00032258-03"/>
    <n v="1014125"/>
    <n v="0"/>
    <n v="1"/>
    <s v="LIDOCAINA - HIDROCORTISONA - OXIDO DE ZINC - SUBACETATO DE A 5 % - 0.25 % - 18 % - 3.5 %"/>
    <s v="UNG REC"/>
    <s v="5 % - 0.25 % - 18 % - 3.5 %"/>
    <m/>
    <n v="1"/>
    <s v="92216.00"/>
    <n v="92216"/>
    <s v="0.00"/>
    <n v="0"/>
    <n v="0"/>
    <n v="92216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1265"/>
    <s v="XYLOPROCTO UNGUENTO RECTAL"/>
    <n v="25180975"/>
    <s v="MARTHA CORREA"/>
    <x v="243"/>
    <x v="12"/>
  </r>
  <r>
    <x v="243"/>
    <x v="12"/>
    <n v="2"/>
    <n v="1"/>
    <s v="890.303.208-5"/>
    <s v="CC"/>
    <n v="25765901"/>
    <s v="Contributivo"/>
    <n v="305486"/>
    <n v="1014125"/>
    <n v="3"/>
    <n v="1"/>
    <s v="FORMULA NUTRICIONAL ENTERAL COMPLETA LIQUIDA (ENSURE ADVANCE VARIAS"/>
    <s v="EMU ORA"/>
    <s v="VARIAS"/>
    <m/>
    <n v="30"/>
    <s v="26651.00"/>
    <n v="799530"/>
    <s v="0.00"/>
    <n v="0"/>
    <n v="0"/>
    <n v="79953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305486"/>
    <s v="ENSURE ADVANCE ABBOTT LIQUIDOVAINILLA BOTELLA"/>
    <n v="25180975"/>
    <s v="MARTHA CORREA"/>
    <x v="243"/>
    <x v="12"/>
  </r>
  <r>
    <x v="243"/>
    <x v="12"/>
    <n v="2"/>
    <n v="1"/>
    <s v="890.303.208-5"/>
    <s v="CC"/>
    <n v="25765901"/>
    <s v="Contributivo"/>
    <n v="888079"/>
    <n v="1014125"/>
    <n v="8"/>
    <n v="1"/>
    <s v="EN CASA MAS SEGURO NA"/>
    <s v="NA"/>
    <s v="NA"/>
    <m/>
    <n v="1"/>
    <s v="6630.00"/>
    <n v="5571"/>
    <s v="19.00"/>
    <n v="1059"/>
    <n v="0"/>
    <n v="663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888079"/>
    <s v="SERVICIO D0MICILIO"/>
    <n v="25180975"/>
    <s v="MARTHA CORREA"/>
    <x v="243"/>
    <x v="12"/>
  </r>
  <r>
    <x v="243"/>
    <x v="12"/>
    <n v="2"/>
    <n v="1"/>
    <s v="890.303.208-5"/>
    <s v="CC"/>
    <n v="25765901"/>
    <s v="Contributivo"/>
    <s v="20047756-03"/>
    <n v="1014125"/>
    <n v="2"/>
    <n v="1"/>
    <s v="HIALURONATO DE SODIO 4 mg/mL"/>
    <s v="SOL OFT"/>
    <s v="4 mg/mL"/>
    <m/>
    <n v="2"/>
    <s v="69605.00"/>
    <n v="139210"/>
    <s v="0.00"/>
    <n v="0"/>
    <n v="0"/>
    <n v="139210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288996"/>
    <s v="HIALTEARS 41 ESPEC OFT  INT SOLU 4MG1ML FRASCO"/>
    <n v="25180975"/>
    <s v="MARTHA CORREA"/>
    <x v="243"/>
    <x v="12"/>
  </r>
  <r>
    <x v="243"/>
    <x v="12"/>
    <n v="2"/>
    <n v="1"/>
    <s v="890.303.208-5"/>
    <s v="CC"/>
    <n v="25765901"/>
    <s v="Contributivo"/>
    <s v="20168919-02"/>
    <n v="1014125"/>
    <n v="2"/>
    <n v="1"/>
    <s v="ALGINATO DE SODIO-MAGALDRA-SIMETICONA-BICARBONTO DE SODIO 5-8-1.2-2.6 g/ml"/>
    <s v="SUSP OR"/>
    <s v="5-8-1.2-2.6 g/ml"/>
    <m/>
    <n v="3"/>
    <s v="59337.00"/>
    <n v="178011"/>
    <s v="0.00"/>
    <n v="0"/>
    <n v="0"/>
    <n v="178011"/>
    <d v="2025-11-18T00:00:00"/>
    <s v="A"/>
    <d v="2025-11-18T00:00:00"/>
    <s v="Z719"/>
    <n v="1144075319"/>
    <s v="MARIA CAMILA GONZALIA CAMELO"/>
    <s v="MEDICO GENERAL"/>
    <s v="SENA-EVENTO"/>
    <x v="3"/>
    <n v="11014"/>
    <n v="42216"/>
    <x v="243"/>
    <x v="4"/>
    <s v="SILVIA MARIA"/>
    <s v="MORELOS AGAMEZ"/>
    <n v="311021"/>
    <s v="GASTROFAST ADVA TECNOQUIMIC INT SUSPENSION ORAL FR"/>
    <n v="25180975"/>
    <s v="MARTHA CORREA"/>
    <x v="243"/>
    <x v="12"/>
  </r>
  <r>
    <x v="244"/>
    <x v="12"/>
    <n v="2"/>
    <n v="1"/>
    <s v="890.303.208-5"/>
    <s v="CC"/>
    <n v="31579957"/>
    <s v="Contributivo"/>
    <s v="19914312-21"/>
    <n v="955225"/>
    <n v="1"/>
    <n v="1"/>
    <s v="INSULINA GLARGINA (JERINGA PRELLENADA) 100 U.I./mL (300 U.I./3 mL)"/>
    <s v="SOL INY"/>
    <s v="100 U.I./mL (300 U.I./3 mL)"/>
    <m/>
    <n v="2"/>
    <s v="38340.00"/>
    <n v="76680"/>
    <s v="0.00"/>
    <n v="0"/>
    <n v="0"/>
    <n v="76680"/>
    <d v="2025-11-18T00:00:00"/>
    <s v="A"/>
    <d v="2025-11-18T00:00:00"/>
    <s v="E138"/>
    <n v="16482214"/>
    <s v="LUIS ANIBAL MURILLO MOSQUERA"/>
    <s v="MEDICINA GENERAL"/>
    <s v="SENA-EVENTO"/>
    <x v="3"/>
    <n v="11014"/>
    <n v="42222"/>
    <x v="244"/>
    <x v="5"/>
    <s v="RUBIELA"/>
    <s v="SANABRIA GOMEZ"/>
    <n v="312862"/>
    <s v="LANTUS SOLO STR SANOFI INT SOL INYEC 300UI CADA UN"/>
    <n v="66784100"/>
    <s v="DARLING ANDREA CHAVEZ"/>
    <x v="244"/>
    <x v="12"/>
  </r>
  <r>
    <x v="245"/>
    <x v="3"/>
    <n v="2"/>
    <n v="1"/>
    <s v="890.303.208-5"/>
    <s v="CC"/>
    <n v="29281818"/>
    <s v="Contributivo"/>
    <s v="19988586-03"/>
    <n v="1038425"/>
    <n v="1"/>
    <n v="1"/>
    <s v="TELMISARTAN 40 mg "/>
    <s v="TAB"/>
    <s v="40 mg "/>
    <m/>
    <n v="28"/>
    <s v="521.00"/>
    <n v="14588"/>
    <s v="0.00"/>
    <n v="0"/>
    <n v="0"/>
    <n v="14588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173846"/>
    <s v="MICARDIS 40MG TABLETAS"/>
    <n v="25180975"/>
    <s v="MARTHA CORREA"/>
    <x v="245"/>
    <x v="4"/>
  </r>
  <r>
    <x v="245"/>
    <x v="3"/>
    <n v="2"/>
    <n v="1"/>
    <s v="890.303.208-5"/>
    <s v="CC"/>
    <n v="29281818"/>
    <s v="Contributivo"/>
    <s v="20062937-08"/>
    <n v="1038425"/>
    <n v="2"/>
    <n v="1"/>
    <s v="VITAMINA D3 (COLECALCIFEROL) 2000 (2)"/>
    <s v="TAB"/>
    <s v="2000 (2)"/>
    <m/>
    <n v="30"/>
    <s v="409.00"/>
    <n v="12270"/>
    <s v="0.00"/>
    <n v="0"/>
    <n v="0"/>
    <n v="1227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300243"/>
    <s v="FARMA D 2000UI CAPSULA FRASCO"/>
    <n v="25180975"/>
    <s v="MARTHA CORREA"/>
    <x v="245"/>
    <x v="4"/>
  </r>
  <r>
    <x v="245"/>
    <x v="3"/>
    <n v="2"/>
    <n v="1"/>
    <s v="890.303.208-5"/>
    <s v="CC"/>
    <n v="29281818"/>
    <s v="Contributivo"/>
    <s v="20061025-07"/>
    <n v="1038425"/>
    <n v="2"/>
    <n v="1"/>
    <s v="VITAMINA C (ACIDO ASCORBICO) - ACIDO FOLICO (VITAMINA B9) -  1 - 2 - 330 - 1mg - mg - mg - "/>
    <s v="TAB"/>
    <s v="1 - 2 - 330 - 1mg - mg - mg - "/>
    <m/>
    <n v="30"/>
    <s v="4352.00"/>
    <n v="130560"/>
    <s v="0.00"/>
    <n v="0"/>
    <n v="0"/>
    <n v="13056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40600"/>
    <s v="FERRIMED PLUS CAPSULAS"/>
    <n v="25180975"/>
    <s v="MARTHA CORREA"/>
    <x v="245"/>
    <x v="4"/>
  </r>
  <r>
    <x v="245"/>
    <x v="3"/>
    <n v="2"/>
    <n v="1"/>
    <s v="890.303.208-5"/>
    <s v="CC"/>
    <n v="29281818"/>
    <s v="Contributivo"/>
    <n v="888079"/>
    <n v="1038425"/>
    <n v="8"/>
    <n v="1"/>
    <s v="EN CASA MAS SEGURO NA"/>
    <s v="NA"/>
    <s v="NA"/>
    <m/>
    <n v="1"/>
    <s v="6630.00"/>
    <n v="5571"/>
    <s v="19.00"/>
    <n v="1059"/>
    <n v="0"/>
    <n v="663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888079"/>
    <s v="SERVICIO D0MICILIO"/>
    <n v="25180975"/>
    <s v="MARTHA CORREA"/>
    <x v="245"/>
    <x v="4"/>
  </r>
  <r>
    <x v="245"/>
    <x v="3"/>
    <n v="2"/>
    <n v="1"/>
    <s v="890.303.208-5"/>
    <s v="CC"/>
    <n v="29281818"/>
    <s v="Contributivo"/>
    <s v="20030113-06"/>
    <n v="1038425"/>
    <n v="2"/>
    <n v="1"/>
    <s v="ESOMEPRAZOL 20 mg"/>
    <s v="CAP"/>
    <s v="20 mg"/>
    <m/>
    <n v="28"/>
    <s v="5097.00"/>
    <n v="142716"/>
    <s v="0.00"/>
    <n v="0"/>
    <n v="0"/>
    <n v="142716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16082"/>
    <s v="ESOMED 20MG CAPSULAS"/>
    <n v="25180975"/>
    <s v="MARTHA CORREA"/>
    <x v="245"/>
    <x v="4"/>
  </r>
  <r>
    <x v="245"/>
    <x v="3"/>
    <n v="2"/>
    <n v="1"/>
    <s v="890.303.208-5"/>
    <s v="CC"/>
    <n v="29281818"/>
    <s v="Contributivo"/>
    <s v="20104380-03"/>
    <n v="1038425"/>
    <n v="2"/>
    <n v="1"/>
    <s v="ACIDO TIOCTICO (ACIDO ALFA LIPOICO) 600 mg"/>
    <s v="TAB"/>
    <s v="600 mg"/>
    <m/>
    <n v="30"/>
    <s v="4470.00"/>
    <n v="134100"/>
    <s v="0.00"/>
    <n v="0"/>
    <n v="0"/>
    <n v="13410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74735"/>
    <s v="LIPOTIC 600MG  TABLETA RECUBIESA"/>
    <n v="25180975"/>
    <s v="MARTHA CORREA"/>
    <x v="245"/>
    <x v="4"/>
  </r>
  <r>
    <x v="245"/>
    <x v="3"/>
    <n v="2"/>
    <n v="1"/>
    <s v="890.303.208-5"/>
    <s v="CC"/>
    <n v="29281818"/>
    <s v="Contributivo"/>
    <s v="20093349-01"/>
    <n v="1038425"/>
    <n v="2"/>
    <n v="1"/>
    <s v="METFORMINA - DAPAGLIFLOZINA 1000 - 10"/>
    <s v="TAB"/>
    <s v="1000 - 10"/>
    <m/>
    <n v="28"/>
    <s v="5634.00"/>
    <n v="157752"/>
    <s v="0.00"/>
    <n v="0"/>
    <n v="0"/>
    <n v="157752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74689"/>
    <s v="XIGDUO XR TAB LP101000MG"/>
    <n v="25180975"/>
    <s v="MARTHA CORREA"/>
    <x v="245"/>
    <x v="4"/>
  </r>
  <r>
    <x v="245"/>
    <x v="3"/>
    <n v="2"/>
    <n v="1"/>
    <s v="890.303.208-5"/>
    <s v="CC"/>
    <n v="29281818"/>
    <s v="Contributivo"/>
    <s v="20041469-04"/>
    <n v="1038425"/>
    <n v="2"/>
    <n v="1"/>
    <s v="ROSUVASTATINA 40 mg"/>
    <s v="TAB"/>
    <s v="40 mg"/>
    <m/>
    <n v="30"/>
    <s v="1401.00"/>
    <n v="42030"/>
    <s v="0.00"/>
    <n v="0"/>
    <n v="0"/>
    <n v="4203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48834"/>
    <s v="ROSUVINA 40MG TABLETAS"/>
    <n v="25180975"/>
    <s v="MARTHA CORREA"/>
    <x v="245"/>
    <x v="4"/>
  </r>
  <r>
    <x v="245"/>
    <x v="3"/>
    <n v="2"/>
    <n v="1"/>
    <s v="890.303.208-5"/>
    <s v="CC"/>
    <n v="29281818"/>
    <s v="Contributivo"/>
    <s v="20084847-02"/>
    <n v="1038425"/>
    <n v="2"/>
    <n v="1"/>
    <s v="ETORICOXIB 60 mg  "/>
    <s v="TAB"/>
    <s v="60 mg  "/>
    <m/>
    <n v="14"/>
    <s v="7299.00"/>
    <n v="102186"/>
    <s v="0.00"/>
    <n v="0"/>
    <n v="0"/>
    <n v="102186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88823"/>
    <s v="ETORIMED 60MG NOVAMED TAB REC 60MG CAJA"/>
    <n v="25180975"/>
    <s v="MARTHA CORREA"/>
    <x v="245"/>
    <x v="4"/>
  </r>
  <r>
    <x v="245"/>
    <x v="3"/>
    <n v="2"/>
    <n v="1"/>
    <s v="890.303.208-5"/>
    <s v="CC"/>
    <n v="29281818"/>
    <s v="Contributivo"/>
    <s v="20063407-14"/>
    <n v="1038425"/>
    <n v="2"/>
    <n v="1"/>
    <s v="CALCIO (CARBONATO) - BORO - COBRE - MAGNESIO - MANGANESO -  1500 (600) - 250 (2.75) - 1"/>
    <s v="GRAN"/>
    <s v="1500 (600) - 250 (2.75) - 1"/>
    <m/>
    <n v="30"/>
    <s v="1050.00"/>
    <n v="31500"/>
    <s v="0.00"/>
    <n v="0"/>
    <n v="0"/>
    <n v="3150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311743"/>
    <s v="BIOCALCIUM PLUS TECNOQUIMIC INT POLVO EFERVESCE SO"/>
    <n v="25180975"/>
    <s v="MARTHA CORREA"/>
    <x v="245"/>
    <x v="4"/>
  </r>
  <r>
    <x v="245"/>
    <x v="3"/>
    <n v="2"/>
    <n v="1"/>
    <s v="890.303.208-5"/>
    <s v="CC"/>
    <n v="29281818"/>
    <s v="Contributivo"/>
    <s v="19953202-07"/>
    <n v="1038425"/>
    <n v="1"/>
    <n v="1"/>
    <s v="PREGABALINA 75 mg"/>
    <s v="CAP"/>
    <s v="75 mg"/>
    <m/>
    <n v="30"/>
    <s v="1667.00"/>
    <n v="50010"/>
    <s v="0.00"/>
    <n v="0"/>
    <n v="0"/>
    <n v="50010"/>
    <d v="2025-11-19T00:00:00"/>
    <s v="A"/>
    <d v="2025-11-19T00:00:00"/>
    <s v="Z719"/>
    <n v="16482214"/>
    <s v="LUIS ANIBAL MURILLO MOSQUERA"/>
    <s v="MEDICINA GENERAL"/>
    <s v="SENA-EVENTO"/>
    <x v="3"/>
    <n v="11014"/>
    <n v="42239"/>
    <x v="245"/>
    <x v="4"/>
    <s v="AURA ROSA"/>
    <s v="GARCIA DE ESCOB"/>
    <n v="246323"/>
    <s v="LYRICA 75 MG CAPSULAS"/>
    <n v="25180975"/>
    <s v="MARTHA CORREA"/>
    <x v="245"/>
    <x v="4"/>
  </r>
  <r>
    <x v="246"/>
    <x v="3"/>
    <n v="2"/>
    <n v="1"/>
    <s v="890.303.208-5"/>
    <s v="CC"/>
    <n v="38857651"/>
    <s v="Contributivo"/>
    <s v="19953629-03"/>
    <n v="1038725"/>
    <n v="1"/>
    <n v="1"/>
    <s v="MOSAPRIDA 5 mg"/>
    <s v="TAB"/>
    <s v="5 mg"/>
    <m/>
    <n v="30"/>
    <s v="5658.00"/>
    <n v="169740"/>
    <s v="0.00"/>
    <n v="0"/>
    <n v="0"/>
    <n v="16974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122963"/>
    <s v="REFLUCIL 5 MG TABLETAS"/>
    <n v="25180975"/>
    <s v="MARTHA CORREA"/>
    <x v="246"/>
    <x v="4"/>
  </r>
  <r>
    <x v="246"/>
    <x v="3"/>
    <n v="2"/>
    <n v="1"/>
    <s v="890.303.208-5"/>
    <s v="CC"/>
    <n v="38857651"/>
    <s v="Contributivo"/>
    <s v="19901852-02"/>
    <n v="1038725"/>
    <n v="1"/>
    <n v="1"/>
    <s v="TELMISARTAN 80 mg"/>
    <s v="TAB"/>
    <s v="80 mg"/>
    <m/>
    <n v="28"/>
    <s v="1043.00"/>
    <n v="29204"/>
    <s v="0.00"/>
    <n v="0"/>
    <n v="0"/>
    <n v="29204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155849"/>
    <s v="MICARDIS 80MG TABLETAS"/>
    <n v="25180975"/>
    <s v="MARTHA CORREA"/>
    <x v="246"/>
    <x v="4"/>
  </r>
  <r>
    <x v="246"/>
    <x v="3"/>
    <n v="2"/>
    <n v="1"/>
    <s v="890.303.208-5"/>
    <s v="CC"/>
    <n v="38857651"/>
    <s v="Contributivo"/>
    <n v="888079"/>
    <n v="1038725"/>
    <n v="8"/>
    <n v="1"/>
    <s v="EN CASA MAS SEGURO NA"/>
    <s v="NA"/>
    <s v="NA"/>
    <m/>
    <n v="1"/>
    <s v="6630.00"/>
    <n v="5571"/>
    <s v="19.00"/>
    <n v="1059"/>
    <n v="0"/>
    <n v="663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888079"/>
    <s v="SERVICIO D0MICILIO"/>
    <n v="25180975"/>
    <s v="MARTHA CORREA"/>
    <x v="246"/>
    <x v="4"/>
  </r>
  <r>
    <x v="246"/>
    <x v="3"/>
    <n v="2"/>
    <n v="1"/>
    <s v="890.303.208-5"/>
    <s v="CC"/>
    <n v="38857651"/>
    <s v="Contributivo"/>
    <s v="20044923-06"/>
    <n v="1038725"/>
    <n v="2"/>
    <n v="1"/>
    <s v="ALGINATO DE SODIO - CALCIO (CARBONATO) - SODIO BICARBONATO 5 g/100 mL - 3.25 g/100 mL - 2"/>
    <s v="SUSP OR"/>
    <s v="5 g/100 mL - 3.25 g/100 mL - 2"/>
    <m/>
    <n v="36"/>
    <s v="4200.00"/>
    <n v="151200"/>
    <s v="0.00"/>
    <n v="0"/>
    <n v="0"/>
    <n v="15120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295269"/>
    <s v="GAVISCON MENTA RECKITT SUSPDOBACCION CAJAX12SAC"/>
    <n v="25180975"/>
    <s v="MARTHA CORREA"/>
    <x v="246"/>
    <x v="4"/>
  </r>
  <r>
    <x v="246"/>
    <x v="3"/>
    <n v="2"/>
    <n v="1"/>
    <s v="890.303.208-5"/>
    <s v="CC"/>
    <n v="38857651"/>
    <s v="Contributivo"/>
    <s v="20047756-03"/>
    <n v="1038725"/>
    <n v="2"/>
    <n v="1"/>
    <s v="HIALURONATO DE SODIO 4 mg/mL"/>
    <s v="SOL OFT"/>
    <s v="4 mg/mL"/>
    <m/>
    <n v="1"/>
    <s v="69605.00"/>
    <n v="69605"/>
    <s v="0.00"/>
    <n v="0"/>
    <n v="0"/>
    <n v="69605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288996"/>
    <s v="HIALTEARS 41 ESPEC OFT  INT SOLU 4MG1ML FRASCO"/>
    <n v="25180975"/>
    <s v="MARTHA CORREA"/>
    <x v="246"/>
    <x v="4"/>
  </r>
  <r>
    <x v="246"/>
    <x v="3"/>
    <n v="2"/>
    <n v="1"/>
    <s v="890.303.208-5"/>
    <s v="CC"/>
    <n v="38857651"/>
    <s v="Contributivo"/>
    <s v="20138398-05"/>
    <n v="1038725"/>
    <n v="2"/>
    <n v="1"/>
    <s v="ACETAMINOFEN 500 mg"/>
    <s v="TAB"/>
    <s v="500 mg"/>
    <m/>
    <n v="30"/>
    <s v="782.00"/>
    <n v="23460"/>
    <s v="0.00"/>
    <n v="0"/>
    <n v="0"/>
    <n v="2346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316305"/>
    <s v="DOLEX AVANZADO HALEON 500MG TABLETA BLISTER"/>
    <n v="25180975"/>
    <s v="MARTHA CORREA"/>
    <x v="246"/>
    <x v="4"/>
  </r>
  <r>
    <x v="246"/>
    <x v="3"/>
    <n v="2"/>
    <n v="1"/>
    <s v="890.303.208-5"/>
    <s v="CC"/>
    <n v="38857651"/>
    <s v="Contributivo"/>
    <s v="20126544-03"/>
    <n v="1038725"/>
    <n v="2"/>
    <n v="1"/>
    <s v="CLORTALIDONA 12.5"/>
    <s v="TAB"/>
    <s v="12.5"/>
    <m/>
    <n v="30"/>
    <s v="2668.00"/>
    <n v="80040"/>
    <s v="0.00"/>
    <n v="0"/>
    <n v="0"/>
    <n v="8004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281901"/>
    <s v="CARDIOL 125MG TABLETA RECUBIE CAJA"/>
    <n v="25180975"/>
    <s v="MARTHA CORREA"/>
    <x v="246"/>
    <x v="4"/>
  </r>
  <r>
    <x v="246"/>
    <x v="3"/>
    <n v="2"/>
    <n v="1"/>
    <s v="890.303.208-5"/>
    <s v="CC"/>
    <n v="38857651"/>
    <s v="Contributivo"/>
    <s v="00050227-04"/>
    <n v="1038725"/>
    <n v="0"/>
    <n v="1"/>
    <s v="AMLODIPINO 10 mg"/>
    <s v="TAB"/>
    <s v="10 mg"/>
    <m/>
    <n v="30"/>
    <s v="213.00"/>
    <n v="6390"/>
    <s v="0.00"/>
    <n v="0"/>
    <n v="0"/>
    <n v="6390"/>
    <d v="2025-11-19T00:00:00"/>
    <s v="A"/>
    <d v="2025-11-19T00:00:00"/>
    <s v="Z719"/>
    <n v="16482214"/>
    <s v="LUIS ANIBAL MURILLO MOSQUERA"/>
    <s v="MEDICINA GENERAL"/>
    <s v="SENA-EVENTO"/>
    <x v="3"/>
    <n v="11014"/>
    <n v="42240"/>
    <x v="246"/>
    <x v="4"/>
    <s v="GLADYS"/>
    <s v="VALENCIA DE HOL"/>
    <n v="296876"/>
    <s v="AMLODIPINO 10MG TECNOQUI INT TABLETA 10MG CADA UN"/>
    <n v="25180975"/>
    <s v="MARTHA CORREA"/>
    <x v="246"/>
    <x v="4"/>
  </r>
  <r>
    <x v="247"/>
    <x v="3"/>
    <n v="2"/>
    <n v="1"/>
    <s v="890.303.208-5"/>
    <s v="CC"/>
    <n v="38850486"/>
    <s v="Contributivo"/>
    <s v="20030113-06"/>
    <n v="1038325"/>
    <n v="2"/>
    <n v="1"/>
    <s v="ESOMEPRAZOL 20 mg"/>
    <s v="CAP"/>
    <s v="20 mg"/>
    <m/>
    <n v="28"/>
    <s v="5097.00"/>
    <n v="142716"/>
    <s v="0.00"/>
    <n v="0"/>
    <n v="0"/>
    <n v="142716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16082"/>
    <s v="ESOMED 20MG CAPSULAS"/>
    <n v="25180975"/>
    <s v="MARTHA CORREA"/>
    <x v="247"/>
    <x v="4"/>
  </r>
  <r>
    <x v="247"/>
    <x v="3"/>
    <n v="2"/>
    <n v="1"/>
    <s v="890.303.208-5"/>
    <s v="CC"/>
    <n v="38850486"/>
    <s v="Contributivo"/>
    <n v="888079"/>
    <n v="1038325"/>
    <n v="8"/>
    <n v="1"/>
    <s v="EN CASA MAS SEGURO NA"/>
    <s v="NA"/>
    <s v="NA"/>
    <m/>
    <n v="1"/>
    <s v="6630.00"/>
    <n v="5571"/>
    <s v="19.00"/>
    <n v="1059"/>
    <n v="0"/>
    <n v="663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888079"/>
    <s v="SERVICIO D0MICILIO"/>
    <n v="25180975"/>
    <s v="MARTHA CORREA"/>
    <x v="247"/>
    <x v="4"/>
  </r>
  <r>
    <x v="247"/>
    <x v="3"/>
    <n v="2"/>
    <n v="1"/>
    <s v="890.303.208-5"/>
    <s v="CC"/>
    <n v="38850486"/>
    <s v="Contributivo"/>
    <s v="00226034-03"/>
    <n v="1038325"/>
    <n v="0"/>
    <n v="1"/>
    <s v="IRBESARTAN 150 mg"/>
    <s v="TAB"/>
    <s v="150 mg"/>
    <m/>
    <n v="28"/>
    <s v="745.00"/>
    <n v="20860"/>
    <s v="0.00"/>
    <n v="0"/>
    <n v="0"/>
    <n v="2086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75571"/>
    <s v="APROVEL 150MG SANOFI TABLETAS CAJA"/>
    <n v="25180975"/>
    <s v="MARTHA CORREA"/>
    <x v="247"/>
    <x v="4"/>
  </r>
  <r>
    <x v="247"/>
    <x v="3"/>
    <n v="2"/>
    <n v="1"/>
    <s v="890.303.208-5"/>
    <s v="CC"/>
    <n v="38850486"/>
    <s v="Contributivo"/>
    <s v="19976365-11"/>
    <n v="1038325"/>
    <n v="1"/>
    <n v="1"/>
    <s v="LEVOTIROXINA 50 mcg"/>
    <s v="TAB"/>
    <s v="50 mcg"/>
    <m/>
    <n v="50"/>
    <s v="124.00"/>
    <n v="6200"/>
    <s v="0.00"/>
    <n v="0"/>
    <n v="0"/>
    <n v="620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01999"/>
    <s v="EUTHIROX 50MCG TABLETAS"/>
    <n v="25180975"/>
    <s v="MARTHA CORREA"/>
    <x v="247"/>
    <x v="4"/>
  </r>
  <r>
    <x v="247"/>
    <x v="3"/>
    <n v="2"/>
    <n v="1"/>
    <s v="890.303.208-5"/>
    <s v="CC"/>
    <n v="38850486"/>
    <s v="Contributivo"/>
    <s v="20084843-02"/>
    <n v="1038325"/>
    <n v="2"/>
    <n v="1"/>
    <s v="ETORICOXIB 90 mg"/>
    <s v="TAB"/>
    <s v="90 mg"/>
    <m/>
    <n v="14"/>
    <s v="8386.00"/>
    <n v="117404"/>
    <s v="0.00"/>
    <n v="0"/>
    <n v="0"/>
    <n v="117404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88824"/>
    <s v="ETORIMED 90MG NOVAMED TAB REC 90MG CAJA"/>
    <n v="25180975"/>
    <s v="MARTHA CORREA"/>
    <x v="247"/>
    <x v="4"/>
  </r>
  <r>
    <x v="247"/>
    <x v="3"/>
    <n v="2"/>
    <n v="1"/>
    <s v="890.303.208-5"/>
    <s v="CC"/>
    <n v="38850486"/>
    <s v="Contributivo"/>
    <s v="00033788-04"/>
    <n v="1038325"/>
    <n v="0"/>
    <n v="1"/>
    <s v="METOPROLOL SUCCINATO 100 mg"/>
    <s v="TAB LPR"/>
    <s v="100 mg"/>
    <m/>
    <n v="30"/>
    <s v="1235.00"/>
    <n v="37050"/>
    <s v="0.00"/>
    <n v="0"/>
    <n v="0"/>
    <n v="3705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38728"/>
    <s v="BETALOC ZOK 100MG TABLETAS"/>
    <n v="25180975"/>
    <s v="MARTHA CORREA"/>
    <x v="247"/>
    <x v="4"/>
  </r>
  <r>
    <x v="247"/>
    <x v="3"/>
    <n v="2"/>
    <n v="1"/>
    <s v="890.303.208-5"/>
    <s v="CC"/>
    <n v="38850486"/>
    <s v="Contributivo"/>
    <s v="19954138-21"/>
    <n v="1038325"/>
    <n v="1"/>
    <n v="1"/>
    <s v="VITAMINA B1 (TIAMINA) 300 mg"/>
    <s v="TAB"/>
    <s v="300 mg"/>
    <m/>
    <n v="30"/>
    <s v="387.00"/>
    <n v="11610"/>
    <s v="0.00"/>
    <n v="0"/>
    <n v="0"/>
    <n v="1161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89590"/>
    <s v="TIAMINA 300MG TABLETAS"/>
    <n v="25180975"/>
    <s v="MARTHA CORREA"/>
    <x v="247"/>
    <x v="4"/>
  </r>
  <r>
    <x v="247"/>
    <x v="3"/>
    <n v="2"/>
    <n v="1"/>
    <s v="890.303.208-5"/>
    <s v="CC"/>
    <n v="38850486"/>
    <s v="Contributivo"/>
    <s v="20003530-03"/>
    <n v="1038325"/>
    <n v="2"/>
    <n v="1"/>
    <s v="INDAPAMIDA 1.5 mg"/>
    <s v="TAB LPR"/>
    <s v="1.5 mg"/>
    <m/>
    <n v="30"/>
    <s v="402.00"/>
    <n v="12060"/>
    <s v="0.00"/>
    <n v="0"/>
    <n v="0"/>
    <n v="1206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197673"/>
    <s v="NATRILIX SR 15MG TABLETAS"/>
    <n v="25180975"/>
    <s v="MARTHA CORREA"/>
    <x v="247"/>
    <x v="4"/>
  </r>
  <r>
    <x v="247"/>
    <x v="3"/>
    <n v="2"/>
    <n v="1"/>
    <s v="890.303.208-5"/>
    <s v="CC"/>
    <n v="38850486"/>
    <s v="Contributivo"/>
    <s v="19993410-09"/>
    <n v="10383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36962"/>
    <s v="COLMIBE 2010MG TABLETAS"/>
    <n v="25180975"/>
    <s v="MARTHA CORREA"/>
    <x v="247"/>
    <x v="4"/>
  </r>
  <r>
    <x v="247"/>
    <x v="3"/>
    <n v="2"/>
    <n v="1"/>
    <s v="890.303.208-5"/>
    <s v="CC"/>
    <n v="38850486"/>
    <s v="Contributivo"/>
    <s v="19990030-03"/>
    <n v="1038325"/>
    <n v="1"/>
    <n v="1"/>
    <s v="HIDROXIPROPILMETILCELULOSA 3 mg/mL"/>
    <s v="SOL OFT"/>
    <s v="3 mg/mL"/>
    <m/>
    <n v="1"/>
    <s v="50902.00"/>
    <n v="50902"/>
    <s v="0.00"/>
    <n v="0"/>
    <n v="0"/>
    <n v="50902"/>
    <d v="2025-11-19T00:00:00"/>
    <s v="A"/>
    <d v="2025-11-19T00:00:00"/>
    <s v="Z719"/>
    <n v="16482214"/>
    <s v="LUIS ANIBAL MURILLO MOSQUERA"/>
    <s v="MEDICINA GENERAL"/>
    <s v="SENA-EVENTO"/>
    <x v="3"/>
    <n v="11014"/>
    <n v="42242"/>
    <x v="247"/>
    <x v="4"/>
    <s v="MARIA BIRMANIA"/>
    <s v="GRISALES HERNAN"/>
    <n v="253266"/>
    <s v="HIPROLUB 03 SOLUCION OFTALM"/>
    <n v="25180975"/>
    <s v="MARTHA CORREA"/>
    <x v="247"/>
    <x v="4"/>
  </r>
  <r>
    <x v="248"/>
    <x v="13"/>
    <n v="2"/>
    <n v="1"/>
    <s v="890.303.208-5"/>
    <s v="CC"/>
    <n v="31193070"/>
    <s v="Contributivo"/>
    <n v="888079"/>
    <n v="10430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888079"/>
    <s v="SERVICIO D0MICILIO"/>
    <n v="25180975"/>
    <s v="MARTHA CORREA"/>
    <x v="248"/>
    <x v="13"/>
  </r>
  <r>
    <x v="248"/>
    <x v="13"/>
    <n v="2"/>
    <n v="1"/>
    <s v="890.303.208-5"/>
    <s v="CC"/>
    <n v="31193070"/>
    <s v="Contributivo"/>
    <s v="19976470-03"/>
    <n v="1043025"/>
    <n v="1"/>
    <n v="1"/>
    <s v="METOPROLOL TARTRATO 50 mg"/>
    <s v="TAB"/>
    <s v="50 mg"/>
    <m/>
    <n v="60"/>
    <s v="43.00"/>
    <n v="2580"/>
    <s v="0.00"/>
    <n v="0"/>
    <n v="0"/>
    <n v="258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152243"/>
    <s v="BETOPROLOL 50MG TABLETAS"/>
    <n v="25180975"/>
    <s v="MARTHA CORREA"/>
    <x v="248"/>
    <x v="13"/>
  </r>
  <r>
    <x v="248"/>
    <x v="13"/>
    <n v="2"/>
    <n v="1"/>
    <s v="890.303.208-5"/>
    <s v="CC"/>
    <n v="31193070"/>
    <s v="Contributivo"/>
    <s v="19994456-05"/>
    <n v="1043025"/>
    <n v="1"/>
    <n v="1"/>
    <s v="ROSUVASTATINA 10 mg"/>
    <s v="TAB"/>
    <s v="10 mg"/>
    <m/>
    <n v="40"/>
    <s v="13729.00"/>
    <n v="549160"/>
    <s v="0.00"/>
    <n v="0"/>
    <n v="0"/>
    <n v="54916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176143"/>
    <s v="CARDIOMAX 10MG TABLETAS"/>
    <n v="25180975"/>
    <s v="MARTHA CORREA"/>
    <x v="248"/>
    <x v="13"/>
  </r>
  <r>
    <x v="248"/>
    <x v="13"/>
    <n v="2"/>
    <n v="1"/>
    <s v="890.303.208-5"/>
    <s v="CC"/>
    <n v="31193070"/>
    <s v="Contributivo"/>
    <s v="20168919-14"/>
    <n v="1043025"/>
    <n v="2"/>
    <n v="1"/>
    <s v="ALGINATO DE SODIO-MAGALDRA-SIMETICONA-BICARBONTO DE SODIO 5-8-1.2-2.6 g/ml"/>
    <s v="SUSP OR"/>
    <s v="5-8-1.2-2.6 g/ml"/>
    <m/>
    <n v="30"/>
    <s v="2498.00"/>
    <n v="74940"/>
    <s v="0.00"/>
    <n v="0"/>
    <n v="0"/>
    <n v="7494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305579"/>
    <s v="GASTROFAST ADV TECNOQUIMICAS SUSP581226 SACH"/>
    <n v="25180975"/>
    <s v="MARTHA CORREA"/>
    <x v="248"/>
    <x v="13"/>
  </r>
  <r>
    <x v="248"/>
    <x v="13"/>
    <n v="2"/>
    <n v="1"/>
    <s v="890.303.208-5"/>
    <s v="CC"/>
    <n v="31193070"/>
    <s v="Contributivo"/>
    <s v="19936296-11"/>
    <n v="1043025"/>
    <n v="1"/>
    <n v="1"/>
    <s v="ACIDO ACETILSALICILICO 100 mg"/>
    <s v="TAB"/>
    <s v="100 mg"/>
    <m/>
    <n v="30"/>
    <s v="44.00"/>
    <n v="1320"/>
    <s v="0.00"/>
    <n v="0"/>
    <n v="0"/>
    <n v="132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110400"/>
    <s v="ACIDO ACETILSALICILICO 100MG TABLERA"/>
    <n v="25180975"/>
    <s v="MARTHA CORREA"/>
    <x v="248"/>
    <x v="13"/>
  </r>
  <r>
    <x v="248"/>
    <x v="13"/>
    <n v="2"/>
    <n v="1"/>
    <s v="890.303.208-5"/>
    <s v="CC"/>
    <n v="31193070"/>
    <s v="Contributivo"/>
    <s v="00059606-10"/>
    <n v="1043025"/>
    <n v="0"/>
    <n v="1"/>
    <s v="LOSARTAN 50 mg"/>
    <s v="TAB"/>
    <s v="50 mg"/>
    <m/>
    <n v="30"/>
    <s v="14949.00"/>
    <n v="448470"/>
    <s v="0.00"/>
    <n v="0"/>
    <n v="0"/>
    <n v="44847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276051"/>
    <s v="COZAAR 50MG MSD INT TABLETAS CADA UNO"/>
    <n v="25180975"/>
    <s v="MARTHA CORREA"/>
    <x v="248"/>
    <x v="13"/>
  </r>
  <r>
    <x v="248"/>
    <x v="13"/>
    <n v="2"/>
    <n v="1"/>
    <s v="890.303.208-5"/>
    <s v="CC"/>
    <n v="31193070"/>
    <s v="Contributivo"/>
    <s v="00052806-05"/>
    <n v="1043025"/>
    <n v="0"/>
    <n v="1"/>
    <s v="AMLODIPINO 5 mg"/>
    <s v="TAB"/>
    <s v="5 mg"/>
    <m/>
    <n v="30"/>
    <s v="8841.00"/>
    <n v="265230"/>
    <s v="0.00"/>
    <n v="0"/>
    <n v="0"/>
    <n v="265230"/>
    <d v="2025-11-20T00:00:00"/>
    <s v="A"/>
    <d v="2025-11-20T00:00:00"/>
    <s v="Z719"/>
    <n v="16482214"/>
    <s v="LUIS ANIBAL MURILLO MOSQUERA"/>
    <s v="MEDICINA GENERAL"/>
    <s v="SENA-EVENTO"/>
    <x v="3"/>
    <n v="11014"/>
    <n v="42255"/>
    <x v="248"/>
    <x v="4"/>
    <s v="MARIA EYDER"/>
    <s v="FLOREZ DE GUTIE"/>
    <n v="129543"/>
    <s v="NORVAS 5MG TABLETAS"/>
    <n v="25180975"/>
    <s v="MARTHA CORREA"/>
    <x v="248"/>
    <x v="13"/>
  </r>
  <r>
    <x v="249"/>
    <x v="13"/>
    <n v="2"/>
    <n v="1"/>
    <s v="890.303.208-5"/>
    <s v="CC"/>
    <n v="38852149"/>
    <s v="Contributivo"/>
    <s v="20093349-01"/>
    <n v="1038225"/>
    <n v="2"/>
    <n v="1"/>
    <s v="METFORMINA - DAPAGLIFLOZINA 1000 - 10"/>
    <s v="TAB"/>
    <s v="1000 - 10"/>
    <m/>
    <n v="28"/>
    <s v="5634.00"/>
    <n v="157752"/>
    <s v="0.00"/>
    <n v="0"/>
    <n v="0"/>
    <n v="157752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274689"/>
    <s v="XIGDUO XR TAB LP101000MG"/>
    <n v="25180975"/>
    <s v="MARTHA CORREA"/>
    <x v="249"/>
    <x v="13"/>
  </r>
  <r>
    <x v="249"/>
    <x v="13"/>
    <n v="2"/>
    <n v="1"/>
    <s v="890.303.208-5"/>
    <s v="CC"/>
    <n v="38852149"/>
    <s v="Contributivo"/>
    <n v="888079"/>
    <n v="10382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888079"/>
    <s v="SERVICIO D0MICILIO"/>
    <n v="25180975"/>
    <s v="MARTHA CORREA"/>
    <x v="249"/>
    <x v="13"/>
  </r>
  <r>
    <x v="249"/>
    <x v="13"/>
    <n v="2"/>
    <n v="1"/>
    <s v="890.303.208-5"/>
    <s v="CC"/>
    <n v="38852149"/>
    <s v="Contributivo"/>
    <s v="20084843-02"/>
    <n v="1038225"/>
    <n v="2"/>
    <n v="1"/>
    <s v="ETORICOXIB 90 mg"/>
    <s v="TAB"/>
    <s v="90 mg"/>
    <m/>
    <n v="14"/>
    <s v="8386.00"/>
    <n v="117404"/>
    <s v="0.00"/>
    <n v="0"/>
    <n v="0"/>
    <n v="117404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288824"/>
    <s v="ETORIMED 90MG NOVAMED TAB REC 90MG CAJA"/>
    <n v="25180975"/>
    <s v="MARTHA CORREA"/>
    <x v="249"/>
    <x v="13"/>
  </r>
  <r>
    <x v="249"/>
    <x v="13"/>
    <n v="2"/>
    <n v="1"/>
    <s v="890.303.208-5"/>
    <s v="CC"/>
    <n v="38852149"/>
    <s v="Contributivo"/>
    <s v="19931777-10"/>
    <n v="1038225"/>
    <n v="1"/>
    <n v="1"/>
    <s v="ACETAMINOFEN - CODEINA 325 - 8mg - mg"/>
    <s v="TAB"/>
    <s v="325 - 8mg - mg"/>
    <m/>
    <n v="30"/>
    <s v="1831.00"/>
    <n v="54930"/>
    <s v="0.00"/>
    <n v="0"/>
    <n v="0"/>
    <n v="54930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257815"/>
    <s v="APRIX 325MG8MG TABLETAS"/>
    <n v="25180975"/>
    <s v="MARTHA CORREA"/>
    <x v="249"/>
    <x v="13"/>
  </r>
  <r>
    <x v="249"/>
    <x v="13"/>
    <n v="2"/>
    <n v="1"/>
    <s v="890.303.208-5"/>
    <s v="CC"/>
    <n v="38852149"/>
    <s v="Contributivo"/>
    <s v="20062937-08"/>
    <n v="1038225"/>
    <n v="2"/>
    <n v="1"/>
    <s v="VITAMINA D3 (COLECALCIFEROL) 2000 (2)"/>
    <s v="TAB"/>
    <s v="2000 (2)"/>
    <m/>
    <n v="30"/>
    <s v="409.00"/>
    <n v="12270"/>
    <s v="0.00"/>
    <n v="0"/>
    <n v="0"/>
    <n v="12270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300243"/>
    <s v="FARMA D 2000UI CAPSULA FRASCO"/>
    <n v="25180975"/>
    <s v="MARTHA CORREA"/>
    <x v="249"/>
    <x v="13"/>
  </r>
  <r>
    <x v="249"/>
    <x v="13"/>
    <n v="2"/>
    <n v="1"/>
    <s v="890.303.208-5"/>
    <s v="CC"/>
    <n v="38852149"/>
    <s v="Contributivo"/>
    <s v="00034162-07"/>
    <n v="1038225"/>
    <n v="0"/>
    <n v="1"/>
    <s v="HIDROCLOROTIAZIDA 25 mg"/>
    <s v="TAB"/>
    <s v="25 mg"/>
    <m/>
    <n v="30"/>
    <s v="37.00"/>
    <n v="1110"/>
    <s v="0.00"/>
    <n v="0"/>
    <n v="0"/>
    <n v="1110"/>
    <d v="2025-11-20T00:00:00"/>
    <s v="A"/>
    <d v="2025-11-20T00:00:00"/>
    <s v="Z719"/>
    <n v="16482214"/>
    <s v="LUIS ANIBAL MURILLO MOSQUERA"/>
    <s v="MEDICINA GENERAL"/>
    <s v="SENA-EVENTO"/>
    <x v="3"/>
    <n v="11014"/>
    <n v="42256"/>
    <x v="249"/>
    <x v="4"/>
    <s v="AMPARO DEL SOCORRO"/>
    <s v="VARGAS ARBELAEZ"/>
    <n v="110586"/>
    <s v="HIDROCLOROTIAZIDA  25MG TABLETAS"/>
    <n v="25180975"/>
    <s v="MARTHA CORREA"/>
    <x v="249"/>
    <x v="13"/>
  </r>
  <r>
    <x v="250"/>
    <x v="13"/>
    <n v="2"/>
    <n v="1"/>
    <s v="890.303.208-5"/>
    <s v="CC"/>
    <n v="38861220"/>
    <s v="Contributivo"/>
    <s v="20065665-01"/>
    <n v="1043225"/>
    <n v="2"/>
    <n v="1"/>
    <s v="LETROZOL 2.5 mg"/>
    <s v="TAB"/>
    <s v="2.5 mg"/>
    <m/>
    <n v="30"/>
    <s v="4891.00"/>
    <n v="146730"/>
    <s v="0.00"/>
    <n v="0"/>
    <n v="0"/>
    <n v="146730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310327"/>
    <s v="LETROLE 25MG GRUPO AFIN INT TABLETA CADA UNO"/>
    <n v="25180975"/>
    <s v="MARTHA CORREA"/>
    <x v="250"/>
    <x v="13"/>
  </r>
  <r>
    <x v="250"/>
    <x v="13"/>
    <n v="2"/>
    <n v="1"/>
    <s v="890.303.208-5"/>
    <s v="CC"/>
    <n v="38861220"/>
    <s v="Contributivo"/>
    <s v="01983281-03"/>
    <n v="1043225"/>
    <n v="0"/>
    <n v="1"/>
    <s v="ACIDO ACETILSALICILICO 100 mg"/>
    <s v="TLR"/>
    <s v="100 mg"/>
    <m/>
    <n v="30"/>
    <s v="2322.00"/>
    <n v="69660"/>
    <s v="0.00"/>
    <n v="0"/>
    <n v="0"/>
    <n v="69660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118102"/>
    <s v="CARDIOASPIR 100MG TABLETA"/>
    <n v="25180975"/>
    <s v="MARTHA CORREA"/>
    <x v="250"/>
    <x v="13"/>
  </r>
  <r>
    <x v="250"/>
    <x v="13"/>
    <n v="2"/>
    <n v="1"/>
    <s v="890.303.208-5"/>
    <s v="CC"/>
    <n v="38861220"/>
    <s v="Contributivo"/>
    <s v="20023735-06"/>
    <n v="1043225"/>
    <n v="2"/>
    <n v="1"/>
    <s v="OLMESARTAN 20 mg "/>
    <s v="TAB"/>
    <s v="20 mg "/>
    <m/>
    <n v="28"/>
    <s v="891.00"/>
    <n v="24948"/>
    <s v="0.00"/>
    <n v="0"/>
    <n v="0"/>
    <n v="24948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210672"/>
    <s v="ILTUX 20MG TABLETAS"/>
    <n v="25180975"/>
    <s v="MARTHA CORREA"/>
    <x v="250"/>
    <x v="13"/>
  </r>
  <r>
    <x v="250"/>
    <x v="13"/>
    <n v="2"/>
    <n v="1"/>
    <s v="890.303.208-5"/>
    <s v="CC"/>
    <n v="38861220"/>
    <s v="Contributivo"/>
    <n v="888079"/>
    <n v="10432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888079"/>
    <s v="SERVICIO D0MICILIO"/>
    <n v="25180975"/>
    <s v="MARTHA CORREA"/>
    <x v="250"/>
    <x v="13"/>
  </r>
  <r>
    <x v="250"/>
    <x v="13"/>
    <n v="2"/>
    <n v="1"/>
    <s v="890.303.208-5"/>
    <s v="CC"/>
    <n v="38861220"/>
    <s v="Contributivo"/>
    <s v="20084843-02"/>
    <n v="1043225"/>
    <n v="2"/>
    <n v="1"/>
    <s v="ETORICOXIB 90 mg"/>
    <s v="TAB"/>
    <s v="90 mg"/>
    <m/>
    <n v="14"/>
    <s v="8386.00"/>
    <n v="117404"/>
    <s v="0.00"/>
    <n v="0"/>
    <n v="0"/>
    <n v="117404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288824"/>
    <s v="ETORIMED 90MG NOVAMED TAB REC 90MG CAJA"/>
    <n v="25180975"/>
    <s v="MARTHA CORREA"/>
    <x v="250"/>
    <x v="13"/>
  </r>
  <r>
    <x v="250"/>
    <x v="13"/>
    <n v="2"/>
    <n v="1"/>
    <s v="890.303.208-5"/>
    <s v="CC"/>
    <n v="38861220"/>
    <s v="Contributivo"/>
    <s v="19998393-02"/>
    <n v="1043225"/>
    <n v="1"/>
    <n v="1"/>
    <s v="VILDAGLIPTINA - METFORMINA 50 mg - 850 mg"/>
    <s v="TAB"/>
    <s v="50 mg - 850 mg"/>
    <m/>
    <n v="28"/>
    <s v="2011.00"/>
    <n v="56308"/>
    <s v="0.00"/>
    <n v="0"/>
    <n v="0"/>
    <n v="56308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275032"/>
    <s v="GALVUS MET TAB REC 50850M"/>
    <n v="25180975"/>
    <s v="MARTHA CORREA"/>
    <x v="250"/>
    <x v="13"/>
  </r>
  <r>
    <x v="250"/>
    <x v="13"/>
    <n v="2"/>
    <n v="1"/>
    <s v="890.303.208-5"/>
    <s v="CC"/>
    <n v="38861220"/>
    <s v="Contributivo"/>
    <s v="00024380-03"/>
    <n v="1043225"/>
    <n v="0"/>
    <n v="1"/>
    <s v="ALGINATO DE SODIO - BICARBONATO DE SODIO 2.5 g/100 mL - 2.67 g/100 mL"/>
    <s v="SUSP OR"/>
    <s v="2.5 g/100 mL - 2.67 g/100 mL"/>
    <m/>
    <n v="1"/>
    <s v="64062.00"/>
    <n v="64062"/>
    <s v="0.00"/>
    <n v="0"/>
    <n v="0"/>
    <n v="64062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161423"/>
    <s v="MILPAX SUSPENSION ORAL"/>
    <n v="25180975"/>
    <s v="MARTHA CORREA"/>
    <x v="250"/>
    <x v="13"/>
  </r>
  <r>
    <x v="250"/>
    <x v="13"/>
    <n v="2"/>
    <n v="1"/>
    <s v="890.303.208-5"/>
    <s v="CC"/>
    <n v="38861220"/>
    <s v="Contributivo"/>
    <s v="00212444-27"/>
    <n v="1043225"/>
    <n v="0"/>
    <n v="1"/>
    <s v="ATORVASTATINA 20 mg"/>
    <s v="TAB"/>
    <s v="20 mg"/>
    <m/>
    <n v="30"/>
    <s v="4668.00"/>
    <n v="140040"/>
    <s v="0.00"/>
    <n v="0"/>
    <n v="0"/>
    <n v="140040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129648"/>
    <s v="LIPITOR 20MG TABLETAS"/>
    <n v="25180975"/>
    <s v="MARTHA CORREA"/>
    <x v="250"/>
    <x v="13"/>
  </r>
  <r>
    <x v="250"/>
    <x v="13"/>
    <n v="2"/>
    <n v="1"/>
    <s v="890.303.208-5"/>
    <s v="CC"/>
    <n v="38861220"/>
    <s v="Contributivo"/>
    <s v="20110698-03"/>
    <n v="10432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0T00:00:00"/>
    <s v="A"/>
    <d v="2025-11-20T00:00:00"/>
    <s v="Z719"/>
    <n v="16482214"/>
    <s v="LUIS ANIBAL MURILLO MOSQUERA"/>
    <s v="MEDICINA GENERAL"/>
    <s v="SENA-EVENTO"/>
    <x v="3"/>
    <n v="11014"/>
    <n v="42257"/>
    <x v="250"/>
    <x v="4"/>
    <s v="MARLENE"/>
    <s v="OROZCO DE GALVI"/>
    <n v="302928"/>
    <s v="DAFLON 1000 MG SERVIER TABLETA RECUBIE CAJA"/>
    <n v="25180975"/>
    <s v="MARTHA CORREA"/>
    <x v="250"/>
    <x v="13"/>
  </r>
  <r>
    <x v="251"/>
    <x v="13"/>
    <n v="2"/>
    <n v="1"/>
    <s v="890.303.208-5"/>
    <s v="CC"/>
    <n v="38850315"/>
    <s v="Contributivo"/>
    <s v="19936296-11"/>
    <n v="1038025"/>
    <n v="1"/>
    <n v="1"/>
    <s v="ACIDO ACETILSALICILICO 100 mg"/>
    <s v="TAB"/>
    <s v="100 mg"/>
    <m/>
    <n v="30"/>
    <s v="44.00"/>
    <n v="1320"/>
    <s v="0.00"/>
    <n v="0"/>
    <n v="0"/>
    <n v="132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110400"/>
    <s v="ACIDO ACETILSALICILICO 100MG TABLERA"/>
    <n v="25180975"/>
    <s v="MARTHA CORREA"/>
    <x v="251"/>
    <x v="13"/>
  </r>
  <r>
    <x v="251"/>
    <x v="13"/>
    <n v="2"/>
    <n v="1"/>
    <s v="890.303.208-5"/>
    <s v="CC"/>
    <n v="38850315"/>
    <s v="Contributivo"/>
    <s v="20126544-03"/>
    <n v="1038025"/>
    <n v="2"/>
    <n v="1"/>
    <s v="CLORTALIDONA 12.5"/>
    <s v="TAB"/>
    <s v="12.5"/>
    <m/>
    <n v="30"/>
    <s v="2668.00"/>
    <n v="80040"/>
    <s v="0.00"/>
    <n v="0"/>
    <n v="0"/>
    <n v="8004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81901"/>
    <s v="CARDIOL 125MG TABLETA RECUBIE CAJA"/>
    <n v="25180975"/>
    <s v="MARTHA CORREA"/>
    <x v="251"/>
    <x v="13"/>
  </r>
  <r>
    <x v="251"/>
    <x v="13"/>
    <n v="2"/>
    <n v="1"/>
    <s v="890.303.208-5"/>
    <s v="CC"/>
    <n v="38850315"/>
    <s v="Contributivo"/>
    <n v="888079"/>
    <n v="10380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888079"/>
    <s v="SERVICIO D0MICILIO"/>
    <n v="25180975"/>
    <s v="MARTHA CORREA"/>
    <x v="251"/>
    <x v="13"/>
  </r>
  <r>
    <x v="251"/>
    <x v="13"/>
    <n v="2"/>
    <n v="1"/>
    <s v="890.303.208-5"/>
    <s v="CC"/>
    <n v="38850315"/>
    <s v="Contributivo"/>
    <s v="20043390-02"/>
    <n v="1038025"/>
    <n v="2"/>
    <n v="1"/>
    <s v="IRBESARTAN - AMLODIPINO 150 mg - 5 mg"/>
    <s v="TAB"/>
    <s v="150 mg - 5 mg"/>
    <m/>
    <n v="28"/>
    <s v="1565.00"/>
    <n v="43820"/>
    <s v="0.00"/>
    <n v="0"/>
    <n v="0"/>
    <n v="4382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50799"/>
    <s v="APROVASC 1505MG COMPRIMIDOS"/>
    <n v="25180975"/>
    <s v="MARTHA CORREA"/>
    <x v="251"/>
    <x v="13"/>
  </r>
  <r>
    <x v="251"/>
    <x v="13"/>
    <n v="2"/>
    <n v="1"/>
    <s v="890.303.208-5"/>
    <s v="CC"/>
    <n v="38850315"/>
    <s v="Contributivo"/>
    <s v="20064394-02"/>
    <n v="1038025"/>
    <n v="2"/>
    <n v="1"/>
    <s v="INDACATEROL - GLICOPIRRONIO 110 - 50 mcg - mcg"/>
    <s v="TAB"/>
    <s v="110 - 50 mcg - mcg"/>
    <m/>
    <n v="30"/>
    <s v="5407.00"/>
    <n v="162210"/>
    <s v="0.00"/>
    <n v="0"/>
    <n v="0"/>
    <n v="16221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42274"/>
    <s v="ULTIBRO 11050 CAPSULA INHALADOR"/>
    <n v="25180975"/>
    <s v="MARTHA CORREA"/>
    <x v="251"/>
    <x v="13"/>
  </r>
  <r>
    <x v="251"/>
    <x v="13"/>
    <n v="2"/>
    <n v="1"/>
    <s v="890.303.208-5"/>
    <s v="CC"/>
    <n v="38850315"/>
    <s v="Contributivo"/>
    <s v="20030113-06"/>
    <n v="1038025"/>
    <n v="2"/>
    <n v="1"/>
    <s v="ESOMEPRAZOL 20 mg"/>
    <s v="CAP"/>
    <s v="20 mg"/>
    <m/>
    <n v="28"/>
    <s v="5097.00"/>
    <n v="142716"/>
    <s v="0.00"/>
    <n v="0"/>
    <n v="0"/>
    <n v="142716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16082"/>
    <s v="ESOMED 20MG CAPSULAS"/>
    <n v="25180975"/>
    <s v="MARTHA CORREA"/>
    <x v="251"/>
    <x v="13"/>
  </r>
  <r>
    <x v="251"/>
    <x v="13"/>
    <n v="2"/>
    <n v="1"/>
    <s v="890.303.208-5"/>
    <s v="CC"/>
    <n v="38850315"/>
    <s v="Contributivo"/>
    <s v="19982087-01"/>
    <n v="1038025"/>
    <n v="1"/>
    <n v="1"/>
    <s v="PREDNISOLONA 10 mg/mL"/>
    <s v="SUSP OF"/>
    <s v="10 mg/mL"/>
    <m/>
    <n v="1"/>
    <s v="70497.00"/>
    <n v="70497"/>
    <s v="0.00"/>
    <n v="0"/>
    <n v="0"/>
    <n v="70497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59935"/>
    <s v="CORTIOFTAL 1 SOLUCION OFTAL FRASC"/>
    <n v="25180975"/>
    <s v="MARTHA CORREA"/>
    <x v="251"/>
    <x v="13"/>
  </r>
  <r>
    <x v="251"/>
    <x v="13"/>
    <n v="2"/>
    <n v="1"/>
    <s v="890.303.208-5"/>
    <s v="CC"/>
    <n v="38850315"/>
    <s v="Contributivo"/>
    <s v="19980018-01"/>
    <n v="1038025"/>
    <n v="1"/>
    <n v="1"/>
    <s v="MOXIFLOXACINA 5 mg/mL (0.5 %)"/>
    <s v="SOL OFT"/>
    <s v="5 mg/mL (0.5 %)"/>
    <m/>
    <n v="1"/>
    <s v="28262.00"/>
    <n v="28262"/>
    <s v="0.00"/>
    <n v="0"/>
    <n v="0"/>
    <n v="28262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175867"/>
    <s v="QUIMOX 05 SOLUCION OFTALMICA"/>
    <n v="25180975"/>
    <s v="MARTHA CORREA"/>
    <x v="251"/>
    <x v="13"/>
  </r>
  <r>
    <x v="251"/>
    <x v="13"/>
    <n v="2"/>
    <n v="1"/>
    <s v="890.303.208-5"/>
    <s v="CC"/>
    <n v="38850315"/>
    <s v="Contributivo"/>
    <s v="19934541-01"/>
    <n v="10380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20T00:00:00"/>
    <s v="A"/>
    <d v="2025-11-20T00:00:00"/>
    <s v="Z719"/>
    <n v="16482214"/>
    <s v="LUIS ANIBAL MURILLO MOSQUERA"/>
    <s v="MEDICINA GENERAL"/>
    <s v="SENA-EVENTO"/>
    <x v="3"/>
    <n v="11014"/>
    <n v="42259"/>
    <x v="251"/>
    <x v="4"/>
    <s v="MARIA DE LOS ANGELES"/>
    <s v="TREJOS DE CORRE"/>
    <n v="247626"/>
    <s v="FREEGEN 15ML SOL OFT"/>
    <n v="25180975"/>
    <s v="MARTHA CORREA"/>
    <x v="251"/>
    <x v="13"/>
  </r>
  <r>
    <x v="252"/>
    <x v="14"/>
    <n v="2"/>
    <n v="1"/>
    <s v="890.303.208-5"/>
    <s v="CC"/>
    <n v="38852149"/>
    <s v="Contributivo"/>
    <s v="19978511-04"/>
    <s v="1038225."/>
    <n v="1"/>
    <n v="1"/>
    <s v="GLICERINA  CARBOXIMETILCELULOSA SODICA (VISCOSIDAD MEDIA)  9 mg/mL 3.25 mg/mL  1.75 mg"/>
    <s v="SOL OFT"/>
    <s v="9 mg/mL 3.25 mg/mL  1.75 mg"/>
    <m/>
    <n v="1"/>
    <s v="83993.00"/>
    <n v="83993"/>
    <s v="0.00"/>
    <n v="0"/>
    <n v="0"/>
    <n v="83993"/>
    <d v="2025-11-21T00:00:00"/>
    <s v="A"/>
    <d v="2025-11-21T00:00:00"/>
    <s v="Z719"/>
    <n v="16482214"/>
    <s v="LUIS ANIBAL MURILLO MOSQUERA"/>
    <s v="MEDICINA GENERAL"/>
    <s v="SENA-EVENTO"/>
    <x v="3"/>
    <n v="11014"/>
    <n v="42286"/>
    <x v="252"/>
    <x v="4"/>
    <s v="AMPARO DEL SOCORRO"/>
    <s v="VARGAS ARBELAEZ"/>
    <n v="175564"/>
    <s v="OPTIVE 05 SOLUCION OFTALMICA"/>
    <n v="25180975"/>
    <s v="MARTHA CORREA"/>
    <x v="252"/>
    <x v="14"/>
  </r>
  <r>
    <x v="252"/>
    <x v="14"/>
    <n v="2"/>
    <n v="1"/>
    <s v="890.303.208-5"/>
    <s v="CC"/>
    <n v="38852149"/>
    <s v="Contributivo"/>
    <n v="888079"/>
    <s v="1038225.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6482214"/>
    <s v="LUIS ANIBAL MURILLO MOSQUERA"/>
    <s v="MEDICINA GENERAL"/>
    <s v="SENA-EVENTO"/>
    <x v="3"/>
    <n v="11014"/>
    <n v="42286"/>
    <x v="252"/>
    <x v="4"/>
    <s v="AMPARO DEL SOCORRO"/>
    <s v="VARGAS ARBELAEZ"/>
    <n v="888079"/>
    <s v="SERVICIO D0MICILIO"/>
    <n v="25180975"/>
    <s v="MARTHA CORREA"/>
    <x v="252"/>
    <x v="14"/>
  </r>
  <r>
    <x v="252"/>
    <x v="14"/>
    <n v="2"/>
    <n v="1"/>
    <s v="890.303.208-5"/>
    <s v="CC"/>
    <n v="38852149"/>
    <s v="Contributivo"/>
    <s v="20052050-03"/>
    <s v="1038225."/>
    <n v="2"/>
    <n v="1"/>
    <s v="OLMESARTAN - AMLODIPINO 40 mg - 10 mg"/>
    <s v="TAB"/>
    <s v="40 mg - 10 mg"/>
    <m/>
    <n v="28"/>
    <s v="10095.00"/>
    <n v="282660"/>
    <s v="0.00"/>
    <n v="0"/>
    <n v="0"/>
    <n v="282660"/>
    <d v="2025-11-21T00:00:00"/>
    <s v="A"/>
    <d v="2025-11-21T00:00:00"/>
    <s v="Z719"/>
    <n v="16482214"/>
    <s v="LUIS ANIBAL MURILLO MOSQUERA"/>
    <s v="MEDICINA GENERAL"/>
    <s v="SENA-EVENTO"/>
    <x v="3"/>
    <n v="11014"/>
    <n v="42286"/>
    <x v="252"/>
    <x v="4"/>
    <s v="AMPARO DEL SOCORRO"/>
    <s v="VARGAS ARBELAEZ"/>
    <n v="237157"/>
    <s v="ILTUXAN 4010MG TABLETAS"/>
    <n v="25180975"/>
    <s v="MARTHA CORREA"/>
    <x v="252"/>
    <x v="14"/>
  </r>
  <r>
    <x v="252"/>
    <x v="14"/>
    <n v="2"/>
    <n v="1"/>
    <s v="890.303.208-5"/>
    <s v="CC"/>
    <n v="38852149"/>
    <s v="Contributivo"/>
    <s v="20037932-03"/>
    <s v="1038225.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1T00:00:00"/>
    <s v="A"/>
    <d v="2025-11-21T00:00:00"/>
    <s v="Z719"/>
    <n v="16482214"/>
    <s v="LUIS ANIBAL MURILLO MOSQUERA"/>
    <s v="MEDICINA GENERAL"/>
    <s v="SENA-EVENTO"/>
    <x v="3"/>
    <n v="11014"/>
    <n v="42286"/>
    <x v="252"/>
    <x v="4"/>
    <s v="AMPARO DEL SOCORRO"/>
    <s v="VARGAS ARBELAEZ"/>
    <n v="239041"/>
    <s v="ROSUVAX E 1020 GARMISCH TABLETAS RECUBI CAJA"/>
    <n v="25180975"/>
    <s v="MARTHA CORREA"/>
    <x v="252"/>
    <x v="14"/>
  </r>
  <r>
    <x v="252"/>
    <x v="14"/>
    <n v="2"/>
    <n v="1"/>
    <s v="890.303.208-5"/>
    <s v="CC"/>
    <n v="38852149"/>
    <s v="Contributivo"/>
    <s v="20113125-01"/>
    <s v="1038225."/>
    <n v="2"/>
    <n v="1"/>
    <s v="DIACEREINA 50 mg"/>
    <s v="CAP"/>
    <s v="50 mg"/>
    <m/>
    <n v="30"/>
    <s v="883.00"/>
    <n v="26490"/>
    <s v="0.00"/>
    <n v="0"/>
    <n v="0"/>
    <n v="26490"/>
    <d v="2025-11-21T00:00:00"/>
    <s v="A"/>
    <d v="2025-11-21T00:00:00"/>
    <s v="Z719"/>
    <n v="16482214"/>
    <s v="LUIS ANIBAL MURILLO MOSQUERA"/>
    <s v="MEDICINA GENERAL"/>
    <s v="SENA-EVENTO"/>
    <x v="3"/>
    <n v="11014"/>
    <n v="42286"/>
    <x v="252"/>
    <x v="4"/>
    <s v="AMPARO DEL SOCORRO"/>
    <s v="VARGAS ARBELAEZ"/>
    <n v="278572"/>
    <s v="DIACEREINA 50MG GENFAR CAPSULA CAJA"/>
    <n v="25180975"/>
    <s v="MARTHA CORREA"/>
    <x v="252"/>
    <x v="14"/>
  </r>
  <r>
    <x v="253"/>
    <x v="14"/>
    <n v="2"/>
    <n v="1"/>
    <s v="890.303.208-5"/>
    <s v="CC"/>
    <n v="29492218"/>
    <s v="Contributivo"/>
    <n v="888079"/>
    <n v="10508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6482214"/>
    <s v="LUIS ANIBAL MURILLO MOSQUERA"/>
    <s v="MEDICINA GENERAL"/>
    <s v="SENA-EVENTO"/>
    <x v="3"/>
    <n v="11014"/>
    <n v="42287"/>
    <x v="253"/>
    <x v="4"/>
    <s v="MARIA MANUELA"/>
    <s v="PEREZ MARIN"/>
    <n v="888079"/>
    <s v="SERVICIO D0MICILIO"/>
    <n v="25180975"/>
    <s v="MARTHA CORREA"/>
    <x v="253"/>
    <x v="14"/>
  </r>
  <r>
    <x v="253"/>
    <x v="14"/>
    <n v="2"/>
    <n v="1"/>
    <s v="890.303.208-5"/>
    <s v="CC"/>
    <n v="29492218"/>
    <s v="Contributivo"/>
    <s v="20202638-01"/>
    <n v="1050825"/>
    <n v="2"/>
    <n v="1"/>
    <s v="VITAMINA D3 (COLECALCIFEROL) 100000 U.I. (g)"/>
    <s v="SOL"/>
    <s v="100000 U.I. (g)"/>
    <m/>
    <n v="1"/>
    <s v="104418.00"/>
    <n v="104418"/>
    <s v="0.00"/>
    <n v="0"/>
    <n v="0"/>
    <n v="104418"/>
    <d v="2025-11-21T00:00:00"/>
    <s v="A"/>
    <d v="2025-11-21T00:00:00"/>
    <s v="Z719"/>
    <n v="16482214"/>
    <s v="LUIS ANIBAL MURILLO MOSQUERA"/>
    <s v="MEDICINA GENERAL"/>
    <s v="SENA-EVENTO"/>
    <x v="3"/>
    <n v="11014"/>
    <n v="42287"/>
    <x v="253"/>
    <x v="4"/>
    <s v="MARIA MANUELA"/>
    <s v="PEREZ MARIN"/>
    <n v="307352"/>
    <s v="GIRALMET SIEGFRIED 100000UISOLOR FCO"/>
    <n v="25180975"/>
    <s v="MARTHA CORREA"/>
    <x v="253"/>
    <x v="14"/>
  </r>
  <r>
    <x v="253"/>
    <x v="14"/>
    <n v="2"/>
    <n v="1"/>
    <s v="890.303.208-5"/>
    <s v="CC"/>
    <n v="29492218"/>
    <s v="Contributivo"/>
    <n v="305486"/>
    <n v="1050825"/>
    <n v="3"/>
    <n v="1"/>
    <s v="FORMULA NUTRICIONAL ENTERAL COMPLETA LIQUIDA (ENSURE ADVANCE VARIAS"/>
    <s v="EMU ORA"/>
    <s v="VARIAS"/>
    <m/>
    <n v="60"/>
    <s v="26651.00"/>
    <n v="1599060"/>
    <s v="0.00"/>
    <n v="0"/>
    <n v="0"/>
    <n v="1599060"/>
    <d v="2025-11-21T00:00:00"/>
    <s v="A"/>
    <d v="2025-11-21T00:00:00"/>
    <s v="Z719"/>
    <n v="16482214"/>
    <s v="LUIS ANIBAL MURILLO MOSQUERA"/>
    <s v="MEDICINA GENERAL"/>
    <s v="SENA-EVENTO"/>
    <x v="3"/>
    <n v="11014"/>
    <n v="42287"/>
    <x v="253"/>
    <x v="4"/>
    <s v="MARIA MANUELA"/>
    <s v="PEREZ MARIN"/>
    <n v="305486"/>
    <s v="ENSURE ADVANCE ABBOTT LIQUIDOVAINILLA BOTELLA"/>
    <n v="25180975"/>
    <s v="MARTHA CORREA"/>
    <x v="253"/>
    <x v="14"/>
  </r>
  <r>
    <x v="253"/>
    <x v="14"/>
    <n v="2"/>
    <n v="1"/>
    <s v="890.303.208-5"/>
    <s v="CC"/>
    <n v="29492218"/>
    <s v="Contributivo"/>
    <s v="00036123-04"/>
    <n v="1050825"/>
    <n v="0"/>
    <n v="1"/>
    <s v="ENALAPRIL 20 mg"/>
    <s v="TAB"/>
    <s v="20 mg"/>
    <m/>
    <n v="30"/>
    <s v="160.00"/>
    <n v="4800"/>
    <s v="0.00"/>
    <n v="0"/>
    <n v="0"/>
    <n v="4800"/>
    <d v="2025-11-21T00:00:00"/>
    <s v="A"/>
    <d v="2025-11-21T00:00:00"/>
    <s v="Z719"/>
    <n v="16482214"/>
    <s v="LUIS ANIBAL MURILLO MOSQUERA"/>
    <s v="MEDICINA GENERAL"/>
    <s v="SENA-EVENTO"/>
    <x v="3"/>
    <n v="11014"/>
    <n v="42287"/>
    <x v="253"/>
    <x v="4"/>
    <s v="MARIA MANUELA"/>
    <s v="PEREZ MARIN"/>
    <n v="297000"/>
    <s v="ENALAPRIL 20 MG TECNOQUI INT TABLETA 20MG CADA UN"/>
    <n v="25180975"/>
    <s v="MARTHA CORREA"/>
    <x v="253"/>
    <x v="14"/>
  </r>
  <r>
    <x v="254"/>
    <x v="14"/>
    <n v="2"/>
    <n v="1"/>
    <s v="890.303.208-5"/>
    <s v="CC"/>
    <n v="16344989"/>
    <s v="Contributivo"/>
    <n v="888079"/>
    <n v="10431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6482214"/>
    <s v="LUIS ANIBAL MURILLO MOSQUERA"/>
    <s v="MEDICINA GENERAL"/>
    <s v="SENA-EVENTO"/>
    <x v="3"/>
    <n v="11014"/>
    <n v="42288"/>
    <x v="254"/>
    <x v="4"/>
    <s v="OMAR"/>
    <s v="GUTIERREZ AGRED"/>
    <n v="888079"/>
    <s v="SERVICIO D0MICILIO"/>
    <n v="25180975"/>
    <s v="MARTHA CORREA"/>
    <x v="254"/>
    <x v="14"/>
  </r>
  <r>
    <x v="254"/>
    <x v="14"/>
    <n v="2"/>
    <n v="1"/>
    <s v="890.303.208-5"/>
    <s v="CC"/>
    <n v="16344989"/>
    <s v="Contributivo"/>
    <s v="20019918-02"/>
    <n v="1043125"/>
    <n v="2"/>
    <n v="1"/>
    <s v="ROTIGOTINA 18 mg (8 mg/dia)"/>
    <s v="SIST TR"/>
    <s v="18 mg (8 mg/dia)"/>
    <m/>
    <n v="30"/>
    <s v="17266.00"/>
    <n v="517980"/>
    <s v="0.00"/>
    <n v="0"/>
    <n v="0"/>
    <n v="517980"/>
    <d v="2025-11-21T00:00:00"/>
    <s v="A"/>
    <d v="2025-11-21T00:00:00"/>
    <s v="Z719"/>
    <n v="16482214"/>
    <s v="LUIS ANIBAL MURILLO MOSQUERA"/>
    <s v="MEDICINA GENERAL"/>
    <s v="SENA-EVENTO"/>
    <x v="3"/>
    <n v="11014"/>
    <n v="42288"/>
    <x v="254"/>
    <x v="4"/>
    <s v="OMAR"/>
    <s v="GUTIERREZ AGRED"/>
    <n v="267178"/>
    <s v="NEUPRO 8MG24H PARCHE TRANSDER"/>
    <n v="25180975"/>
    <s v="MARTHA CORREA"/>
    <x v="254"/>
    <x v="14"/>
  </r>
  <r>
    <x v="254"/>
    <x v="14"/>
    <n v="2"/>
    <n v="1"/>
    <s v="890.303.208-5"/>
    <s v="CC"/>
    <n v="16344989"/>
    <s v="Contributivo"/>
    <s v="20015718-03"/>
    <n v="1043125"/>
    <n v="2"/>
    <n v="1"/>
    <s v="DABIGATRAN 150 mg"/>
    <s v="CAP"/>
    <s v="150 mg"/>
    <m/>
    <n v="60"/>
    <s v="3919.00"/>
    <n v="235140"/>
    <s v="0.00"/>
    <n v="0"/>
    <n v="0"/>
    <n v="235140"/>
    <d v="2025-11-21T00:00:00"/>
    <s v="A"/>
    <d v="2025-11-21T00:00:00"/>
    <s v="Z719"/>
    <n v="16482214"/>
    <s v="LUIS ANIBAL MURILLO MOSQUERA"/>
    <s v="MEDICINA GENERAL"/>
    <s v="SENA-EVENTO"/>
    <x v="3"/>
    <n v="11014"/>
    <n v="42288"/>
    <x v="254"/>
    <x v="4"/>
    <s v="OMAR"/>
    <s v="GUTIERREZ AGRED"/>
    <n v="287313"/>
    <s v="PRADAXA 150MG CAPSULA CADA UNO"/>
    <n v="25180975"/>
    <s v="MARTHA CORREA"/>
    <x v="254"/>
    <x v="14"/>
  </r>
  <r>
    <x v="254"/>
    <x v="14"/>
    <n v="2"/>
    <n v="1"/>
    <s v="890.303.208-5"/>
    <s v="CC"/>
    <n v="16344989"/>
    <s v="Contributivo"/>
    <s v="19900906-21"/>
    <n v="1043125"/>
    <n v="1"/>
    <n v="1"/>
    <s v="BIPERIDENO 2 mg"/>
    <s v="TAB"/>
    <s v="2 mg"/>
    <m/>
    <n v="60"/>
    <s v="191.00"/>
    <n v="11460"/>
    <s v="0.00"/>
    <n v="0"/>
    <n v="0"/>
    <n v="11460"/>
    <d v="2025-11-21T00:00:00"/>
    <s v="A"/>
    <d v="2025-11-21T00:00:00"/>
    <s v="Z719"/>
    <n v="16482214"/>
    <s v="LUIS ANIBAL MURILLO MOSQUERA"/>
    <s v="MEDICINA GENERAL"/>
    <s v="SENA-EVENTO"/>
    <x v="3"/>
    <n v="11014"/>
    <n v="42288"/>
    <x v="254"/>
    <x v="4"/>
    <s v="OMAR"/>
    <s v="GUTIERREZ AGRED"/>
    <n v="196399"/>
    <s v="BIPERIDENO 2MG TABLETAS"/>
    <n v="25180975"/>
    <s v="MARTHA CORREA"/>
    <x v="254"/>
    <x v="14"/>
  </r>
  <r>
    <x v="255"/>
    <x v="14"/>
    <n v="2"/>
    <n v="1"/>
    <s v="890.303.208-5"/>
    <s v="CC"/>
    <n v="29273831"/>
    <s v="Contributivo"/>
    <n v="888079"/>
    <n v="10160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144075319"/>
    <s v="MARIA CAMILA GONZALIA CAMELO"/>
    <s v="MEDICO GENERAL"/>
    <s v="SENA-EVENTO"/>
    <x v="3"/>
    <n v="11014"/>
    <n v="42289"/>
    <x v="255"/>
    <x v="4"/>
    <s v="MARIA RITA"/>
    <s v="RAMIREZ DE PERE"/>
    <n v="888079"/>
    <s v="SERVICIO D0MICILIO"/>
    <n v="25180975"/>
    <s v="MARTHA CORREA"/>
    <x v="255"/>
    <x v="14"/>
  </r>
  <r>
    <x v="255"/>
    <x v="14"/>
    <n v="2"/>
    <n v="1"/>
    <s v="890.303.208-5"/>
    <s v="CC"/>
    <n v="29273831"/>
    <s v="Contributivo"/>
    <s v="20047756-05"/>
    <n v="1016025"/>
    <n v="2"/>
    <n v="1"/>
    <s v="HIALURONATO DE SODIO 4 mg/mL"/>
    <s v="SOL OFT"/>
    <s v="4 mg/mL"/>
    <m/>
    <n v="1"/>
    <s v="64050.00"/>
    <n v="64050"/>
    <s v="0.00"/>
    <n v="0"/>
    <n v="0"/>
    <n v="64050"/>
    <d v="2025-11-21T00:00:00"/>
    <s v="A"/>
    <d v="2025-11-21T00:00:00"/>
    <s v="Z719"/>
    <n v="1144075319"/>
    <s v="MARIA CAMILA GONZALIA CAMELO"/>
    <s v="MEDICO GENERAL"/>
    <s v="SENA-EVENTO"/>
    <x v="3"/>
    <n v="11014"/>
    <n v="42289"/>
    <x v="255"/>
    <x v="4"/>
    <s v="MARIA RITA"/>
    <s v="RAMIREZ DE PERE"/>
    <n v="234393"/>
    <s v="HIALTEARS 04 SOLUCION OFTALMICA"/>
    <n v="25180975"/>
    <s v="MARTHA CORREA"/>
    <x v="255"/>
    <x v="14"/>
  </r>
  <r>
    <x v="255"/>
    <x v="14"/>
    <n v="2"/>
    <n v="1"/>
    <s v="890.303.208-5"/>
    <s v="CC"/>
    <n v="29273831"/>
    <s v="Contributivo"/>
    <s v="00230335-02"/>
    <n v="1016025"/>
    <n v="0"/>
    <n v="1"/>
    <s v="CIPROFLOXACINA 3 mg/mL"/>
    <s v="SOL OTI"/>
    <s v="3 mg/mL"/>
    <m/>
    <n v="1"/>
    <s v="90050.00"/>
    <n v="90050"/>
    <s v="0.00"/>
    <n v="0"/>
    <n v="0"/>
    <n v="90050"/>
    <d v="2025-11-21T00:00:00"/>
    <s v="A"/>
    <d v="2025-11-21T00:00:00"/>
    <s v="Z719"/>
    <n v="1144075319"/>
    <s v="MARIA CAMILA GONZALIA CAMELO"/>
    <s v="MEDICO GENERAL"/>
    <s v="SENA-EVENTO"/>
    <x v="3"/>
    <n v="11014"/>
    <n v="42289"/>
    <x v="255"/>
    <x v="4"/>
    <s v="MARIA RITA"/>
    <s v="RAMIREZ DE PERE"/>
    <n v="275273"/>
    <s v="SOPHIXIN OFTENO  SOL OFTALMICA FCO G"/>
    <n v="25180975"/>
    <s v="MARTHA CORREA"/>
    <x v="255"/>
    <x v="14"/>
  </r>
  <r>
    <x v="256"/>
    <x v="14"/>
    <n v="2"/>
    <n v="1"/>
    <s v="890.303.208-5"/>
    <s v="CC"/>
    <n v="6509825"/>
    <s v="Contributivo"/>
    <s v="19951877-02"/>
    <n v="1021925"/>
    <n v="1"/>
    <n v="1"/>
    <s v="ISOSORBIDE DINITRATO 10 mg"/>
    <s v="TAB"/>
    <s v="10 mg"/>
    <m/>
    <n v="30"/>
    <s v="47.00"/>
    <n v="1410"/>
    <s v="0.00"/>
    <n v="0"/>
    <n v="0"/>
    <n v="1410"/>
    <d v="2025-11-21T00:00:00"/>
    <s v="A"/>
    <d v="2025-11-21T00:00:00"/>
    <s v="Z719"/>
    <n v="1144075319"/>
    <s v="MARIA CAMILA GONZALIA CAMELO"/>
    <s v="MEDICO GENERAL"/>
    <s v="SENA-EVENTO"/>
    <x v="3"/>
    <n v="11014"/>
    <n v="42290"/>
    <x v="256"/>
    <x v="4"/>
    <s v="FABIO"/>
    <s v="ZAPATA HERNANDE"/>
    <n v="92476"/>
    <s v="ISOSORBIDE 10MG TABLETAS"/>
    <n v="25180975"/>
    <s v="MARTHA CORREA"/>
    <x v="256"/>
    <x v="14"/>
  </r>
  <r>
    <x v="256"/>
    <x v="14"/>
    <n v="2"/>
    <n v="1"/>
    <s v="890.303.208-5"/>
    <s v="CC"/>
    <n v="6509825"/>
    <s v="Contributivo"/>
    <n v="888079"/>
    <n v="10219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144075319"/>
    <s v="MARIA CAMILA GONZALIA CAMELO"/>
    <s v="MEDICO GENERAL"/>
    <s v="SENA-EVENTO"/>
    <x v="3"/>
    <n v="11014"/>
    <n v="42290"/>
    <x v="256"/>
    <x v="4"/>
    <s v="FABIO"/>
    <s v="ZAPATA HERNANDE"/>
    <n v="888079"/>
    <s v="SERVICIO D0MICILIO"/>
    <n v="25180975"/>
    <s v="MARTHA CORREA"/>
    <x v="256"/>
    <x v="14"/>
  </r>
  <r>
    <x v="257"/>
    <x v="14"/>
    <n v="2"/>
    <n v="1"/>
    <s v="890.303.208-5"/>
    <s v="CC"/>
    <n v="29270824"/>
    <s v="Contributivo"/>
    <s v="20044923-06"/>
    <n v="1050725"/>
    <n v="2"/>
    <n v="1"/>
    <s v="ALGINATO DE SODIO - CALCIO (CARBONATO) - SODIO BICARBONATO 5 g/100 mL - 3.25 g/100 mL - 2"/>
    <s v="SUSP OR"/>
    <s v="5 g/100 mL - 3.25 g/100 mL - 2"/>
    <m/>
    <n v="36"/>
    <s v="4200.00"/>
    <n v="151200"/>
    <s v="0.00"/>
    <n v="0"/>
    <n v="0"/>
    <n v="15120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95269"/>
    <s v="GAVISCON MENTA RECKITT SUSPDOBACCION CAJAX12SAC"/>
    <n v="25180975"/>
    <s v="MARTHA CORREA"/>
    <x v="257"/>
    <x v="14"/>
  </r>
  <r>
    <x v="257"/>
    <x v="14"/>
    <n v="2"/>
    <n v="1"/>
    <s v="890.303.208-5"/>
    <s v="CC"/>
    <n v="29270824"/>
    <s v="Contributivo"/>
    <s v="20138398-05"/>
    <n v="1050725"/>
    <n v="2"/>
    <n v="1"/>
    <s v="ACETAMINOFEN 500 mg"/>
    <s v="TAB"/>
    <s v="500 mg"/>
    <m/>
    <n v="30"/>
    <s v="782.00"/>
    <n v="23460"/>
    <s v="0.00"/>
    <n v="0"/>
    <n v="0"/>
    <n v="2346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316305"/>
    <s v="DOLEX AVANZADO HALEON 500MG TABLETA BLISTER"/>
    <n v="25180975"/>
    <s v="MARTHA CORREA"/>
    <x v="257"/>
    <x v="14"/>
  </r>
  <r>
    <x v="257"/>
    <x v="14"/>
    <n v="2"/>
    <n v="1"/>
    <s v="890.303.208-5"/>
    <s v="CC"/>
    <n v="29270824"/>
    <s v="Contributivo"/>
    <s v="00034162-07"/>
    <n v="1050725"/>
    <n v="0"/>
    <n v="1"/>
    <s v="HIDROCLOROTIAZIDA 25 mg"/>
    <s v="TAB"/>
    <s v="25 mg"/>
    <m/>
    <n v="30"/>
    <s v="37.00"/>
    <n v="1110"/>
    <s v="0.00"/>
    <n v="0"/>
    <n v="0"/>
    <n v="111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110586"/>
    <s v="HIDROCLOROTIAZIDA  25MG TABLETAS"/>
    <n v="25180975"/>
    <s v="MARTHA CORREA"/>
    <x v="257"/>
    <x v="14"/>
  </r>
  <r>
    <x v="257"/>
    <x v="14"/>
    <n v="2"/>
    <n v="1"/>
    <s v="890.303.208-5"/>
    <s v="CC"/>
    <n v="29270824"/>
    <s v="Contributivo"/>
    <s v="20052048-03"/>
    <n v="1050725"/>
    <n v="2"/>
    <n v="1"/>
    <s v="OLMESARTAN - AMLODIPINO 40 mg - 5 mg"/>
    <s v="TAB"/>
    <s v="40 mg - 5 mg"/>
    <m/>
    <n v="28"/>
    <s v="10095.00"/>
    <n v="282660"/>
    <s v="0.00"/>
    <n v="0"/>
    <n v="0"/>
    <n v="28266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37155"/>
    <s v="ILTUXAM 405MG TABLETAS"/>
    <n v="25180975"/>
    <s v="MARTHA CORREA"/>
    <x v="257"/>
    <x v="14"/>
  </r>
  <r>
    <x v="257"/>
    <x v="14"/>
    <n v="2"/>
    <n v="1"/>
    <s v="890.303.208-5"/>
    <s v="CC"/>
    <n v="29270824"/>
    <s v="Contributivo"/>
    <s v="19908273-05"/>
    <n v="1050725"/>
    <n v="1"/>
    <n v="1"/>
    <s v="TRIMEBUTINA 200 mg"/>
    <s v="CAP"/>
    <s v="200 mg"/>
    <m/>
    <n v="42"/>
    <s v="4725.00"/>
    <n v="198450"/>
    <s v="0.00"/>
    <n v="0"/>
    <n v="0"/>
    <n v="19845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74940"/>
    <s v="MUVETT 200MG CAPSULAS"/>
    <n v="25180975"/>
    <s v="MARTHA CORREA"/>
    <x v="257"/>
    <x v="14"/>
  </r>
  <r>
    <x v="257"/>
    <x v="14"/>
    <n v="2"/>
    <n v="1"/>
    <s v="890.303.208-5"/>
    <s v="CC"/>
    <n v="29270824"/>
    <s v="Contributivo"/>
    <s v="20113125-01"/>
    <n v="1050725"/>
    <n v="2"/>
    <n v="1"/>
    <s v="DIACEREINA 50 mg"/>
    <s v="CAP"/>
    <s v="50 mg"/>
    <m/>
    <n v="30"/>
    <s v="883.00"/>
    <n v="26490"/>
    <s v="0.00"/>
    <n v="0"/>
    <n v="0"/>
    <n v="2649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78572"/>
    <s v="DIACEREINA 50MG GENFAR CAPSULA CAJA"/>
    <n v="25180975"/>
    <s v="MARTHA CORREA"/>
    <x v="257"/>
    <x v="14"/>
  </r>
  <r>
    <x v="257"/>
    <x v="14"/>
    <n v="2"/>
    <n v="1"/>
    <s v="890.303.208-5"/>
    <s v="CC"/>
    <n v="29270824"/>
    <s v="Contributivo"/>
    <n v="888079"/>
    <n v="10507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888079"/>
    <s v="SERVICIO D0MICILIO"/>
    <n v="25180975"/>
    <s v="MARTHA CORREA"/>
    <x v="257"/>
    <x v="14"/>
  </r>
  <r>
    <x v="257"/>
    <x v="14"/>
    <n v="2"/>
    <n v="1"/>
    <s v="890.303.208-5"/>
    <s v="CC"/>
    <n v="29270824"/>
    <s v="Contributivo"/>
    <s v="20036067-06"/>
    <n v="1050725"/>
    <n v="2"/>
    <n v="1"/>
    <s v="VITAMINA C (ACIDO ASCORBICO) 1 g"/>
    <s v="TAB EFE"/>
    <s v="1 g"/>
    <m/>
    <n v="2"/>
    <s v="1743.00"/>
    <n v="3486"/>
    <s v="0.00"/>
    <n v="0"/>
    <n v="0"/>
    <n v="3486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99296"/>
    <s v="VITAC MK 1 G TECNOQUIMICAS TAB 1G FRASCO"/>
    <n v="25180975"/>
    <s v="MARTHA CORREA"/>
    <x v="257"/>
    <x v="14"/>
  </r>
  <r>
    <x v="257"/>
    <x v="14"/>
    <n v="2"/>
    <n v="1"/>
    <s v="890.303.208-5"/>
    <s v="CC"/>
    <n v="29270824"/>
    <s v="Contributivo"/>
    <s v="20104115-04"/>
    <n v="1050725"/>
    <n v="2"/>
    <n v="1"/>
    <s v="VITAMINA D3 (COLECALCIFEROL) 700"/>
    <s v="TAB"/>
    <n v="700"/>
    <m/>
    <n v="4"/>
    <s v="1191.00"/>
    <n v="4764"/>
    <s v="0.00"/>
    <n v="0"/>
    <n v="0"/>
    <n v="4764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75046"/>
    <s v="DEFEROL 7000UI CAPSULA BLANDA"/>
    <n v="25180975"/>
    <s v="MARTHA CORREA"/>
    <x v="257"/>
    <x v="14"/>
  </r>
  <r>
    <x v="257"/>
    <x v="14"/>
    <n v="2"/>
    <n v="1"/>
    <s v="890.303.208-5"/>
    <s v="CC"/>
    <n v="29270824"/>
    <s v="Contributivo"/>
    <s v="20041471-16"/>
    <n v="1050725"/>
    <n v="2"/>
    <n v="1"/>
    <s v="ROSUVASTATINA 20 mg"/>
    <s v="TAB"/>
    <s v="20 mg"/>
    <m/>
    <n v="30"/>
    <s v="274.00"/>
    <n v="8220"/>
    <s v="0.00"/>
    <n v="0"/>
    <n v="0"/>
    <n v="8220"/>
    <d v="2025-11-21T00:00:00"/>
    <s v="A"/>
    <d v="2025-11-21T00:00:00"/>
    <s v="Z719"/>
    <n v="16482214"/>
    <s v="LUIS ANIBAL MURILLO MOSQUERA"/>
    <s v="MEDICINA GENERAL"/>
    <s v="SENA-EVENTO"/>
    <x v="3"/>
    <n v="11014"/>
    <n v="42291"/>
    <x v="257"/>
    <x v="4"/>
    <s v="YOLANDA"/>
    <s v="ROLDAN -"/>
    <n v="298641"/>
    <s v="ROSUVINA LEGRAND  INT TAB 20MG CADA  UNO"/>
    <n v="25180975"/>
    <s v="MARTHA CORREA"/>
    <x v="257"/>
    <x v="14"/>
  </r>
  <r>
    <x v="258"/>
    <x v="14"/>
    <n v="2"/>
    <n v="1"/>
    <s v="890.303.208-5"/>
    <s v="CC"/>
    <n v="6184206"/>
    <s v="Contributivo"/>
    <s v="20104380-03"/>
    <n v="1043625"/>
    <n v="2"/>
    <n v="1"/>
    <s v="ACIDO TIOCTICO (ACIDO ALFA LIPOICO) 600 mg"/>
    <s v="TAB"/>
    <s v="600 mg"/>
    <m/>
    <n v="30"/>
    <s v="4470.00"/>
    <n v="134100"/>
    <s v="0.00"/>
    <n v="0"/>
    <n v="0"/>
    <n v="134100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274735"/>
    <s v="LIPOTIC 600MG  TABLETA RECUBIESA"/>
    <n v="25180975"/>
    <s v="MARTHA CORREA"/>
    <x v="258"/>
    <x v="14"/>
  </r>
  <r>
    <x v="258"/>
    <x v="14"/>
    <n v="2"/>
    <n v="1"/>
    <s v="890.303.208-5"/>
    <s v="CC"/>
    <n v="6184206"/>
    <s v="Contributivo"/>
    <n v="275087"/>
    <n v="1043625"/>
    <n v="2"/>
    <n v="1"/>
    <s v="AGUJA PEN BD ULTRA-FINE 32G X 4 mm"/>
    <s v="NA"/>
    <s v="32G X 4 mm"/>
    <m/>
    <n v="120"/>
    <s v="250.00"/>
    <n v="25210"/>
    <s v="19.00"/>
    <n v="4790"/>
    <n v="0"/>
    <n v="30000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275087"/>
    <s v="AGUJA LAPICERO 4MM X 32G X 4MM"/>
    <n v="25180975"/>
    <s v="MARTHA CORREA"/>
    <x v="258"/>
    <x v="14"/>
  </r>
  <r>
    <x v="258"/>
    <x v="14"/>
    <n v="2"/>
    <n v="1"/>
    <s v="890.303.208-5"/>
    <s v="CC"/>
    <n v="6184206"/>
    <s v="Contributivo"/>
    <s v="20106115-01"/>
    <n v="1043625"/>
    <n v="2"/>
    <n v="1"/>
    <s v="VITAMINA D3 (COLECALCIFEROL) 2000 (2)"/>
    <s v="TAB"/>
    <s v="2000 (2)"/>
    <m/>
    <n v="30"/>
    <s v="1726.00"/>
    <n v="51780"/>
    <s v="0.00"/>
    <n v="0"/>
    <n v="0"/>
    <n v="51780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299652"/>
    <s v="DEFEROL PROCAPS   INT CAPSULA 2000UI CADA UNO"/>
    <n v="25180975"/>
    <s v="MARTHA CORREA"/>
    <x v="258"/>
    <x v="14"/>
  </r>
  <r>
    <x v="258"/>
    <x v="14"/>
    <n v="2"/>
    <n v="1"/>
    <s v="890.303.208-5"/>
    <s v="CC"/>
    <n v="6184206"/>
    <s v="Contributivo"/>
    <n v="301220"/>
    <n v="1043625"/>
    <n v="3"/>
    <n v="1"/>
    <s v="TIRA DE GLUCOMETRIA NO APLICA"/>
    <s v="NA"/>
    <s v="NO APLICA"/>
    <m/>
    <n v="50"/>
    <s v="410.00"/>
    <n v="20500"/>
    <s v="0.00"/>
    <n v="0"/>
    <n v="0"/>
    <n v="20500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301220"/>
    <s v="GLUCOQUICK PROCAPS INT TIRAS GLUCOMETR CAJA"/>
    <n v="25180975"/>
    <s v="MARTHA CORREA"/>
    <x v="258"/>
    <x v="14"/>
  </r>
  <r>
    <x v="258"/>
    <x v="14"/>
    <n v="2"/>
    <n v="1"/>
    <s v="890.303.208-5"/>
    <s v="CC"/>
    <n v="6184206"/>
    <s v="Contributivo"/>
    <s v="19942420-02"/>
    <n v="1043625"/>
    <n v="1"/>
    <n v="1"/>
    <s v="NITAZOXANIDA 500 mg "/>
    <s v="TAB"/>
    <s v="500 mg "/>
    <m/>
    <n v="6"/>
    <s v="15092.00"/>
    <n v="90552"/>
    <s v="0.00"/>
    <n v="0"/>
    <n v="0"/>
    <n v="90552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123266"/>
    <s v="KAZIDE 500MG TABLETAS"/>
    <n v="25180975"/>
    <s v="MARTHA CORREA"/>
    <x v="258"/>
    <x v="14"/>
  </r>
  <r>
    <x v="258"/>
    <x v="14"/>
    <n v="2"/>
    <n v="1"/>
    <s v="890.303.208-5"/>
    <s v="CC"/>
    <n v="6184206"/>
    <s v="Contributivo"/>
    <n v="888079"/>
    <n v="10436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888079"/>
    <s v="SERVICIO D0MICILIO"/>
    <n v="25180975"/>
    <s v="MARTHA CORREA"/>
    <x v="258"/>
    <x v="14"/>
  </r>
  <r>
    <x v="258"/>
    <x v="14"/>
    <n v="2"/>
    <n v="1"/>
    <s v="890.303.208-5"/>
    <s v="CC"/>
    <n v="6184206"/>
    <s v="Contributivo"/>
    <s v="20118182-04"/>
    <n v="1043625"/>
    <n v="2"/>
    <n v="1"/>
    <s v="DICLOFENACO SODICO- ACIDO HIALURONICO 3- 2.5G/100G"/>
    <s v="GEL"/>
    <s v="3- 2.5G/100G"/>
    <m/>
    <n v="1"/>
    <s v="88986.00"/>
    <n v="88986"/>
    <s v="0.00"/>
    <n v="0"/>
    <n v="0"/>
    <n v="88986"/>
    <d v="2025-11-21T00:00:00"/>
    <s v="A"/>
    <d v="2025-11-21T00:00:00"/>
    <s v="Z719"/>
    <n v="16482214"/>
    <s v="LUIS ANIBAL MURILLO MOSQUERA"/>
    <s v="MEDICINA GENERAL"/>
    <s v="SENA-EVENTO"/>
    <x v="3"/>
    <n v="11014"/>
    <n v="42292"/>
    <x v="258"/>
    <x v="4"/>
    <s v="GABRIEL DE JESUS"/>
    <s v="CORREA CARDONA"/>
    <n v="299634"/>
    <s v="ESQUERAT EUROETIKA GEL 325G100G TUBO"/>
    <n v="25180975"/>
    <s v="MARTHA CORREA"/>
    <x v="258"/>
    <x v="14"/>
  </r>
  <r>
    <x v="259"/>
    <x v="14"/>
    <n v="2"/>
    <n v="1"/>
    <s v="890.303.208-5"/>
    <s v="CC"/>
    <n v="38855808"/>
    <s v="Contributivo"/>
    <s v="20198104-01"/>
    <n v="1050925"/>
    <n v="2"/>
    <n v="1"/>
    <s v="PANTOPRAZOL 40 mg"/>
    <s v="TLR"/>
    <s v="40 mg"/>
    <m/>
    <n v="30"/>
    <s v="4805.00"/>
    <n v="144150"/>
    <s v="0.00"/>
    <n v="0"/>
    <n v="0"/>
    <n v="144150"/>
    <d v="2025-11-21T00:00:00"/>
    <s v="A"/>
    <d v="2025-11-21T00:00:00"/>
    <s v="Z719"/>
    <n v="16482214"/>
    <s v="LUIS ANIBAL MURILLO MOSQUERA"/>
    <s v="MEDICINA GENERAL"/>
    <s v="SENA-EVENTO"/>
    <x v="3"/>
    <n v="11014"/>
    <n v="42294"/>
    <x v="259"/>
    <x v="4"/>
    <s v="MARIA DEL PILAR"/>
    <s v="BETANCOURT SERN"/>
    <n v="308733"/>
    <s v="ZOLEM 40MG TECNOQUIMICAS TABLETA LIBRET CAJA"/>
    <n v="25180975"/>
    <s v="MARTHA CORREA"/>
    <x v="259"/>
    <x v="14"/>
  </r>
  <r>
    <x v="259"/>
    <x v="14"/>
    <n v="2"/>
    <n v="1"/>
    <s v="890.303.208-5"/>
    <s v="CC"/>
    <n v="38855808"/>
    <s v="Contributivo"/>
    <s v="20039942-02"/>
    <n v="10509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21T00:00:00"/>
    <s v="A"/>
    <d v="2025-11-21T00:00:00"/>
    <s v="Z719"/>
    <n v="16482214"/>
    <s v="LUIS ANIBAL MURILLO MOSQUERA"/>
    <s v="MEDICINA GENERAL"/>
    <s v="SENA-EVENTO"/>
    <x v="3"/>
    <n v="11014"/>
    <n v="42294"/>
    <x v="259"/>
    <x v="4"/>
    <s v="MARIA DEL PILAR"/>
    <s v="BETANCOURT SERN"/>
    <n v="264942"/>
    <s v="CALCIBON D 800UI TAB RECUBIERTA FRASCO"/>
    <n v="25180975"/>
    <s v="MARTHA CORREA"/>
    <x v="259"/>
    <x v="14"/>
  </r>
  <r>
    <x v="259"/>
    <x v="14"/>
    <n v="2"/>
    <n v="1"/>
    <s v="890.303.208-5"/>
    <s v="CC"/>
    <n v="38855808"/>
    <s v="Contributivo"/>
    <s v="19999309-08"/>
    <n v="1050925"/>
    <n v="1"/>
    <n v="1"/>
    <s v="ESZOPICLONA 3 mg"/>
    <s v="TAB"/>
    <s v="3 mg"/>
    <m/>
    <n v="28"/>
    <s v="2053.00"/>
    <n v="57484"/>
    <s v="0.00"/>
    <n v="0"/>
    <n v="0"/>
    <n v="57484"/>
    <d v="2025-11-21T00:00:00"/>
    <s v="A"/>
    <d v="2025-11-21T00:00:00"/>
    <s v="Z719"/>
    <n v="16482214"/>
    <s v="LUIS ANIBAL MURILLO MOSQUERA"/>
    <s v="MEDICINA GENERAL"/>
    <s v="SENA-EVENTO"/>
    <x v="3"/>
    <n v="11014"/>
    <n v="42294"/>
    <x v="259"/>
    <x v="4"/>
    <s v="MARIA DEL PILAR"/>
    <s v="BETANCOURT SERN"/>
    <n v="246289"/>
    <s v="ISOKLON 3MG TAB RECUBIERTAS"/>
    <n v="25180975"/>
    <s v="MARTHA CORREA"/>
    <x v="259"/>
    <x v="14"/>
  </r>
  <r>
    <x v="259"/>
    <x v="14"/>
    <n v="2"/>
    <n v="1"/>
    <s v="890.303.208-5"/>
    <s v="CC"/>
    <n v="38855808"/>
    <s v="Contributivo"/>
    <s v="19949930-24"/>
    <n v="1050925"/>
    <n v="1"/>
    <n v="1"/>
    <s v="ESCITALOPRAM 10 mg"/>
    <s v="TAB"/>
    <s v="10 mg"/>
    <m/>
    <n v="30"/>
    <s v="11192.00"/>
    <n v="335760"/>
    <s v="0.00"/>
    <n v="0"/>
    <n v="0"/>
    <n v="335760"/>
    <d v="2025-11-21T00:00:00"/>
    <s v="A"/>
    <d v="2025-11-21T00:00:00"/>
    <s v="Z719"/>
    <n v="16482214"/>
    <s v="LUIS ANIBAL MURILLO MOSQUERA"/>
    <s v="MEDICINA GENERAL"/>
    <s v="SENA-EVENTO"/>
    <x v="3"/>
    <n v="11014"/>
    <n v="42294"/>
    <x v="259"/>
    <x v="4"/>
    <s v="MARIA DEL PILAR"/>
    <s v="BETANCOURT SERN"/>
    <n v="89480"/>
    <s v="IPRAN ESCITALOPRAM 10 MG TAB"/>
    <n v="25180975"/>
    <s v="MARTHA CORREA"/>
    <x v="259"/>
    <x v="14"/>
  </r>
  <r>
    <x v="260"/>
    <x v="14"/>
    <n v="2"/>
    <n v="1"/>
    <s v="890.303.208-5"/>
    <s v="CC"/>
    <n v="6184206"/>
    <s v="Contributivo"/>
    <s v="19918906-01"/>
    <n v="1038125"/>
    <n v="1"/>
    <n v="1"/>
    <s v="BUDESONIDA - FORMOTEROL 160 mcg/dosis - 4.5 mcg/dosis"/>
    <s v="POL INH"/>
    <s v="160 mcg/dosis - 4.5 mcg/dosis"/>
    <m/>
    <n v="1"/>
    <s v="54185.00"/>
    <n v="54185"/>
    <s v="0.00"/>
    <n v="0"/>
    <n v="0"/>
    <n v="54185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05015"/>
    <s v="SYMBICORT POL INH 60DOSIS FRASCO"/>
    <n v="25180975"/>
    <s v="MARTHA CORREA"/>
    <x v="260"/>
    <x v="14"/>
  </r>
  <r>
    <x v="260"/>
    <x v="14"/>
    <n v="2"/>
    <n v="1"/>
    <s v="890.303.208-5"/>
    <s v="CC"/>
    <n v="6184206"/>
    <s v="Contributivo"/>
    <s v="19953202-07"/>
    <n v="1038125"/>
    <n v="1"/>
    <n v="1"/>
    <s v="PREGABALINA 75 mg"/>
    <s v="CAP"/>
    <s v="75 mg"/>
    <m/>
    <n v="30"/>
    <s v="1667.00"/>
    <n v="50010"/>
    <s v="0.00"/>
    <n v="0"/>
    <n v="0"/>
    <n v="5001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46323"/>
    <s v="LYRICA 75 MG CAPSULAS"/>
    <n v="25180975"/>
    <s v="MARTHA CORREA"/>
    <x v="260"/>
    <x v="14"/>
  </r>
  <r>
    <x v="260"/>
    <x v="14"/>
    <n v="2"/>
    <n v="1"/>
    <s v="890.303.208-5"/>
    <s v="CC"/>
    <n v="6184206"/>
    <s v="Contributivo"/>
    <s v="00227428-05"/>
    <n v="1038125"/>
    <n v="0"/>
    <n v="1"/>
    <s v="CLOPIDOGREL 75 mg"/>
    <s v="TAB"/>
    <s v="75 mg"/>
    <m/>
    <n v="28"/>
    <s v="1540.00"/>
    <n v="43120"/>
    <s v="0.00"/>
    <n v="0"/>
    <n v="0"/>
    <n v="4312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134040"/>
    <s v="PLAVIX 75MG SANOFI INT TABLETA CADA UNO"/>
    <n v="25180975"/>
    <s v="MARTHA CORREA"/>
    <x v="260"/>
    <x v="14"/>
  </r>
  <r>
    <x v="260"/>
    <x v="14"/>
    <n v="2"/>
    <n v="1"/>
    <s v="890.303.208-5"/>
    <s v="CC"/>
    <n v="6184206"/>
    <s v="Contributivo"/>
    <s v="19998393-04"/>
    <n v="1038125"/>
    <n v="1"/>
    <n v="1"/>
    <s v="VILDAGLIPTINA - METFORMINA 50 mg - 850 mg"/>
    <s v="TAB"/>
    <s v="50 mg - 850 mg"/>
    <m/>
    <n v="56"/>
    <s v="1050.00"/>
    <n v="58800"/>
    <s v="0.00"/>
    <n v="0"/>
    <n v="0"/>
    <n v="5880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08463"/>
    <s v="GALVUS MET 50850MG TABLETAS"/>
    <n v="25180975"/>
    <s v="MARTHA CORREA"/>
    <x v="260"/>
    <x v="14"/>
  </r>
  <r>
    <x v="260"/>
    <x v="14"/>
    <n v="2"/>
    <n v="1"/>
    <s v="890.303.208-5"/>
    <s v="CC"/>
    <n v="6184206"/>
    <s v="Contributivo"/>
    <s v="20030113-06"/>
    <n v="1038125"/>
    <n v="2"/>
    <n v="1"/>
    <s v="ESOMEPRAZOL 20 mg"/>
    <s v="CAP"/>
    <s v="20 mg"/>
    <m/>
    <n v="28"/>
    <s v="5097.00"/>
    <n v="142716"/>
    <s v="0.00"/>
    <n v="0"/>
    <n v="0"/>
    <n v="142716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16082"/>
    <s v="ESOMED 20MG CAPSULAS"/>
    <n v="25180975"/>
    <s v="MARTHA CORREA"/>
    <x v="260"/>
    <x v="14"/>
  </r>
  <r>
    <x v="260"/>
    <x v="14"/>
    <n v="2"/>
    <n v="1"/>
    <s v="890.303.208-5"/>
    <s v="CC"/>
    <n v="6184206"/>
    <s v="Contributivo"/>
    <s v="19914312-21"/>
    <n v="1038125"/>
    <n v="1"/>
    <n v="1"/>
    <s v="INSULINA GLARGINA (JERINGA PRELLENADA) 100 U.I./mL (300 U.I./3 mL)"/>
    <s v="SOL INY"/>
    <s v="100 U.I./mL (300 U.I./3 mL)"/>
    <m/>
    <n v="2"/>
    <s v="38340.00"/>
    <n v="76680"/>
    <s v="0.00"/>
    <n v="0"/>
    <n v="0"/>
    <n v="7668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312862"/>
    <s v="LANTUS SOLO STR SANOFI INT SOL INYEC 300UI CADA UN"/>
    <n v="25180975"/>
    <s v="MARTHA CORREA"/>
    <x v="260"/>
    <x v="14"/>
  </r>
  <r>
    <x v="260"/>
    <x v="14"/>
    <n v="2"/>
    <n v="1"/>
    <s v="890.303.208-5"/>
    <s v="CC"/>
    <n v="6184206"/>
    <s v="Contributivo"/>
    <s v="01983281-03"/>
    <n v="1038125"/>
    <n v="0"/>
    <n v="1"/>
    <s v="ACIDO ACETILSALICILICO 100 mg"/>
    <s v="TLR"/>
    <s v="100 mg"/>
    <m/>
    <n v="30"/>
    <s v="2322.00"/>
    <n v="69660"/>
    <s v="0.00"/>
    <n v="0"/>
    <n v="0"/>
    <n v="6966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118102"/>
    <s v="CARDIOASPIR 100MG TABLETA"/>
    <n v="25180975"/>
    <s v="MARTHA CORREA"/>
    <x v="260"/>
    <x v="14"/>
  </r>
  <r>
    <x v="260"/>
    <x v="14"/>
    <n v="2"/>
    <n v="1"/>
    <s v="890.303.208-5"/>
    <s v="CC"/>
    <n v="6184206"/>
    <s v="Contributivo"/>
    <s v="20024180-17"/>
    <n v="1038125"/>
    <n v="2"/>
    <n v="1"/>
    <s v="FENOFIBRATO 200 mg"/>
    <s v="CAP"/>
    <s v="200 mg"/>
    <m/>
    <n v="30"/>
    <s v="1112.00"/>
    <n v="33360"/>
    <s v="0.00"/>
    <n v="0"/>
    <n v="0"/>
    <n v="3336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307283"/>
    <s v="NORTRICOL 200MG SIEGFRIED INT CAPSULAS CADA UNO"/>
    <n v="25180975"/>
    <s v="MARTHA CORREA"/>
    <x v="260"/>
    <x v="14"/>
  </r>
  <r>
    <x v="260"/>
    <x v="14"/>
    <n v="2"/>
    <n v="1"/>
    <s v="890.303.208-5"/>
    <s v="CC"/>
    <n v="6184206"/>
    <s v="Contributivo"/>
    <s v="00052806-05"/>
    <n v="1038125"/>
    <n v="0"/>
    <n v="1"/>
    <s v="AMLODIPINO 5 mg"/>
    <s v="TAB"/>
    <s v="5 mg"/>
    <m/>
    <n v="30"/>
    <s v="8841.00"/>
    <n v="265230"/>
    <s v="0.00"/>
    <n v="0"/>
    <n v="0"/>
    <n v="26523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129543"/>
    <s v="NORVAS 5MG TABLETAS"/>
    <n v="25180975"/>
    <s v="MARTHA CORREA"/>
    <x v="260"/>
    <x v="14"/>
  </r>
  <r>
    <x v="260"/>
    <x v="14"/>
    <n v="2"/>
    <n v="1"/>
    <s v="890.303.208-5"/>
    <s v="CC"/>
    <n v="6184206"/>
    <s v="Contributivo"/>
    <s v="20043340-05"/>
    <n v="1038125"/>
    <n v="2"/>
    <n v="1"/>
    <s v="ROSUVASTATINA - EZETIMIBA 40 mg - 10 mg"/>
    <s v="TAB"/>
    <s v="40 mg - 10 mg"/>
    <m/>
    <n v="28"/>
    <s v="5644.00"/>
    <n v="158032"/>
    <s v="0.00"/>
    <n v="0"/>
    <n v="0"/>
    <n v="158032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50754"/>
    <s v="ROSUVINE E TAB 1040MG TABLETAS"/>
    <n v="25180975"/>
    <s v="MARTHA CORREA"/>
    <x v="260"/>
    <x v="14"/>
  </r>
  <r>
    <x v="260"/>
    <x v="14"/>
    <n v="2"/>
    <n v="1"/>
    <s v="890.303.208-5"/>
    <s v="CC"/>
    <n v="6184206"/>
    <s v="Contributivo"/>
    <n v="301220"/>
    <n v="1038125"/>
    <n v="3"/>
    <n v="1"/>
    <s v="TIRA DE GLUCOMETRIA NO APLICA"/>
    <s v="NA"/>
    <s v="NO APLICA"/>
    <m/>
    <n v="50"/>
    <s v="410.00"/>
    <n v="20500"/>
    <s v="0.00"/>
    <n v="0"/>
    <n v="0"/>
    <n v="2050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301220"/>
    <s v="GLUCOQUICK PROCAPS INT TIRAS GLUCOMETR CAJA"/>
    <n v="25180975"/>
    <s v="MARTHA CORREA"/>
    <x v="260"/>
    <x v="14"/>
  </r>
  <r>
    <x v="260"/>
    <x v="14"/>
    <n v="2"/>
    <n v="1"/>
    <s v="890.303.208-5"/>
    <s v="CC"/>
    <n v="6184206"/>
    <s v="Contributivo"/>
    <s v="20061998-03"/>
    <n v="1038125"/>
    <n v="2"/>
    <n v="1"/>
    <s v="EMPAGLIFLOZINA 25 mg"/>
    <s v="TAB"/>
    <s v="25 mg"/>
    <m/>
    <n v="30"/>
    <s v="9240.00"/>
    <n v="277200"/>
    <s v="0.00"/>
    <n v="0"/>
    <n v="0"/>
    <n v="27720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51867"/>
    <s v="JARDIANCE 25MG TABLETAS"/>
    <n v="25180975"/>
    <s v="MARTHA CORREA"/>
    <x v="260"/>
    <x v="14"/>
  </r>
  <r>
    <x v="260"/>
    <x v="14"/>
    <n v="2"/>
    <n v="1"/>
    <s v="890.303.208-5"/>
    <s v="CC"/>
    <n v="6184206"/>
    <s v="Contributivo"/>
    <s v="00059606-10"/>
    <n v="1038125"/>
    <n v="0"/>
    <n v="1"/>
    <s v="LOSARTAN 50 mg"/>
    <s v="TAB"/>
    <s v="50 mg"/>
    <m/>
    <n v="30"/>
    <s v="14949.00"/>
    <n v="448470"/>
    <s v="0.00"/>
    <n v="0"/>
    <n v="0"/>
    <n v="44847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76051"/>
    <s v="COZAAR 50MG MSD INT TABLETAS CADA UNO"/>
    <n v="25180975"/>
    <s v="MARTHA CORREA"/>
    <x v="260"/>
    <x v="14"/>
  </r>
  <r>
    <x v="260"/>
    <x v="14"/>
    <n v="2"/>
    <n v="1"/>
    <s v="890.303.208-5"/>
    <s v="CC"/>
    <n v="6184206"/>
    <s v="Contributivo"/>
    <s v="19953204-08"/>
    <n v="1038125"/>
    <n v="1"/>
    <n v="1"/>
    <s v="PREGABALINA 150 mg"/>
    <s v="CAP"/>
    <s v="150 mg"/>
    <m/>
    <n v="30"/>
    <s v="3334.00"/>
    <n v="100020"/>
    <s v="0.00"/>
    <n v="0"/>
    <n v="0"/>
    <n v="100020"/>
    <d v="2025-11-21T00:00:00"/>
    <s v="A"/>
    <d v="2025-11-21T00:00:00"/>
    <s v="Z719"/>
    <n v="16482214"/>
    <s v="LUIS ANIBAL MURILLO MOSQUERA"/>
    <s v="MEDICINA GENERAL"/>
    <s v="SENA-EVENTO"/>
    <x v="3"/>
    <n v="11014"/>
    <n v="42295"/>
    <x v="260"/>
    <x v="4"/>
    <s v="GABRIEL DE JESUS"/>
    <s v="CORREA CARDONA"/>
    <n v="246717"/>
    <s v="LYRICA 150MG TABLETAS"/>
    <n v="25180975"/>
    <s v="MARTHA CORREA"/>
    <x v="260"/>
    <x v="14"/>
  </r>
  <r>
    <x v="261"/>
    <x v="9"/>
    <n v="2"/>
    <n v="1"/>
    <s v="890.303.208-5"/>
    <s v="CC"/>
    <n v="29330811"/>
    <s v="Contributivo"/>
    <s v="20027038-03"/>
    <s v="954525.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238602"/>
    <s v="GAVISCON DOBLE ACCION SUSPENSION ORAL"/>
    <n v="29663438"/>
    <s v="SANDRA GOMEZ"/>
    <x v="261"/>
    <x v="9"/>
  </r>
  <r>
    <x v="261"/>
    <x v="9"/>
    <n v="2"/>
    <n v="1"/>
    <s v="890.303.208-5"/>
    <s v="CC"/>
    <n v="29330811"/>
    <s v="Contributivo"/>
    <s v="20027412-03"/>
    <s v="954525."/>
    <n v="2"/>
    <n v="1"/>
    <s v="PANCREATINA - SIMETICONA (DIMETICONA/DIMETILPOLISILOXANO/MET 150 mg - 80 mg - 25 mg"/>
    <s v="TAB"/>
    <s v="150 mg - 80 mg - 25 mg"/>
    <m/>
    <n v="60"/>
    <s v="3273.00"/>
    <n v="196380"/>
    <s v="0.00"/>
    <n v="0"/>
    <n v="0"/>
    <n v="196380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302336"/>
    <s v="LEPRIT ENZIMATI LA SANTE GRAGEA1255080 CAJA"/>
    <n v="29663438"/>
    <s v="SANDRA GOMEZ"/>
    <x v="261"/>
    <x v="9"/>
  </r>
  <r>
    <x v="261"/>
    <x v="9"/>
    <n v="2"/>
    <n v="1"/>
    <s v="890.303.208-5"/>
    <s v="CC"/>
    <n v="29330811"/>
    <s v="Contributivo"/>
    <s v="00216523-01"/>
    <s v="954525."/>
    <n v="0"/>
    <n v="1"/>
    <s v="LANSOPRAZOL 30 mg"/>
    <s v="CLP"/>
    <s v="30 mg"/>
    <m/>
    <n v="14"/>
    <s v="711.00"/>
    <n v="9954"/>
    <s v="0.00"/>
    <n v="0"/>
    <n v="0"/>
    <n v="9954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162657"/>
    <s v="LANSOPRAZOL 30MG CAPSULAS"/>
    <n v="29663438"/>
    <s v="SANDRA GOMEZ"/>
    <x v="261"/>
    <x v="9"/>
  </r>
  <r>
    <x v="261"/>
    <x v="9"/>
    <n v="2"/>
    <n v="1"/>
    <s v="890.303.208-5"/>
    <s v="CC"/>
    <n v="29330811"/>
    <s v="Contributivo"/>
    <s v="20033548-01"/>
    <s v="954525."/>
    <n v="2"/>
    <n v="1"/>
    <s v="NEOMICINA - COLISTINA - HIDROCORTISONA 5 mg/mL - 1.538 mg/mL - 0.5 mg"/>
    <s v="SUSP OT"/>
    <s v="5 mg/mL - 1.538 mg/mL - 0.5 mg"/>
    <m/>
    <n v="1"/>
    <s v="39800.00"/>
    <n v="39800"/>
    <s v="0.00"/>
    <n v="0"/>
    <n v="0"/>
    <n v="39800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527"/>
    <s v="FIXAMICIN 05MGML  SUSP OFTICA"/>
    <n v="29663438"/>
    <s v="SANDRA GOMEZ"/>
    <x v="261"/>
    <x v="9"/>
  </r>
  <r>
    <x v="261"/>
    <x v="9"/>
    <n v="2"/>
    <n v="1"/>
    <s v="890.303.208-5"/>
    <s v="CC"/>
    <n v="29330811"/>
    <s v="Contributivo"/>
    <s v="20138398-01"/>
    <s v="954525."/>
    <n v="2"/>
    <n v="1"/>
    <s v="ACETAMINOFEN 500 mg"/>
    <s v="TAB"/>
    <s v="500 mg"/>
    <m/>
    <n v="24"/>
    <s v="1134.00"/>
    <n v="27216"/>
    <s v="0.00"/>
    <n v="0"/>
    <n v="0"/>
    <n v="27216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316304"/>
    <s v="DOLEX AVANZADO HALEON 500MG TABLETAS FRASCO"/>
    <n v="29663438"/>
    <s v="SANDRA GOMEZ"/>
    <x v="261"/>
    <x v="9"/>
  </r>
  <r>
    <x v="261"/>
    <x v="9"/>
    <n v="2"/>
    <n v="1"/>
    <s v="890.303.208-5"/>
    <s v="CC"/>
    <n v="29330811"/>
    <s v="Contributivo"/>
    <s v="19952942-02"/>
    <s v="954525."/>
    <n v="1"/>
    <n v="1"/>
    <s v="BACILLUS CLAUSII 2000 Millones de UFC/5 mL"/>
    <s v="SUSP OR"/>
    <s v="2000 Millones de UFC/5 mL"/>
    <m/>
    <n v="20"/>
    <s v="11491.00"/>
    <n v="229820"/>
    <s v="0.00"/>
    <n v="0"/>
    <n v="0"/>
    <n v="229820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257090"/>
    <s v="ENTEROGERMINA  SUSP ORAL AMPOL"/>
    <n v="29663438"/>
    <s v="SANDRA GOMEZ"/>
    <x v="261"/>
    <x v="9"/>
  </r>
  <r>
    <x v="261"/>
    <x v="9"/>
    <n v="2"/>
    <n v="1"/>
    <s v="890.303.208-5"/>
    <s v="CC"/>
    <n v="29330811"/>
    <s v="Contributivo"/>
    <s v="00033748-01"/>
    <s v="954525."/>
    <n v="0"/>
    <n v="1"/>
    <s v="CLOTRIMAZOL 1 g /100 mL (1 %)"/>
    <s v="SOL TOP"/>
    <s v="1 g /100 mL (1 %)"/>
    <m/>
    <n v="1"/>
    <s v="23837.00"/>
    <n v="23837"/>
    <s v="0.00"/>
    <n v="0"/>
    <n v="0"/>
    <n v="23837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173083"/>
    <s v="CLOTRIMAZOL 1 SOLUCION TOPICA"/>
    <n v="29663438"/>
    <s v="SANDRA GOMEZ"/>
    <x v="261"/>
    <x v="9"/>
  </r>
  <r>
    <x v="261"/>
    <x v="9"/>
    <n v="2"/>
    <n v="1"/>
    <s v="890.303.208-5"/>
    <s v="CC"/>
    <n v="29330811"/>
    <s v="Contributivo"/>
    <s v="00043362-01"/>
    <s v="954525."/>
    <n v="0"/>
    <n v="1"/>
    <s v="FLUCONAZOL 200 mg"/>
    <s v="CAP"/>
    <s v="200 mg"/>
    <m/>
    <n v="4"/>
    <s v="2960.00"/>
    <n v="11840"/>
    <s v="0.00"/>
    <n v="0"/>
    <n v="0"/>
    <n v="11840"/>
    <d v="2025-10-30T00:00:00"/>
    <s v="A"/>
    <d v="2025-10-30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89583"/>
    <s v="FLUCONAZOL 200MG CAPSULAS"/>
    <n v="29663438"/>
    <s v="SANDRA GOMEZ"/>
    <x v="261"/>
    <x v="9"/>
  </r>
  <r>
    <x v="261"/>
    <x v="9"/>
    <n v="2"/>
    <n v="1"/>
    <s v="890.303.208-5"/>
    <s v="CC"/>
    <n v="29330811"/>
    <s v="Contributivo"/>
    <s v="00216523-01"/>
    <s v="954525."/>
    <n v="0"/>
    <n v="1"/>
    <s v="LANSOPRAZOL 30 mg"/>
    <s v="CLP"/>
    <s v="30 mg"/>
    <m/>
    <n v="14"/>
    <s v="711.00"/>
    <n v="9954"/>
    <s v="0.00"/>
    <n v="0"/>
    <n v="0"/>
    <n v="9954"/>
    <d v="2025-11-01T00:00:00"/>
    <s v="A"/>
    <d v="2025-11-01T00:00:00"/>
    <s v="K219"/>
    <n v="1113636421"/>
    <s v="MARY MARCELA MUÃ‘OZ VIVEROS"/>
    <s v="MEDICO GENERAL"/>
    <s v="SENA-EVENTO"/>
    <x v="4"/>
    <n v="11015"/>
    <n v="41929"/>
    <x v="261"/>
    <x v="6"/>
    <s v="MARIA LUISA"/>
    <s v="AGUDELO BORRERO"/>
    <n v="162657"/>
    <s v="LANSOPRAZOL 30MG CAPSULAS"/>
    <n v="29663438"/>
    <s v="SANDRA GOMEZ"/>
    <x v="261"/>
    <x v="9"/>
  </r>
  <r>
    <x v="262"/>
    <x v="0"/>
    <n v="2"/>
    <n v="1"/>
    <s v="890.303.208-5"/>
    <s v="CC"/>
    <n v="66774866"/>
    <s v="Contributivo"/>
    <s v="19996407-01"/>
    <n v="991725"/>
    <n v="1"/>
    <n v="1"/>
    <s v="BECLOMETASONA DIPROPIONATO 250 mcg/dosis"/>
    <s v="AER"/>
    <s v="250 mcg/dosis"/>
    <m/>
    <n v="1"/>
    <s v="95452.00"/>
    <n v="95452"/>
    <s v="0.00"/>
    <n v="0"/>
    <n v="0"/>
    <n v="95452"/>
    <d v="2025-11-06T00:00:00"/>
    <s v="A"/>
    <d v="2025-11-06T00:00:00"/>
    <s v="J069"/>
    <n v="1113636421"/>
    <s v="MARY MARCELA MUÃ‘OZ VIVEROS"/>
    <s v="MEDICO GENERAL"/>
    <s v="SENA-EVENTO"/>
    <x v="4"/>
    <n v="11015"/>
    <n v="42024"/>
    <x v="262"/>
    <x v="6"/>
    <s v="MARIA ALEXANDRA"/>
    <s v="OSPINA -"/>
    <n v="187657"/>
    <s v="BECLOMETASONA 250MCG INHALADOR AEROSO"/>
    <n v="29663438"/>
    <s v="SANDRA GOMEZ"/>
    <x v="262"/>
    <x v="0"/>
  </r>
  <r>
    <x v="262"/>
    <x v="0"/>
    <n v="2"/>
    <n v="1"/>
    <s v="890.303.208-5"/>
    <s v="CC"/>
    <n v="66774866"/>
    <s v="Contributivo"/>
    <s v="20016868-04"/>
    <n v="991725"/>
    <n v="2"/>
    <n v="1"/>
    <s v="AMPICILINA - SULBACTAM (SULTAMICILINA) 750 mg"/>
    <s v="TAB"/>
    <s v="750 mg"/>
    <m/>
    <n v="10"/>
    <s v="12911.00"/>
    <n v="129110"/>
    <s v="0.00"/>
    <n v="0"/>
    <n v="0"/>
    <n v="129110"/>
    <d v="2025-11-06T00:00:00"/>
    <s v="A"/>
    <d v="2025-11-06T00:00:00"/>
    <s v="J069"/>
    <n v="1113636421"/>
    <s v="MARY MARCELA MUÃ‘OZ VIVEROS"/>
    <s v="MEDICO GENERAL"/>
    <s v="SENA-EVENTO"/>
    <x v="4"/>
    <n v="11015"/>
    <n v="42024"/>
    <x v="262"/>
    <x v="6"/>
    <s v="MARIA ALEXANDRA"/>
    <s v="OSPINA -"/>
    <n v="214022"/>
    <s v="SULTAMICILINA 750MG TABLETAS"/>
    <n v="29663438"/>
    <s v="SANDRA GOMEZ"/>
    <x v="262"/>
    <x v="0"/>
  </r>
  <r>
    <x v="262"/>
    <x v="0"/>
    <n v="2"/>
    <n v="1"/>
    <s v="890.303.208-5"/>
    <s v="CC"/>
    <n v="66774866"/>
    <s v="Contributivo"/>
    <s v="00031398-02"/>
    <n v="991725"/>
    <n v="0"/>
    <n v="1"/>
    <s v="DIHIDROCODEINA BITARTRATO 2.4 mg/mL"/>
    <s v="SOL ORA"/>
    <s v="2.4 mg/mL"/>
    <m/>
    <n v="1"/>
    <s v="29722.00"/>
    <n v="29722"/>
    <s v="0.00"/>
    <n v="0"/>
    <n v="0"/>
    <n v="29722"/>
    <d v="2025-11-06T00:00:00"/>
    <s v="A"/>
    <d v="2025-11-06T00:00:00"/>
    <s v="J069"/>
    <n v="1113636421"/>
    <s v="MARY MARCELA MUÃ‘OZ VIVEROS"/>
    <s v="MEDICO GENERAL"/>
    <s v="SENA-EVENTO"/>
    <x v="4"/>
    <n v="11015"/>
    <n v="42024"/>
    <x v="262"/>
    <x v="6"/>
    <s v="MARIA ALEXANDRA"/>
    <s v="OSPINA -"/>
    <n v="499"/>
    <s v="PARACODINA 24MGRML SOLUCION ORAL"/>
    <n v="29663438"/>
    <s v="SANDRA GOMEZ"/>
    <x v="262"/>
    <x v="0"/>
  </r>
  <r>
    <x v="262"/>
    <x v="0"/>
    <n v="2"/>
    <n v="1"/>
    <s v="890.303.208-5"/>
    <s v="CC"/>
    <n v="66774866"/>
    <s v="Contributivo"/>
    <s v="20082768-02"/>
    <n v="991725"/>
    <n v="2"/>
    <n v="1"/>
    <s v="CLORFENIRAMINA 0.4 mg/mL (2 mg/5 mL)"/>
    <s v="SOL ORA"/>
    <s v="0.4 mg/mL (2 mg/5 mL)"/>
    <m/>
    <n v="1"/>
    <s v="6250.00"/>
    <n v="6250"/>
    <s v="0.00"/>
    <n v="0"/>
    <n v="0"/>
    <n v="6250"/>
    <d v="2025-11-06T00:00:00"/>
    <s v="A"/>
    <d v="2025-11-06T00:00:00"/>
    <s v="J069"/>
    <n v="1113636421"/>
    <s v="MARY MARCELA MUÃ‘OZ VIVEROS"/>
    <s v="MEDICO GENERAL"/>
    <s v="SENA-EVENTO"/>
    <x v="4"/>
    <n v="11015"/>
    <n v="42024"/>
    <x v="262"/>
    <x v="6"/>
    <s v="MARIA ALEXANDRA"/>
    <s v="OSPINA -"/>
    <n v="264026"/>
    <s v="CLORFENIRAMINA ECAR JARABE 2MG5ML FRASCO"/>
    <n v="29663438"/>
    <s v="SANDRA GOMEZ"/>
    <x v="262"/>
    <x v="0"/>
  </r>
  <r>
    <x v="263"/>
    <x v="0"/>
    <n v="2"/>
    <n v="1"/>
    <s v="890.303.208-5"/>
    <s v="CC"/>
    <n v="31135321"/>
    <s v="Contributivo"/>
    <n v="888079"/>
    <n v="987725"/>
    <n v="8"/>
    <n v="1"/>
    <s v="EN CASA MAS SEGURO NA"/>
    <s v="NA"/>
    <s v="NA"/>
    <m/>
    <n v="1"/>
    <s v="6630.00"/>
    <n v="5571"/>
    <s v="19.00"/>
    <n v="1059"/>
    <n v="0"/>
    <n v="6630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888079"/>
    <s v="SERVICIO D0MICILIO"/>
    <n v="29663438"/>
    <s v="SANDRA GOMEZ"/>
    <x v="263"/>
    <x v="0"/>
  </r>
  <r>
    <x v="263"/>
    <x v="0"/>
    <n v="2"/>
    <n v="1"/>
    <s v="890.303.208-5"/>
    <s v="CC"/>
    <n v="31135321"/>
    <s v="Contributivo"/>
    <s v="20079153-02"/>
    <n v="987725"/>
    <n v="2"/>
    <n v="1"/>
    <s v="OXIMETAZOLINA  0.025 %"/>
    <s v="SOL NAS"/>
    <s v="0.025 %"/>
    <m/>
    <n v="1"/>
    <s v="27183.00"/>
    <n v="27183"/>
    <s v="0.00"/>
    <n v="0"/>
    <n v="0"/>
    <n v="27183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254945"/>
    <s v="OPENXY 0025 TECNOQUIMICAS SOLUCION SPRAY FRASCO"/>
    <n v="29663438"/>
    <s v="SANDRA GOMEZ"/>
    <x v="263"/>
    <x v="0"/>
  </r>
  <r>
    <x v="263"/>
    <x v="0"/>
    <n v="2"/>
    <n v="1"/>
    <s v="890.303.208-5"/>
    <s v="CC"/>
    <n v="31135321"/>
    <s v="Contributivo"/>
    <s v="00041528-04"/>
    <n v="987725"/>
    <n v="0"/>
    <n v="1"/>
    <s v="SUCRALFATO 20 g/100 mL (200 mg/mL)"/>
    <s v="SUSP OR"/>
    <s v="20 g/100 mL (200 mg/mL)"/>
    <m/>
    <n v="1"/>
    <s v="122496.00"/>
    <n v="122496"/>
    <s v="0.00"/>
    <n v="0"/>
    <n v="0"/>
    <n v="122496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37956"/>
    <s v="DIP 1GR SUSP ORAL"/>
    <n v="29663438"/>
    <s v="SANDRA GOMEZ"/>
    <x v="263"/>
    <x v="0"/>
  </r>
  <r>
    <x v="263"/>
    <x v="0"/>
    <n v="2"/>
    <n v="1"/>
    <s v="890.303.208-5"/>
    <s v="CC"/>
    <n v="31135321"/>
    <s v="Contributivo"/>
    <s v="01982542-01"/>
    <n v="987725"/>
    <n v="0"/>
    <n v="1"/>
    <s v="DICLOFENACO 1 % (1.16 g)"/>
    <s v="GELTOP"/>
    <s v="1 % (1.16 g)"/>
    <m/>
    <n v="1"/>
    <s v="5220.00"/>
    <n v="5220"/>
    <s v="0.00"/>
    <n v="0"/>
    <n v="0"/>
    <n v="5220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196369"/>
    <s v="DICLOFENACO 1 GEL TOPICO"/>
    <n v="29663438"/>
    <s v="SANDRA GOMEZ"/>
    <x v="263"/>
    <x v="0"/>
  </r>
  <r>
    <x v="263"/>
    <x v="0"/>
    <n v="2"/>
    <n v="1"/>
    <s v="890.303.208-5"/>
    <s v="CC"/>
    <n v="31135321"/>
    <s v="Contributivo"/>
    <s v="19978511-04"/>
    <n v="987725"/>
    <n v="1"/>
    <n v="1"/>
    <s v="GLICERINA  CARBOXIMETILCELULOSA SODICA (VISCOSIDAD MEDIA)  9 mg/mL 3.25 mg/mL  1.75 mg"/>
    <s v="SOL OFT"/>
    <s v="9 mg/mL 3.25 mg/mL  1.75 mg"/>
    <m/>
    <n v="1"/>
    <s v="83993.00"/>
    <n v="83993"/>
    <s v="0.00"/>
    <n v="0"/>
    <n v="0"/>
    <n v="83993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148848"/>
    <s v="OPTIVE 05 SOLUCION OFTALMICA"/>
    <n v="29663438"/>
    <s v="SANDRA GOMEZ"/>
    <x v="263"/>
    <x v="0"/>
  </r>
  <r>
    <x v="263"/>
    <x v="0"/>
    <n v="2"/>
    <n v="1"/>
    <s v="890.303.208-5"/>
    <s v="CC"/>
    <n v="31135321"/>
    <s v="Contributivo"/>
    <s v="19992498-01"/>
    <n v="987725"/>
    <n v="1"/>
    <n v="1"/>
    <s v="SALBUTAMOL 100 mcg/dosis (0.14 %)"/>
    <s v="AER"/>
    <s v="100 mcg/dosis (0.14 %)"/>
    <m/>
    <n v="1"/>
    <s v="20791.00"/>
    <n v="20791"/>
    <s v="0.00"/>
    <n v="0"/>
    <n v="0"/>
    <n v="20791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217535"/>
    <s v="SACRUSYT 100MCG AEROSOL"/>
    <n v="29663438"/>
    <s v="SANDRA GOMEZ"/>
    <x v="263"/>
    <x v="0"/>
  </r>
  <r>
    <x v="263"/>
    <x v="0"/>
    <n v="2"/>
    <n v="1"/>
    <s v="890.303.208-5"/>
    <s v="CC"/>
    <n v="31135321"/>
    <s v="Contributivo"/>
    <s v="19956182-12"/>
    <n v="987725"/>
    <n v="1"/>
    <n v="1"/>
    <s v="TRIMEBUTINA 200 mg"/>
    <s v="TAB"/>
    <s v="200 mg"/>
    <m/>
    <n v="60"/>
    <s v="4410.00"/>
    <n v="264600"/>
    <s v="0.00"/>
    <n v="0"/>
    <n v="0"/>
    <n v="264600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135155"/>
    <s v="COLYPAN 200MG TABLETAS"/>
    <n v="29663438"/>
    <s v="SANDRA GOMEZ"/>
    <x v="263"/>
    <x v="0"/>
  </r>
  <r>
    <x v="263"/>
    <x v="0"/>
    <n v="2"/>
    <n v="1"/>
    <s v="890.303.208-5"/>
    <s v="CC"/>
    <n v="31135321"/>
    <s v="Contributivo"/>
    <s v="00206776-12"/>
    <n v="987725"/>
    <n v="0"/>
    <n v="1"/>
    <s v="LEVOTIROXINA 75 mcg"/>
    <s v="TAB"/>
    <s v="75 mcg"/>
    <m/>
    <n v="25"/>
    <s v="378.00"/>
    <n v="9450"/>
    <s v="0.00"/>
    <n v="0"/>
    <n v="0"/>
    <n v="9450"/>
    <d v="2025-11-06T00:00:00"/>
    <s v="A"/>
    <d v="2025-11-06T00:00:00"/>
    <s v="I10X"/>
    <n v="1113636421"/>
    <s v="MARY MARCELA MUÃ‘OZ VIVEROS"/>
    <s v="MEDICO GENERAL"/>
    <s v="SENA-EVENTO"/>
    <x v="4"/>
    <n v="11015"/>
    <n v="42025"/>
    <x v="263"/>
    <x v="6"/>
    <s v="EUNICE"/>
    <s v="GOMEZ DE MARIN"/>
    <n v="238594"/>
    <s v="EUTHYROX 75MCG TABLETA"/>
    <n v="29663438"/>
    <s v="SANDRA GOMEZ"/>
    <x v="263"/>
    <x v="0"/>
  </r>
  <r>
    <x v="264"/>
    <x v="0"/>
    <n v="2"/>
    <n v="1"/>
    <s v="890.303.208-5"/>
    <s v="CC"/>
    <n v="31135321"/>
    <s v="Contributivo"/>
    <s v="19928497-03"/>
    <s v="987725-"/>
    <n v="1"/>
    <n v="1"/>
    <s v="SERTRALINA 50 mg"/>
    <s v="TAB"/>
    <s v="50 mg"/>
    <m/>
    <n v="30"/>
    <s v="793.00"/>
    <n v="23790"/>
    <s v="0.00"/>
    <n v="0"/>
    <n v="0"/>
    <n v="2379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300168"/>
    <s v="SERTRALINA 50MG MK INT TABRECUBIERTA CADA UNO"/>
    <n v="29663438"/>
    <s v="SANDRA GOMEZ"/>
    <x v="264"/>
    <x v="0"/>
  </r>
  <r>
    <x v="264"/>
    <x v="0"/>
    <n v="2"/>
    <n v="1"/>
    <s v="890.303.208-5"/>
    <s v="CC"/>
    <n v="31135321"/>
    <s v="Contributivo"/>
    <s v="20030167-04"/>
    <s v="987725-"/>
    <n v="2"/>
    <n v="1"/>
    <s v="BILASTINA 20 mg"/>
    <s v="TAB"/>
    <s v="20 mg"/>
    <m/>
    <n v="60"/>
    <s v="973.00"/>
    <n v="58380"/>
    <s v="0.00"/>
    <n v="0"/>
    <n v="0"/>
    <n v="5838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274816"/>
    <s v="BILAXTEN 20MG TABLETAS"/>
    <n v="29663438"/>
    <s v="SANDRA GOMEZ"/>
    <x v="264"/>
    <x v="0"/>
  </r>
  <r>
    <x v="264"/>
    <x v="0"/>
    <n v="2"/>
    <n v="1"/>
    <s v="890.303.208-5"/>
    <s v="CC"/>
    <n v="31135321"/>
    <s v="Contributivo"/>
    <s v="19993410-09"/>
    <s v="987725-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236962"/>
    <s v="COLMIBE 2010MG TABLETAS"/>
    <n v="29663438"/>
    <s v="SANDRA GOMEZ"/>
    <x v="264"/>
    <x v="0"/>
  </r>
  <r>
    <x v="264"/>
    <x v="0"/>
    <n v="2"/>
    <n v="1"/>
    <s v="890.303.208-5"/>
    <s v="CC"/>
    <n v="31135321"/>
    <s v="Contributivo"/>
    <s v="00056604-01"/>
    <s v="987725-"/>
    <n v="0"/>
    <n v="1"/>
    <s v="ALUMINIO ACETATO (SULFATO DE ALUMINIO - ACETATO DE CALCIO) 0.118g/100 mL (0.183 % - 0.169"/>
    <s v="LOC"/>
    <s v="0.118g/100 mL (0.183 % - 0.169"/>
    <m/>
    <n v="1"/>
    <s v="16295.00"/>
    <n v="16295"/>
    <s v="0.00"/>
    <n v="0"/>
    <n v="0"/>
    <n v="16295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108150"/>
    <s v="ACETATO ALUMIN PH 45 120ML LOCION"/>
    <n v="29663438"/>
    <s v="SANDRA GOMEZ"/>
    <x v="264"/>
    <x v="0"/>
  </r>
  <r>
    <x v="264"/>
    <x v="0"/>
    <n v="2"/>
    <n v="1"/>
    <s v="890.303.208-5"/>
    <s v="CC"/>
    <n v="31135321"/>
    <s v="Contributivo"/>
    <s v="00059606-10"/>
    <s v="987725-"/>
    <n v="0"/>
    <n v="1"/>
    <s v="LOSARTAN 50 mg"/>
    <s v="TAB"/>
    <s v="50 mg"/>
    <m/>
    <n v="60"/>
    <s v="14949.00"/>
    <n v="896940"/>
    <s v="0.00"/>
    <n v="0"/>
    <n v="0"/>
    <n v="89694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49193"/>
    <s v="COZAAR 50MG TABLETAS"/>
    <n v="29663438"/>
    <s v="SANDRA GOMEZ"/>
    <x v="264"/>
    <x v="0"/>
  </r>
  <r>
    <x v="264"/>
    <x v="0"/>
    <n v="2"/>
    <n v="1"/>
    <s v="890.303.208-5"/>
    <s v="CC"/>
    <n v="31135321"/>
    <s v="Contributivo"/>
    <s v="19963586-06"/>
    <s v="987725-"/>
    <n v="1"/>
    <n v="1"/>
    <s v="PANTOPRAZOL 40 mg"/>
    <s v="TLR"/>
    <s v="40 mg"/>
    <m/>
    <n v="28"/>
    <s v="8126.00"/>
    <n v="227528"/>
    <s v="0.00"/>
    <n v="0"/>
    <n v="0"/>
    <n v="227528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239197"/>
    <s v="SEGREGAM 40MG COMPRIMIDOS CAJA"/>
    <n v="29663438"/>
    <s v="SANDRA GOMEZ"/>
    <x v="264"/>
    <x v="0"/>
  </r>
  <r>
    <x v="264"/>
    <x v="0"/>
    <n v="2"/>
    <n v="1"/>
    <s v="890.303.208-5"/>
    <s v="CC"/>
    <n v="31135321"/>
    <s v="Contributivo"/>
    <s v="20027038-03"/>
    <s v="987725-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238602"/>
    <s v="GAVISCON DOBLE ACCION SUSPENSION ORAL"/>
    <n v="29663438"/>
    <s v="SANDRA GOMEZ"/>
    <x v="264"/>
    <x v="0"/>
  </r>
  <r>
    <x v="264"/>
    <x v="0"/>
    <n v="2"/>
    <n v="1"/>
    <s v="890.303.208-5"/>
    <s v="CC"/>
    <n v="31135321"/>
    <s v="Contributivo"/>
    <s v="19953202-07"/>
    <s v="987725-"/>
    <n v="1"/>
    <n v="1"/>
    <s v="PREGABALINA 75 mg"/>
    <s v="CAP"/>
    <s v="75 mg"/>
    <m/>
    <n v="60"/>
    <s v="1667.00"/>
    <n v="100020"/>
    <s v="0.00"/>
    <n v="0"/>
    <n v="0"/>
    <n v="10002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246323"/>
    <s v="LYRICA 75 MG CAPSULAS"/>
    <n v="29663438"/>
    <s v="SANDRA GOMEZ"/>
    <x v="264"/>
    <x v="0"/>
  </r>
  <r>
    <x v="264"/>
    <x v="0"/>
    <n v="2"/>
    <n v="1"/>
    <s v="890.303.208-5"/>
    <s v="CC"/>
    <n v="31135321"/>
    <s v="Contributivo"/>
    <n v="888079"/>
    <s v="987725-"/>
    <n v="8"/>
    <n v="1"/>
    <s v="EN CASA MAS SEGURO NA"/>
    <s v="NA"/>
    <s v="NA"/>
    <m/>
    <n v="1"/>
    <s v="6630.00"/>
    <n v="5571"/>
    <s v="19.00"/>
    <n v="1059"/>
    <n v="0"/>
    <n v="6630"/>
    <d v="2025-11-06T00:00:00"/>
    <s v="A"/>
    <d v="2025-11-06T00:00:00"/>
    <s v="I10X"/>
    <n v="1113636421"/>
    <s v="MARY MARCELA MUÃ‘OZ VIVEROS"/>
    <s v="MEDICO GENERAL"/>
    <s v="SENA-EVENTO"/>
    <x v="4"/>
    <n v="11015"/>
    <n v="42027"/>
    <x v="264"/>
    <x v="6"/>
    <s v="EUNICE"/>
    <s v="GOMEZ DE MARIN"/>
    <n v="888079"/>
    <s v="SERVICIO D0MICILIO"/>
    <n v="29663438"/>
    <s v="SANDRA GOMEZ"/>
    <x v="264"/>
    <x v="0"/>
  </r>
  <r>
    <x v="265"/>
    <x v="6"/>
    <n v="2"/>
    <n v="1"/>
    <s v="890.303.208-5"/>
    <s v="CC"/>
    <n v="31174067"/>
    <s v="Contributivo"/>
    <s v="20110698-03"/>
    <n v="9880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06T00:00:00"/>
    <s v="A"/>
    <d v="2025-11-06T00:00:00"/>
    <s v="I10X"/>
    <n v="1113636421"/>
    <s v="MARY MARCELA MUÃ‘OZ VIVEROS"/>
    <s v="MEDICO GENERAL"/>
    <s v="SENA-EVENTO"/>
    <x v="4"/>
    <n v="11015"/>
    <n v="42028"/>
    <x v="265"/>
    <x v="6"/>
    <s v="YANETH"/>
    <s v="APARICIO FERNAN"/>
    <n v="302928"/>
    <s v="DAFLON 1000 MG SERVIER TABLETA RECUBIE CAJA"/>
    <n v="29663438"/>
    <s v="SANDRA GOMEZ"/>
    <x v="265"/>
    <x v="7"/>
  </r>
  <r>
    <x v="265"/>
    <x v="6"/>
    <n v="2"/>
    <n v="1"/>
    <s v="890.303.208-5"/>
    <s v="CC"/>
    <n v="31174067"/>
    <s v="Contributivo"/>
    <s v="19994556-03"/>
    <n v="988025"/>
    <n v="1"/>
    <n v="1"/>
    <s v="ROSUVASTATINA 40 mg"/>
    <s v="TAB"/>
    <s v="40 mg"/>
    <m/>
    <n v="10"/>
    <s v="30829.00"/>
    <n v="308290"/>
    <s v="0.00"/>
    <n v="0"/>
    <n v="0"/>
    <n v="308290"/>
    <d v="2025-11-06T00:00:00"/>
    <s v="A"/>
    <d v="2025-11-06T00:00:00"/>
    <s v="I10X"/>
    <n v="1113636421"/>
    <s v="MARY MARCELA MUÃ‘OZ VIVEROS"/>
    <s v="MEDICO GENERAL"/>
    <s v="SENA-EVENTO"/>
    <x v="4"/>
    <n v="11015"/>
    <n v="42028"/>
    <x v="265"/>
    <x v="6"/>
    <s v="YANETH"/>
    <s v="APARICIO FERNAN"/>
    <n v="267405"/>
    <s v="CARDIOMAX 40MG TABLETA RECUBIERTA"/>
    <n v="29663438"/>
    <s v="SANDRA GOMEZ"/>
    <x v="265"/>
    <x v="7"/>
  </r>
  <r>
    <x v="265"/>
    <x v="6"/>
    <n v="2"/>
    <n v="1"/>
    <s v="890.303.208-5"/>
    <s v="CC"/>
    <n v="31174067"/>
    <s v="Contributivo"/>
    <s v="19910346-16"/>
    <n v="988025"/>
    <n v="1"/>
    <n v="1"/>
    <s v="VALSARTAN - HIDROCLOROTIAZIDA 160 mg - 12.5 mg"/>
    <s v="TAB"/>
    <s v="160 mg - 12.5 mg"/>
    <m/>
    <n v="28"/>
    <s v="2251.00"/>
    <n v="63028"/>
    <s v="0.00"/>
    <n v="0"/>
    <n v="0"/>
    <n v="63028"/>
    <d v="2025-11-06T00:00:00"/>
    <s v="A"/>
    <d v="2025-11-06T00:00:00"/>
    <s v="I10X"/>
    <n v="1113636421"/>
    <s v="MARY MARCELA MUÃ‘OZ VIVEROS"/>
    <s v="MEDICO GENERAL"/>
    <s v="SENA-EVENTO"/>
    <x v="4"/>
    <n v="11015"/>
    <n v="42028"/>
    <x v="265"/>
    <x v="6"/>
    <s v="YANETH"/>
    <s v="APARICIO FERNAN"/>
    <n v="140867"/>
    <s v="DIOVAN HCT 160125MG TABLETAS"/>
    <n v="29663438"/>
    <s v="SANDRA GOMEZ"/>
    <x v="265"/>
    <x v="7"/>
  </r>
  <r>
    <x v="265"/>
    <x v="6"/>
    <n v="2"/>
    <n v="1"/>
    <s v="890.303.208-5"/>
    <s v="CC"/>
    <n v="31174067"/>
    <s v="Contributivo"/>
    <s v="20138398-05"/>
    <n v="988025"/>
    <n v="2"/>
    <n v="1"/>
    <s v="ACETAMINOFEN 500 mg"/>
    <s v="TAB"/>
    <s v="500 mg"/>
    <m/>
    <n v="10"/>
    <s v="782.00"/>
    <n v="7820"/>
    <s v="0.00"/>
    <n v="0"/>
    <n v="0"/>
    <n v="7820"/>
    <d v="2025-11-06T00:00:00"/>
    <s v="A"/>
    <d v="2025-11-06T00:00:00"/>
    <s v="I10X"/>
    <n v="1113636421"/>
    <s v="MARY MARCELA MUÃ‘OZ VIVEROS"/>
    <s v="MEDICO GENERAL"/>
    <s v="SENA-EVENTO"/>
    <x v="4"/>
    <n v="11015"/>
    <n v="42028"/>
    <x v="265"/>
    <x v="6"/>
    <s v="YANETH"/>
    <s v="APARICIO FERNAN"/>
    <n v="316305"/>
    <s v="DOLEX AVANZADO HALEON 500MG TABLETA BLISTER"/>
    <n v="29663438"/>
    <s v="SANDRA GOMEZ"/>
    <x v="265"/>
    <x v="7"/>
  </r>
  <r>
    <x v="265"/>
    <x v="6"/>
    <n v="2"/>
    <n v="1"/>
    <s v="890.303.208-5"/>
    <s v="CC"/>
    <n v="31174067"/>
    <s v="Contributivo"/>
    <s v="19994556-03"/>
    <n v="988025"/>
    <n v="1"/>
    <n v="1"/>
    <s v="ROSUVASTATINA 40 mg"/>
    <s v="TAB"/>
    <s v="40 mg"/>
    <m/>
    <n v="20"/>
    <s v="30829.00"/>
    <n v="616580"/>
    <s v="0.00"/>
    <n v="0"/>
    <n v="0"/>
    <n v="616580"/>
    <d v="2025-11-07T00:00:00"/>
    <s v="A"/>
    <d v="2025-11-07T00:00:00"/>
    <s v="I10X"/>
    <n v="1113636421"/>
    <s v="MARY MARCELA MUÃ‘OZ VIVEROS"/>
    <s v="MEDICO GENERAL"/>
    <s v="SENA-EVENTO"/>
    <x v="4"/>
    <n v="11015"/>
    <n v="42028"/>
    <x v="265"/>
    <x v="6"/>
    <s v="YANETH"/>
    <s v="APARICIO FERNAN"/>
    <n v="267405"/>
    <s v="CARDIOMAX 40MG TABLETA RECUBIERTA"/>
    <n v="29663438"/>
    <s v="SANDRA GOMEZ"/>
    <x v="265"/>
    <x v="7"/>
  </r>
  <r>
    <x v="266"/>
    <x v="6"/>
    <n v="2"/>
    <n v="1"/>
    <s v="890.303.208-5"/>
    <s v="CC"/>
    <n v="51580912"/>
    <s v="Contributivo"/>
    <s v="00216523-01"/>
    <n v="987525"/>
    <n v="0"/>
    <n v="1"/>
    <s v="LANSOPRAZOL 30 mg"/>
    <s v="CLP"/>
    <s v="30 mg"/>
    <m/>
    <n v="28"/>
    <s v="711.00"/>
    <n v="19908"/>
    <s v="0.00"/>
    <n v="0"/>
    <n v="0"/>
    <n v="19908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162657"/>
    <s v="LANSOPRAZOL 30MG CAPSULAS"/>
    <n v="29663438"/>
    <s v="SANDRA GOMEZ"/>
    <x v="266"/>
    <x v="7"/>
  </r>
  <r>
    <x v="266"/>
    <x v="6"/>
    <n v="2"/>
    <n v="1"/>
    <s v="890.303.208-5"/>
    <s v="CC"/>
    <n v="51580912"/>
    <s v="Contributivo"/>
    <s v="20126621-02"/>
    <n v="987525"/>
    <n v="2"/>
    <n v="1"/>
    <s v="POLIETILENGLICOL 3350 100 g"/>
    <s v="POL SOL"/>
    <s v="100 g"/>
    <m/>
    <n v="17"/>
    <s v="9125.00"/>
    <n v="155125"/>
    <s v="0.00"/>
    <n v="0"/>
    <n v="0"/>
    <n v="155125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254942"/>
    <s v="PEG POLIET 3350 POLVO SOBRE"/>
    <n v="29663438"/>
    <s v="SANDRA GOMEZ"/>
    <x v="266"/>
    <x v="7"/>
  </r>
  <r>
    <x v="266"/>
    <x v="6"/>
    <n v="2"/>
    <n v="1"/>
    <s v="890.303.208-5"/>
    <s v="CC"/>
    <n v="51580912"/>
    <s v="Contributivo"/>
    <n v="888079"/>
    <n v="987525"/>
    <n v="8"/>
    <n v="1"/>
    <s v="EN CASA MAS SEGURO NA"/>
    <s v="NA"/>
    <s v="NA"/>
    <m/>
    <n v="1"/>
    <s v="6630.00"/>
    <n v="5571"/>
    <s v="19.00"/>
    <n v="1059"/>
    <n v="0"/>
    <n v="6630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888079"/>
    <s v="SERVICIO D0MICILIO"/>
    <n v="29663438"/>
    <s v="SANDRA GOMEZ"/>
    <x v="266"/>
    <x v="7"/>
  </r>
  <r>
    <x v="266"/>
    <x v="6"/>
    <n v="2"/>
    <n v="1"/>
    <s v="890.303.208-5"/>
    <s v="CC"/>
    <n v="51580912"/>
    <s v="Contributivo"/>
    <s v="00041528-04"/>
    <n v="987525"/>
    <n v="0"/>
    <n v="1"/>
    <s v="SUCRALFATO 20 g/100 mL (200 mg/mL)"/>
    <s v="SUSP OR"/>
    <s v="20 g/100 mL (200 mg/mL)"/>
    <m/>
    <n v="1"/>
    <s v="122496.00"/>
    <n v="122496"/>
    <s v="0.00"/>
    <n v="0"/>
    <n v="0"/>
    <n v="122496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37956"/>
    <s v="DIP 1GR SUSP ORAL"/>
    <n v="29663438"/>
    <s v="SANDRA GOMEZ"/>
    <x v="266"/>
    <x v="7"/>
  </r>
  <r>
    <x v="266"/>
    <x v="6"/>
    <n v="2"/>
    <n v="1"/>
    <s v="890.303.208-5"/>
    <s v="CC"/>
    <n v="51580912"/>
    <s v="Contributivo"/>
    <s v="20168919-02"/>
    <n v="9875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302347"/>
    <s v="GASTROFAST ADV TECNOQUIMICAS SUS581226 FRASC"/>
    <n v="29663438"/>
    <s v="SANDRA GOMEZ"/>
    <x v="266"/>
    <x v="7"/>
  </r>
  <r>
    <x v="266"/>
    <x v="6"/>
    <n v="2"/>
    <n v="1"/>
    <s v="890.303.208-5"/>
    <s v="CC"/>
    <n v="51580912"/>
    <s v="Contributivo"/>
    <s v="19919867-23"/>
    <n v="987525"/>
    <n v="1"/>
    <n v="1"/>
    <s v="ATORVASTATINA 40 mg"/>
    <s v="TAB"/>
    <s v="40 mg"/>
    <m/>
    <n v="30"/>
    <s v="9810.00"/>
    <n v="294300"/>
    <s v="0.00"/>
    <n v="0"/>
    <n v="0"/>
    <n v="294300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129642"/>
    <s v="LIPITOR 40MG TABLETAS"/>
    <n v="29663438"/>
    <s v="SANDRA GOMEZ"/>
    <x v="266"/>
    <x v="7"/>
  </r>
  <r>
    <x v="266"/>
    <x v="6"/>
    <n v="2"/>
    <n v="1"/>
    <s v="890.303.208-5"/>
    <s v="CC"/>
    <n v="51580912"/>
    <s v="Contributivo"/>
    <s v="20011348-02"/>
    <n v="9875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247480"/>
    <s v="CALTRATE 600D TABLETAS"/>
    <n v="29663438"/>
    <s v="SANDRA GOMEZ"/>
    <x v="266"/>
    <x v="7"/>
  </r>
  <r>
    <x v="266"/>
    <x v="6"/>
    <n v="2"/>
    <n v="1"/>
    <s v="890.303.208-5"/>
    <s v="CC"/>
    <n v="51580912"/>
    <s v="Contributivo"/>
    <s v="20025671-07"/>
    <n v="987525"/>
    <n v="2"/>
    <n v="1"/>
    <s v="OLMESARTAN 20 mg "/>
    <s v="TAB"/>
    <s v="20 mg "/>
    <m/>
    <n v="30"/>
    <s v="891.00"/>
    <n v="26730"/>
    <s v="0.00"/>
    <n v="0"/>
    <n v="0"/>
    <n v="26730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307102"/>
    <s v="OLMESARTAN MEDO TECNOQUIMICAS 20MG TABLETAS CAJA"/>
    <n v="29663438"/>
    <s v="SANDRA GOMEZ"/>
    <x v="266"/>
    <x v="7"/>
  </r>
  <r>
    <x v="266"/>
    <x v="6"/>
    <n v="2"/>
    <n v="1"/>
    <s v="890.303.208-5"/>
    <s v="CC"/>
    <n v="51580912"/>
    <s v="Contributivo"/>
    <s v="19930610-02"/>
    <n v="987525"/>
    <n v="1"/>
    <n v="1"/>
    <s v="ACIDO ALENDRONICO (ALENDRONATO) 70 mg"/>
    <s v="TAB"/>
    <s v="70 mg"/>
    <m/>
    <n v="4"/>
    <s v="5444.00"/>
    <n v="21776"/>
    <s v="0.00"/>
    <n v="0"/>
    <n v="0"/>
    <n v="21776"/>
    <d v="2025-11-06T00:00:00"/>
    <s v="A"/>
    <d v="2025-11-06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148377"/>
    <s v="ALENDRONATO 70MG TABLETAS"/>
    <n v="29663438"/>
    <s v="SANDRA GOMEZ"/>
    <x v="266"/>
    <x v="7"/>
  </r>
  <r>
    <x v="266"/>
    <x v="6"/>
    <n v="2"/>
    <n v="1"/>
    <s v="890.303.208-5"/>
    <s v="CC"/>
    <n v="51580912"/>
    <s v="Contributivo"/>
    <s v="20126621-02"/>
    <n v="987525"/>
    <n v="2"/>
    <n v="1"/>
    <s v="POLIETILENGLICOL 3350 100 g"/>
    <s v="POL SOL"/>
    <s v="100 g"/>
    <m/>
    <n v="9"/>
    <s v="9125.00"/>
    <n v="82125"/>
    <s v="0.00"/>
    <n v="0"/>
    <n v="0"/>
    <n v="82125"/>
    <d v="2025-11-07T00:00:00"/>
    <s v="A"/>
    <d v="2025-11-07T00:00:00"/>
    <s v="I10X"/>
    <n v="1113636421"/>
    <s v="MARY MARCELA MUÃ‘OZ VIVEROS"/>
    <s v="MEDICO GENERAL"/>
    <s v="SENA-EVENTO"/>
    <x v="4"/>
    <n v="11015"/>
    <n v="42029"/>
    <x v="266"/>
    <x v="6"/>
    <s v="MARLENY"/>
    <s v="GUTIERREZ FAJAR"/>
    <n v="254942"/>
    <s v="PEG POLIET 3350 POLVO SOBRE"/>
    <n v="29663438"/>
    <s v="SANDRA GOMEZ"/>
    <x v="266"/>
    <x v="7"/>
  </r>
  <r>
    <x v="267"/>
    <x v="6"/>
    <n v="2"/>
    <n v="1"/>
    <s v="890.303.208-5"/>
    <s v="CC"/>
    <n v="29640151"/>
    <s v="Contributivo"/>
    <s v="20005814-01"/>
    <n v="999325"/>
    <n v="2"/>
    <n v="1"/>
    <s v="ACIDO FUSIDICO (FUSIDATO DE SODIO) 2 %"/>
    <s v="CRE TOP"/>
    <n v="0.02"/>
    <m/>
    <n v="1"/>
    <s v="12003.00"/>
    <n v="12003"/>
    <s v="0.00"/>
    <n v="0"/>
    <n v="0"/>
    <n v="12003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200100"/>
    <s v="ACIDO FUSIDICO 2 CREMA TOPICA"/>
    <n v="29663438"/>
    <s v="SANDRA GOMEZ"/>
    <x v="267"/>
    <x v="7"/>
  </r>
  <r>
    <x v="267"/>
    <x v="6"/>
    <n v="2"/>
    <n v="1"/>
    <s v="890.303.208-5"/>
    <s v="CC"/>
    <n v="29640151"/>
    <s v="Contributivo"/>
    <s v="20011348-02"/>
    <n v="9993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247480"/>
    <s v="CALTRATE 600D TABLETAS"/>
    <n v="29663438"/>
    <s v="SANDRA GOMEZ"/>
    <x v="267"/>
    <x v="7"/>
  </r>
  <r>
    <x v="267"/>
    <x v="6"/>
    <n v="2"/>
    <n v="1"/>
    <s v="890.303.208-5"/>
    <s v="CC"/>
    <n v="29640151"/>
    <s v="Contributivo"/>
    <s v="19908041-01"/>
    <n v="999325"/>
    <n v="1"/>
    <n v="1"/>
    <s v="HIALURONATO DE SODIO 4 mg/mL"/>
    <s v="SOL OFT"/>
    <s v="4 mg/mL"/>
    <m/>
    <n v="20"/>
    <s v="3548.00"/>
    <n v="70960"/>
    <s v="0.00"/>
    <n v="0"/>
    <n v="0"/>
    <n v="7096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301132"/>
    <s v="LAGRICEL OFTENO LAB SOFIA SOLOFT 05ML CAJA"/>
    <n v="29663438"/>
    <s v="SANDRA GOMEZ"/>
    <x v="267"/>
    <x v="7"/>
  </r>
  <r>
    <x v="267"/>
    <x v="6"/>
    <n v="2"/>
    <n v="1"/>
    <s v="890.303.208-5"/>
    <s v="CC"/>
    <n v="29640151"/>
    <s v="Contributivo"/>
    <s v="01983281-03"/>
    <n v="999325"/>
    <n v="0"/>
    <n v="1"/>
    <s v="ACIDO ACETILSALICILICO 100 mg"/>
    <s v="TLR"/>
    <s v="100 mg"/>
    <m/>
    <n v="30"/>
    <s v="2322.00"/>
    <n v="69660"/>
    <s v="0.00"/>
    <n v="0"/>
    <n v="0"/>
    <n v="6966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118102"/>
    <s v="CARDIOASPIR 100MG TABLETA"/>
    <n v="29663438"/>
    <s v="SANDRA GOMEZ"/>
    <x v="267"/>
    <x v="7"/>
  </r>
  <r>
    <x v="267"/>
    <x v="6"/>
    <n v="2"/>
    <n v="1"/>
    <s v="890.303.208-5"/>
    <s v="CC"/>
    <n v="29640151"/>
    <s v="Contributivo"/>
    <s v="00212444-27"/>
    <n v="999325"/>
    <n v="0"/>
    <n v="1"/>
    <s v="ATORVASTATINA 20 mg"/>
    <s v="TAB"/>
    <s v="20 mg"/>
    <m/>
    <n v="30"/>
    <s v="4668.00"/>
    <n v="140040"/>
    <s v="0.00"/>
    <n v="0"/>
    <n v="0"/>
    <n v="14004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129648"/>
    <s v="LIPITOR 20MG TABLETAS"/>
    <n v="29663438"/>
    <s v="SANDRA GOMEZ"/>
    <x v="267"/>
    <x v="7"/>
  </r>
  <r>
    <x v="267"/>
    <x v="6"/>
    <n v="2"/>
    <n v="1"/>
    <s v="890.303.208-5"/>
    <s v="CC"/>
    <n v="29640151"/>
    <s v="Contributivo"/>
    <n v="888079"/>
    <n v="9993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888079"/>
    <s v="SERVICIO D0MICILIO"/>
    <n v="29663438"/>
    <s v="SANDRA GOMEZ"/>
    <x v="267"/>
    <x v="7"/>
  </r>
  <r>
    <x v="267"/>
    <x v="6"/>
    <n v="2"/>
    <n v="1"/>
    <s v="890.303.208-5"/>
    <s v="CC"/>
    <n v="29640151"/>
    <s v="Contributivo"/>
    <s v="20027038-03"/>
    <n v="9993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238602"/>
    <s v="GAVISCON DOBLE ACCION SUSPENSION ORAL"/>
    <n v="29663438"/>
    <s v="SANDRA GOMEZ"/>
    <x v="267"/>
    <x v="7"/>
  </r>
  <r>
    <x v="267"/>
    <x v="6"/>
    <n v="2"/>
    <n v="1"/>
    <s v="890.303.208-5"/>
    <s v="CC"/>
    <n v="29640151"/>
    <s v="Contributivo"/>
    <s v="20190170-02"/>
    <n v="999325"/>
    <n v="2"/>
    <n v="1"/>
    <s v="METRONIDAZOL 500 mg"/>
    <s v="TAB VAG"/>
    <s v="500 mg"/>
    <m/>
    <n v="10"/>
    <s v="1174.00"/>
    <n v="11740"/>
    <s v="0.00"/>
    <n v="0"/>
    <n v="0"/>
    <n v="1174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312611"/>
    <s v="METRONIDAZOL MK 500MG OVULO VAG CAJA"/>
    <n v="29663438"/>
    <s v="SANDRA GOMEZ"/>
    <x v="267"/>
    <x v="7"/>
  </r>
  <r>
    <x v="267"/>
    <x v="6"/>
    <n v="2"/>
    <n v="1"/>
    <s v="890.303.208-5"/>
    <s v="CC"/>
    <n v="29640151"/>
    <s v="Contributivo"/>
    <s v="20079787-03"/>
    <n v="9993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255953"/>
    <s v="DAFLON 1000MG SUSPENSION ORAL CAJ"/>
    <n v="29663438"/>
    <s v="SANDRA GOMEZ"/>
    <x v="267"/>
    <x v="7"/>
  </r>
  <r>
    <x v="267"/>
    <x v="6"/>
    <n v="2"/>
    <n v="1"/>
    <s v="890.303.208-5"/>
    <s v="CC"/>
    <n v="29640151"/>
    <s v="Contributivo"/>
    <s v="19994060-02"/>
    <n v="999325"/>
    <n v="1"/>
    <n v="1"/>
    <s v="TIZANIDINA 2 mg "/>
    <s v="TAB"/>
    <s v="2 mg "/>
    <m/>
    <n v="20"/>
    <s v="2666.00"/>
    <n v="53320"/>
    <s v="0.00"/>
    <n v="0"/>
    <n v="0"/>
    <n v="5332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179840"/>
    <s v="TIZANIDINA 2MG TABLETAS"/>
    <n v="29663438"/>
    <s v="SANDRA GOMEZ"/>
    <x v="267"/>
    <x v="7"/>
  </r>
  <r>
    <x v="267"/>
    <x v="6"/>
    <n v="2"/>
    <n v="1"/>
    <s v="890.303.208-5"/>
    <s v="CC"/>
    <n v="29640151"/>
    <s v="Contributivo"/>
    <s v="20015775-08"/>
    <n v="999325"/>
    <n v="2"/>
    <n v="1"/>
    <s v="VALSARTAN - AMLODIPINO - HIDROCLOROTIAZIDA 160 mg - 10 mg - 12.5 mg"/>
    <s v="TAB"/>
    <s v="160 mg - 10 mg - 12.5 mg"/>
    <m/>
    <n v="28"/>
    <s v="2035.00"/>
    <n v="56980"/>
    <s v="0.00"/>
    <n v="0"/>
    <n v="0"/>
    <n v="56980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247716"/>
    <s v="EXFORGE HCT 10160125 TABLETAS"/>
    <n v="29663438"/>
    <s v="SANDRA GOMEZ"/>
    <x v="267"/>
    <x v="7"/>
  </r>
  <r>
    <x v="267"/>
    <x v="6"/>
    <n v="2"/>
    <n v="1"/>
    <s v="890.303.208-5"/>
    <s v="CC"/>
    <n v="29640151"/>
    <s v="Contributivo"/>
    <s v="20138398-01"/>
    <n v="999325"/>
    <n v="2"/>
    <n v="1"/>
    <s v="ACETAMINOFEN 500 mg"/>
    <s v="TAB"/>
    <s v="500 mg"/>
    <m/>
    <n v="24"/>
    <s v="1134.00"/>
    <n v="27216"/>
    <s v="0.00"/>
    <n v="0"/>
    <n v="0"/>
    <n v="27216"/>
    <d v="2025-11-07T00:00:00"/>
    <s v="A"/>
    <d v="2025-11-07T00:00:00"/>
    <s v="I10X"/>
    <n v="1113636421"/>
    <s v="MARY MARCELA MUÃ‘OZ VIVEROS"/>
    <s v="MEDICO GENERAL"/>
    <s v="SENA-EVENTO"/>
    <x v="4"/>
    <n v="11015"/>
    <n v="42046"/>
    <x v="267"/>
    <x v="6"/>
    <s v="EMMA"/>
    <s v="CALDERON -"/>
    <n v="316304"/>
    <s v="DOLEX AVANZADO HALEON 500MG TABLETAS FRASCO"/>
    <n v="29663438"/>
    <s v="SANDRA GOMEZ"/>
    <x v="267"/>
    <x v="7"/>
  </r>
  <r>
    <x v="268"/>
    <x v="6"/>
    <n v="2"/>
    <n v="1"/>
    <s v="890.303.208-5"/>
    <s v="CC"/>
    <n v="31400479"/>
    <s v="Contributivo"/>
    <s v="00217467-13"/>
    <n v="999425"/>
    <n v="0"/>
    <n v="1"/>
    <s v="LOSARTAN - HIDROCLOROTIAZIDA 50 mg - 12.5 mg"/>
    <s v="TAB"/>
    <s v="50 mg - 12.5 mg"/>
    <m/>
    <n v="30"/>
    <s v="16748.00"/>
    <n v="502440"/>
    <s v="0.00"/>
    <n v="0"/>
    <n v="0"/>
    <n v="50244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173554"/>
    <s v="HYZAAR 50125 MSD TABLETAS CAJA"/>
    <n v="29663438"/>
    <s v="SANDRA GOMEZ"/>
    <x v="268"/>
    <x v="7"/>
  </r>
  <r>
    <x v="268"/>
    <x v="6"/>
    <n v="2"/>
    <n v="1"/>
    <s v="890.303.208-5"/>
    <s v="CC"/>
    <n v="31400479"/>
    <s v="Contributivo"/>
    <s v="20030114-04"/>
    <n v="999425"/>
    <n v="2"/>
    <n v="1"/>
    <s v="ESOMEPRAZOL 40 mg"/>
    <s v="CAP"/>
    <s v="40 mg"/>
    <m/>
    <n v="28"/>
    <s v="13926.00"/>
    <n v="389928"/>
    <s v="0.00"/>
    <n v="0"/>
    <n v="0"/>
    <n v="389928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215954"/>
    <s v="ESOMED 40MG CAPSULAS"/>
    <n v="29663438"/>
    <s v="SANDRA GOMEZ"/>
    <x v="268"/>
    <x v="7"/>
  </r>
  <r>
    <x v="268"/>
    <x v="6"/>
    <n v="2"/>
    <n v="1"/>
    <s v="890.303.208-5"/>
    <s v="CC"/>
    <n v="31400479"/>
    <s v="Contributivo"/>
    <s v="20027038-03"/>
    <n v="9994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238602"/>
    <s v="GAVISCON DOBLE ACCION SUSPENSION ORAL"/>
    <n v="29663438"/>
    <s v="SANDRA GOMEZ"/>
    <x v="268"/>
    <x v="7"/>
  </r>
  <r>
    <x v="268"/>
    <x v="6"/>
    <n v="2"/>
    <n v="1"/>
    <s v="890.303.208-5"/>
    <s v="CC"/>
    <n v="31400479"/>
    <s v="Contributivo"/>
    <s v="00059501-03"/>
    <n v="999425"/>
    <n v="0"/>
    <n v="1"/>
    <s v="METFORMINA 500 mg"/>
    <s v="TAB"/>
    <s v="500 mg"/>
    <m/>
    <n v="60"/>
    <s v="2916.00"/>
    <n v="174960"/>
    <s v="0.00"/>
    <n v="0"/>
    <n v="0"/>
    <n v="17496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238300"/>
    <s v="GLUCOPHAGE 500MG TABLETA"/>
    <n v="29663438"/>
    <s v="SANDRA GOMEZ"/>
    <x v="268"/>
    <x v="7"/>
  </r>
  <r>
    <x v="268"/>
    <x v="6"/>
    <n v="2"/>
    <n v="1"/>
    <s v="890.303.208-5"/>
    <s v="CC"/>
    <n v="31400479"/>
    <s v="Contributivo"/>
    <n v="888079"/>
    <n v="9994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888079"/>
    <s v="SERVICIO D0MICILIO"/>
    <n v="29663438"/>
    <s v="SANDRA GOMEZ"/>
    <x v="268"/>
    <x v="7"/>
  </r>
  <r>
    <x v="268"/>
    <x v="6"/>
    <n v="2"/>
    <n v="1"/>
    <s v="890.303.208-5"/>
    <s v="CC"/>
    <n v="31400479"/>
    <s v="Contributivo"/>
    <s v="00041528-04"/>
    <n v="999425"/>
    <n v="0"/>
    <n v="1"/>
    <s v="SUCRALFATO 20 g/100 mL (200 mg/mL)"/>
    <s v="SUSP OR"/>
    <s v="20 g/100 mL (200 mg/mL)"/>
    <m/>
    <n v="1"/>
    <s v="122496.00"/>
    <n v="122496"/>
    <s v="0.00"/>
    <n v="0"/>
    <n v="0"/>
    <n v="122496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37956"/>
    <s v="DIP 1GR SUSP ORAL"/>
    <n v="29663438"/>
    <s v="SANDRA GOMEZ"/>
    <x v="268"/>
    <x v="7"/>
  </r>
  <r>
    <x v="268"/>
    <x v="6"/>
    <n v="2"/>
    <n v="1"/>
    <s v="890.303.208-5"/>
    <s v="CC"/>
    <n v="31400479"/>
    <s v="Contributivo"/>
    <s v="19953202-07"/>
    <n v="999425"/>
    <n v="1"/>
    <n v="1"/>
    <s v="PREGABALINA 75 mg"/>
    <s v="CAP"/>
    <s v="75 mg"/>
    <m/>
    <n v="30"/>
    <s v="1667.00"/>
    <n v="50010"/>
    <s v="0.00"/>
    <n v="0"/>
    <n v="0"/>
    <n v="5001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246323"/>
    <s v="LYRICA 75 MG CAPSULAS"/>
    <n v="29663438"/>
    <s v="SANDRA GOMEZ"/>
    <x v="268"/>
    <x v="7"/>
  </r>
  <r>
    <x v="268"/>
    <x v="6"/>
    <n v="2"/>
    <n v="1"/>
    <s v="890.303.208-5"/>
    <s v="CC"/>
    <n v="31400479"/>
    <s v="Contributivo"/>
    <s v="00047085-10"/>
    <n v="999425"/>
    <n v="0"/>
    <n v="1"/>
    <s v="ACETAMINOFEN - TIZANIDINA 350 mg -2 mg"/>
    <s v="TAB"/>
    <s v="350 mg -2 mg"/>
    <m/>
    <n v="20"/>
    <s v="1229.00"/>
    <n v="24580"/>
    <s v="0.00"/>
    <n v="0"/>
    <n v="0"/>
    <n v="2458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313229"/>
    <s v="TIZAFEN 2350MG SIEGFRIED INT TABLETA CADA UNO"/>
    <n v="29663438"/>
    <s v="SANDRA GOMEZ"/>
    <x v="268"/>
    <x v="7"/>
  </r>
  <r>
    <x v="268"/>
    <x v="6"/>
    <n v="2"/>
    <n v="1"/>
    <s v="890.303.208-5"/>
    <s v="CC"/>
    <n v="31400479"/>
    <s v="Contributivo"/>
    <s v="19928399-30"/>
    <n v="999425"/>
    <n v="1"/>
    <n v="1"/>
    <s v="ATORVASTATINA 20 mg"/>
    <s v="TAB"/>
    <s v="20 mg"/>
    <m/>
    <n v="30"/>
    <s v="3114.00"/>
    <n v="93420"/>
    <s v="0.00"/>
    <n v="0"/>
    <n v="0"/>
    <n v="93420"/>
    <d v="2025-11-07T00:00:00"/>
    <s v="A"/>
    <d v="2025-11-07T00:00:00"/>
    <s v="E119"/>
    <n v="1113636421"/>
    <s v="MARY MARCELA MUÃ‘OZ VIVEROS"/>
    <s v="MEDICO GENERAL"/>
    <s v="SENA-EVENTO"/>
    <x v="4"/>
    <n v="11015"/>
    <n v="42047"/>
    <x v="268"/>
    <x v="6"/>
    <s v="ALEYDA"/>
    <s v="MURCIA CAICEDO"/>
    <n v="308649"/>
    <s v="ATORVASTATINA 20MG TABRECUB CAJA"/>
    <n v="29663438"/>
    <s v="SANDRA GOMEZ"/>
    <x v="268"/>
    <x v="7"/>
  </r>
  <r>
    <x v="269"/>
    <x v="8"/>
    <n v="2"/>
    <n v="1"/>
    <s v="890.303.208-5"/>
    <s v="CC"/>
    <n v="26392248"/>
    <s v="Contributivo"/>
    <s v="20052424-06"/>
    <n v="988725"/>
    <n v="2"/>
    <n v="1"/>
    <s v="MIRTAZAPINA 30 mg"/>
    <s v="TAB"/>
    <s v="30 mg"/>
    <m/>
    <n v="30"/>
    <s v="543.00"/>
    <n v="16290"/>
    <s v="0.00"/>
    <n v="0"/>
    <n v="0"/>
    <n v="1629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76127"/>
    <s v="MIRTAZAPINA 30M HUMAX INT TABLETAS CADA UNO"/>
    <n v="29663438"/>
    <s v="SANDRA GOMEZ"/>
    <x v="269"/>
    <x v="9"/>
  </r>
  <r>
    <x v="269"/>
    <x v="8"/>
    <n v="2"/>
    <n v="1"/>
    <s v="890.303.208-5"/>
    <s v="CC"/>
    <n v="26392248"/>
    <s v="Contributivo"/>
    <n v="888079"/>
    <n v="9887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888079"/>
    <s v="SERVICIO D0MICILIO"/>
    <n v="29663438"/>
    <s v="SANDRA GOMEZ"/>
    <x v="269"/>
    <x v="9"/>
  </r>
  <r>
    <x v="269"/>
    <x v="8"/>
    <n v="2"/>
    <n v="1"/>
    <s v="890.303.208-5"/>
    <s v="CC"/>
    <n v="26392248"/>
    <s v="Contributivo"/>
    <s v="19982755-02"/>
    <n v="988725"/>
    <n v="1"/>
    <n v="1"/>
    <s v="DESLORATADINA 5 mg"/>
    <s v="TAB"/>
    <s v="5 mg"/>
    <m/>
    <n v="10"/>
    <s v="321.00"/>
    <n v="3210"/>
    <s v="0.00"/>
    <n v="0"/>
    <n v="0"/>
    <n v="321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10725"/>
    <s v="DESLORATADINA 5MG TABLETAS"/>
    <n v="29663438"/>
    <s v="SANDRA GOMEZ"/>
    <x v="269"/>
    <x v="9"/>
  </r>
  <r>
    <x v="269"/>
    <x v="8"/>
    <n v="2"/>
    <n v="1"/>
    <s v="890.303.208-5"/>
    <s v="CC"/>
    <n v="26392248"/>
    <s v="Contributivo"/>
    <s v="20025310-08"/>
    <n v="988725"/>
    <n v="2"/>
    <n v="1"/>
    <s v="NIFEDIPINA 30 mg"/>
    <s v="CLP"/>
    <s v="30 mg"/>
    <m/>
    <n v="90"/>
    <s v="200.00"/>
    <n v="18000"/>
    <s v="0.00"/>
    <n v="0"/>
    <n v="0"/>
    <n v="1800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147448"/>
    <s v="NIFEDIPINO 30MG CAPSULAS"/>
    <n v="29663438"/>
    <s v="SANDRA GOMEZ"/>
    <x v="269"/>
    <x v="9"/>
  </r>
  <r>
    <x v="269"/>
    <x v="8"/>
    <n v="2"/>
    <n v="1"/>
    <s v="890.303.208-5"/>
    <s v="CC"/>
    <n v="26392248"/>
    <s v="Contributivo"/>
    <s v="19992495-01"/>
    <n v="988725"/>
    <n v="1"/>
    <n v="1"/>
    <s v="BECLOMETASONA DIPROPIONATO 0.05 g"/>
    <s v="SUSP NA"/>
    <s v="0.05 g"/>
    <m/>
    <n v="1"/>
    <s v="67681.00"/>
    <n v="67681"/>
    <s v="0.00"/>
    <n v="0"/>
    <n v="0"/>
    <n v="67681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17532"/>
    <s v="ECLOSYNT MCG SUSPENSION NASAL"/>
    <n v="29663438"/>
    <s v="SANDRA GOMEZ"/>
    <x v="269"/>
    <x v="9"/>
  </r>
  <r>
    <x v="269"/>
    <x v="8"/>
    <n v="2"/>
    <n v="1"/>
    <s v="890.303.208-5"/>
    <s v="CC"/>
    <n v="26392248"/>
    <s v="Contributivo"/>
    <s v="19956183-03"/>
    <n v="988725"/>
    <n v="1"/>
    <n v="1"/>
    <s v="TRIMEBUTINA 300 mg"/>
    <s v="TAB"/>
    <s v="300 mg"/>
    <m/>
    <n v="30"/>
    <s v="8295.00"/>
    <n v="248850"/>
    <s v="0.00"/>
    <n v="0"/>
    <n v="0"/>
    <n v="24885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171479"/>
    <s v="COLYPAN LP 300M FARMA DE COLOMB TABLETAS CAJA"/>
    <n v="29663438"/>
    <s v="SANDRA GOMEZ"/>
    <x v="269"/>
    <x v="9"/>
  </r>
  <r>
    <x v="269"/>
    <x v="8"/>
    <n v="2"/>
    <n v="1"/>
    <s v="890.303.208-5"/>
    <s v="CC"/>
    <n v="26392248"/>
    <s v="Contributivo"/>
    <s v="19992501-13"/>
    <n v="988725"/>
    <n v="1"/>
    <n v="1"/>
    <s v="ROSUVASTATINA 20 mg"/>
    <s v="TAB"/>
    <s v="20 mg"/>
    <m/>
    <n v="28"/>
    <s v="5743.00"/>
    <n v="160804"/>
    <s v="0.00"/>
    <n v="0"/>
    <n v="0"/>
    <n v="160804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39698"/>
    <s v="ROSUVASTATINA TABLETAS RECUBIERTAS"/>
    <n v="29663438"/>
    <s v="SANDRA GOMEZ"/>
    <x v="269"/>
    <x v="9"/>
  </r>
  <r>
    <x v="269"/>
    <x v="8"/>
    <n v="2"/>
    <n v="1"/>
    <s v="890.303.208-5"/>
    <s v="CC"/>
    <n v="26392248"/>
    <s v="Contributivo"/>
    <s v="20056956-03"/>
    <n v="988725"/>
    <n v="2"/>
    <n v="1"/>
    <s v="APIXABAN 5 mg"/>
    <s v="TAB"/>
    <s v="5 mg"/>
    <m/>
    <n v="60"/>
    <s v="3384.00"/>
    <n v="203040"/>
    <s v="0.00"/>
    <n v="0"/>
    <n v="0"/>
    <n v="20304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53082"/>
    <s v="ELIQUIS 5MG TABLETAS"/>
    <n v="29663438"/>
    <s v="SANDRA GOMEZ"/>
    <x v="269"/>
    <x v="9"/>
  </r>
  <r>
    <x v="269"/>
    <x v="8"/>
    <n v="2"/>
    <n v="1"/>
    <s v="890.303.208-5"/>
    <s v="CC"/>
    <n v="26392248"/>
    <s v="Contributivo"/>
    <s v="20008409-15"/>
    <n v="988725"/>
    <n v="2"/>
    <n v="1"/>
    <s v="IRBESARTAN 300 mg"/>
    <s v="TAB"/>
    <s v="300 mg"/>
    <m/>
    <n v="28"/>
    <s v="1076.00"/>
    <n v="30128"/>
    <s v="0.00"/>
    <n v="0"/>
    <n v="0"/>
    <n v="30128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00441"/>
    <s v="IRBESARTAN 300MG TABLETAS"/>
    <n v="29663438"/>
    <s v="SANDRA GOMEZ"/>
    <x v="269"/>
    <x v="9"/>
  </r>
  <r>
    <x v="269"/>
    <x v="8"/>
    <n v="2"/>
    <n v="1"/>
    <s v="890.303.208-5"/>
    <s v="CC"/>
    <n v="26392248"/>
    <s v="Contributivo"/>
    <s v="00034016-02"/>
    <n v="988725"/>
    <n v="0"/>
    <n v="1"/>
    <s v="BISOPROLOL 5 mg"/>
    <s v="TAB"/>
    <s v="5 mg"/>
    <m/>
    <n v="60"/>
    <s v="701.00"/>
    <n v="42060"/>
    <s v="0.00"/>
    <n v="0"/>
    <n v="0"/>
    <n v="4206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175713"/>
    <s v="CONCOR 5MG TABLETAS"/>
    <n v="29663438"/>
    <s v="SANDRA GOMEZ"/>
    <x v="269"/>
    <x v="9"/>
  </r>
  <r>
    <x v="269"/>
    <x v="8"/>
    <n v="2"/>
    <n v="1"/>
    <s v="890.303.208-5"/>
    <s v="CC"/>
    <n v="26392248"/>
    <s v="Contributivo"/>
    <s v="19995113-13"/>
    <n v="988725"/>
    <n v="1"/>
    <n v="1"/>
    <s v="QUETIAPINA 25 mg"/>
    <s v="TAB"/>
    <s v="25 mg"/>
    <m/>
    <n v="90"/>
    <s v="407.00"/>
    <n v="36630"/>
    <s v="0.00"/>
    <n v="0"/>
    <n v="0"/>
    <n v="3663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314943"/>
    <s v="QUETIAPINA 25MG TECNOQUIMICAS TABLETA CAJA"/>
    <n v="29663438"/>
    <s v="SANDRA GOMEZ"/>
    <x v="269"/>
    <x v="9"/>
  </r>
  <r>
    <x v="269"/>
    <x v="8"/>
    <n v="2"/>
    <n v="1"/>
    <s v="890.303.208-5"/>
    <s v="CC"/>
    <n v="26392248"/>
    <s v="Contributivo"/>
    <s v="20052424-06"/>
    <n v="988725"/>
    <n v="2"/>
    <n v="1"/>
    <s v="MIRTAZAPINA 30 mg"/>
    <s v="TAB"/>
    <s v="30 mg"/>
    <m/>
    <n v="30"/>
    <s v="543.00"/>
    <n v="16290"/>
    <s v="0.00"/>
    <n v="0"/>
    <n v="0"/>
    <n v="16290"/>
    <d v="2025-11-07T00:00:00"/>
    <s v="A"/>
    <d v="2025-11-07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76127"/>
    <s v="MIRTAZAPINA 30M HUMAX INT TABLETAS CADA UNO"/>
    <n v="29663438"/>
    <s v="SANDRA GOMEZ"/>
    <x v="269"/>
    <x v="9"/>
  </r>
  <r>
    <x v="269"/>
    <x v="8"/>
    <n v="2"/>
    <n v="1"/>
    <s v="890.303.208-5"/>
    <s v="CC"/>
    <n v="26392248"/>
    <s v="Contributivo"/>
    <s v="20159113-06"/>
    <n v="988725"/>
    <n v="2"/>
    <n v="1"/>
    <s v="ESOMEPRAZOL 40 mg"/>
    <s v="TLR"/>
    <s v="40 mg"/>
    <m/>
    <n v="28"/>
    <s v="6544.00"/>
    <n v="183232"/>
    <s v="0.00"/>
    <n v="0"/>
    <n v="0"/>
    <n v="183232"/>
    <d v="2025-11-12T00:00:00"/>
    <s v="A"/>
    <d v="2025-11-12T00:00:00"/>
    <s v="I10X"/>
    <n v="1113636421"/>
    <s v="MARY MARCELA MUÃ‘OZ VIVEROS"/>
    <s v="MEDICO GENERAL"/>
    <s v="SENA-EVENTO"/>
    <x v="4"/>
    <n v="11015"/>
    <n v="42049"/>
    <x v="269"/>
    <x v="6"/>
    <s v="LIBIA"/>
    <s v="PALACIOS DE REN"/>
    <n v="296609"/>
    <s v="NEDOX 40 MG LAFRANCOL TABLETA GASTRO CAJA"/>
    <n v="29663438"/>
    <s v="SANDRA GOMEZ"/>
    <x v="269"/>
    <x v="9"/>
  </r>
  <r>
    <x v="270"/>
    <x v="10"/>
    <n v="2"/>
    <n v="1"/>
    <s v="890.303.208-5"/>
    <s v="CC"/>
    <n v="29702644"/>
    <s v="Contributivo"/>
    <s v="19955991-02"/>
    <n v="999225"/>
    <n v="1"/>
    <n v="1"/>
    <s v="CLOTRIMAZOL - DEXAMETASONA - NEOMICINA 1 % - 0.04 % - 0.5 %"/>
    <s v="CRE TOP"/>
    <s v="1 % - 0.04 % - 0.5 %"/>
    <m/>
    <n v="1"/>
    <s v="15068.00"/>
    <n v="15068"/>
    <s v="0.00"/>
    <n v="0"/>
    <n v="0"/>
    <n v="15068"/>
    <d v="2025-11-08T00:00:00"/>
    <s v="A"/>
    <d v="2025-11-08T00:00:00"/>
    <s v="e039"/>
    <n v="1113636421"/>
    <s v="MARY MARCELA MUÃ‘OZ VIVEROS"/>
    <s v="MEDICO GENERAL"/>
    <s v="SENA-EVENTO"/>
    <x v="4"/>
    <n v="11015"/>
    <n v="42073"/>
    <x v="270"/>
    <x v="6"/>
    <s v="LILIA EUGENIA"/>
    <s v="ALZATE OCAMPO"/>
    <n v="314359"/>
    <s v="DERMASKIN COASPHARMA CREMA TUBO"/>
    <n v="29663438"/>
    <s v="SANDRA GOMEZ"/>
    <x v="270"/>
    <x v="10"/>
  </r>
  <r>
    <x v="270"/>
    <x v="10"/>
    <n v="2"/>
    <n v="1"/>
    <s v="890.303.208-5"/>
    <s v="CC"/>
    <n v="29702644"/>
    <s v="Contributivo"/>
    <s v="19992501-13"/>
    <n v="999225"/>
    <n v="1"/>
    <n v="1"/>
    <s v="ROSUVASTATINA 20 mg"/>
    <s v="TAB"/>
    <s v="20 mg"/>
    <m/>
    <n v="28"/>
    <s v="5743.00"/>
    <n v="160804"/>
    <s v="0.00"/>
    <n v="0"/>
    <n v="0"/>
    <n v="160804"/>
    <d v="2025-11-08T00:00:00"/>
    <s v="A"/>
    <d v="2025-11-08T00:00:00"/>
    <s v="e039"/>
    <n v="1113636421"/>
    <s v="MARY MARCELA MUÃ‘OZ VIVEROS"/>
    <s v="MEDICO GENERAL"/>
    <s v="SENA-EVENTO"/>
    <x v="4"/>
    <n v="11015"/>
    <n v="42073"/>
    <x v="270"/>
    <x v="6"/>
    <s v="LILIA EUGENIA"/>
    <s v="ALZATE OCAMPO"/>
    <n v="239698"/>
    <s v="ROSUVASTATINA TABLETAS RECUBIERTAS"/>
    <n v="29663438"/>
    <s v="SANDRA GOMEZ"/>
    <x v="270"/>
    <x v="10"/>
  </r>
  <r>
    <x v="270"/>
    <x v="10"/>
    <n v="2"/>
    <n v="1"/>
    <s v="890.303.208-5"/>
    <s v="CC"/>
    <n v="29702644"/>
    <s v="Contributivo"/>
    <s v="20104115-01"/>
    <n v="999225"/>
    <n v="2"/>
    <n v="1"/>
    <s v="VITAMINA D3 (COLECALCIFEROL) 700"/>
    <s v="TAB"/>
    <n v="700"/>
    <m/>
    <n v="4"/>
    <s v="11909.00"/>
    <n v="47636"/>
    <s v="0.00"/>
    <n v="0"/>
    <n v="0"/>
    <n v="47636"/>
    <d v="2025-11-08T00:00:00"/>
    <s v="A"/>
    <d v="2025-11-08T00:00:00"/>
    <s v="e039"/>
    <n v="1113636421"/>
    <s v="MARY MARCELA MUÃ‘OZ VIVEROS"/>
    <s v="MEDICO GENERAL"/>
    <s v="SENA-EVENTO"/>
    <x v="4"/>
    <n v="11015"/>
    <n v="42073"/>
    <x v="270"/>
    <x v="6"/>
    <s v="LILIA EUGENIA"/>
    <s v="ALZATE OCAMPO"/>
    <n v="267562"/>
    <s v="DEFEROL 7000UI CAPSULA BLANDA"/>
    <n v="29663438"/>
    <s v="SANDRA GOMEZ"/>
    <x v="270"/>
    <x v="10"/>
  </r>
  <r>
    <x v="270"/>
    <x v="10"/>
    <n v="2"/>
    <n v="1"/>
    <s v="890.303.208-5"/>
    <s v="CC"/>
    <n v="29702644"/>
    <s v="Contributivo"/>
    <s v="20062574-03"/>
    <n v="9992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1-08T00:00:00"/>
    <s v="A"/>
    <d v="2025-11-08T00:00:00"/>
    <s v="e039"/>
    <n v="1113636421"/>
    <s v="MARY MARCELA MUÃ‘OZ VIVEROS"/>
    <s v="MEDICO GENERAL"/>
    <s v="SENA-EVENTO"/>
    <x v="4"/>
    <n v="11015"/>
    <n v="42073"/>
    <x v="270"/>
    <x v="6"/>
    <s v="LILIA EUGENIA"/>
    <s v="ALZATE OCAMPO"/>
    <n v="247482"/>
    <s v="CALTRATE PLUS M TABLETAS"/>
    <n v="29663438"/>
    <s v="SANDRA GOMEZ"/>
    <x v="270"/>
    <x v="10"/>
  </r>
  <r>
    <x v="270"/>
    <x v="10"/>
    <n v="2"/>
    <n v="1"/>
    <s v="890.303.208-5"/>
    <s v="CC"/>
    <n v="29702644"/>
    <s v="Contributivo"/>
    <s v="19998174-06"/>
    <n v="999225"/>
    <n v="1"/>
    <n v="1"/>
    <s v="METIL SULFONILMETANO - CONDROITINA - GLUCOSAMINA 2400 mg - 1200 mg - 1500 mg "/>
    <s v="GRAN"/>
    <s v="2400 mg - 1200 mg - 1500 mg "/>
    <m/>
    <n v="60"/>
    <s v="2415.00"/>
    <n v="144900"/>
    <s v="0.00"/>
    <n v="0"/>
    <n v="0"/>
    <n v="144900"/>
    <d v="2025-11-08T00:00:00"/>
    <s v="A"/>
    <d v="2025-11-08T00:00:00"/>
    <s v="e039"/>
    <n v="1113636421"/>
    <s v="MARY MARCELA MUÃ‘OZ VIVEROS"/>
    <s v="MEDICO GENERAL"/>
    <s v="SENA-EVENTO"/>
    <x v="4"/>
    <n v="11015"/>
    <n v="42073"/>
    <x v="270"/>
    <x v="6"/>
    <s v="LILIA EUGENIA"/>
    <s v="ALZATE OCAMPO"/>
    <n v="290377"/>
    <s v="FLEXTRIL C MSM NOVAMED INT P150012001400 CADA UN"/>
    <n v="29663438"/>
    <s v="SANDRA GOMEZ"/>
    <x v="270"/>
    <x v="10"/>
  </r>
  <r>
    <x v="271"/>
    <x v="10"/>
    <n v="2"/>
    <n v="1"/>
    <s v="890.303.208-5"/>
    <s v="CC"/>
    <n v="20308123"/>
    <s v="Contributivo"/>
    <s v="19992498-01"/>
    <n v="1004125"/>
    <n v="1"/>
    <n v="1"/>
    <s v="SALBUTAMOL 100 mcg/dosis (0.14 %)"/>
    <s v="AER"/>
    <s v="100 mcg/dosis (0.14 %)"/>
    <m/>
    <n v="1"/>
    <s v="20791.00"/>
    <n v="20791"/>
    <s v="0.00"/>
    <n v="0"/>
    <n v="0"/>
    <n v="20791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217535"/>
    <s v="SACRUSYT 100MCG AEROSOL"/>
    <n v="29663438"/>
    <s v="SANDRA GOMEZ"/>
    <x v="271"/>
    <x v="10"/>
  </r>
  <r>
    <x v="271"/>
    <x v="10"/>
    <n v="2"/>
    <n v="1"/>
    <s v="890.303.208-5"/>
    <s v="CC"/>
    <n v="20308123"/>
    <s v="Contributivo"/>
    <n v="888079"/>
    <n v="10041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888079"/>
    <s v="SERVICIO D0MICILIO"/>
    <n v="29663438"/>
    <s v="SANDRA GOMEZ"/>
    <x v="271"/>
    <x v="10"/>
  </r>
  <r>
    <x v="271"/>
    <x v="10"/>
    <n v="2"/>
    <n v="1"/>
    <s v="890.303.208-5"/>
    <s v="CC"/>
    <n v="20308123"/>
    <s v="Contributivo"/>
    <s v="20071759-13"/>
    <n v="1004125"/>
    <n v="2"/>
    <n v="1"/>
    <s v="ACETAMINOFEN - CAFEINA 500 mg -65 mg"/>
    <s v="TAB"/>
    <s v="500 mg -65 mg"/>
    <m/>
    <n v="90"/>
    <s v="1568.00"/>
    <n v="141120"/>
    <s v="0.00"/>
    <n v="0"/>
    <n v="0"/>
    <n v="141120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313840"/>
    <s v="DOLEX FORTE N HALEON TAB 50065MG BLISTER"/>
    <n v="29663438"/>
    <s v="SANDRA GOMEZ"/>
    <x v="271"/>
    <x v="10"/>
  </r>
  <r>
    <x v="271"/>
    <x v="10"/>
    <n v="2"/>
    <n v="1"/>
    <s v="890.303.208-5"/>
    <s v="CC"/>
    <n v="20308123"/>
    <s v="Contributivo"/>
    <s v="20007664-02"/>
    <n v="10041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197461"/>
    <s v="SYSTANE ULTRA SOLUCION OFTALMICA"/>
    <n v="29663438"/>
    <s v="SANDRA GOMEZ"/>
    <x v="271"/>
    <x v="10"/>
  </r>
  <r>
    <x v="271"/>
    <x v="10"/>
    <n v="2"/>
    <n v="1"/>
    <s v="890.303.208-5"/>
    <s v="CC"/>
    <n v="20308123"/>
    <s v="Contributivo"/>
    <s v="00227297-02"/>
    <n v="1004125"/>
    <n v="0"/>
    <n v="1"/>
    <s v="DICLOFENACO 1 % (1.16 g)"/>
    <s v="GELTOP"/>
    <s v="1 % (1.16 g)"/>
    <m/>
    <n v="1"/>
    <s v="115390.00"/>
    <n v="115390"/>
    <s v="0.00"/>
    <n v="0"/>
    <n v="0"/>
    <n v="115390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161085"/>
    <s v="VOLTAREN EMULGEL 1100GR GEL TOPICO"/>
    <n v="29663438"/>
    <s v="SANDRA GOMEZ"/>
    <x v="271"/>
    <x v="10"/>
  </r>
  <r>
    <x v="271"/>
    <x v="10"/>
    <n v="2"/>
    <n v="1"/>
    <s v="890.303.208-5"/>
    <s v="CC"/>
    <n v="20308123"/>
    <s v="Contributivo"/>
    <s v="20079038-02"/>
    <n v="1004125"/>
    <n v="2"/>
    <n v="1"/>
    <s v="PANTOPRAZOL 40 mg"/>
    <s v="TAB"/>
    <s v="40 mg"/>
    <m/>
    <n v="28"/>
    <s v="3596.00"/>
    <n v="100688"/>
    <s v="0.00"/>
    <n v="0"/>
    <n v="0"/>
    <n v="100688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314595"/>
    <s v="PANTOPRAZOL40MG GENFAR TABLETAS CAJA"/>
    <n v="29663438"/>
    <s v="SANDRA GOMEZ"/>
    <x v="271"/>
    <x v="10"/>
  </r>
  <r>
    <x v="271"/>
    <x v="10"/>
    <n v="2"/>
    <n v="1"/>
    <s v="890.303.208-5"/>
    <s v="CC"/>
    <n v="20308123"/>
    <s v="Contributivo"/>
    <s v="20032631-52"/>
    <n v="1004125"/>
    <n v="2"/>
    <n v="1"/>
    <s v="LOSARTAN 100 mg"/>
    <s v="TAB"/>
    <s v="100 mg"/>
    <m/>
    <n v="30"/>
    <s v="560.00"/>
    <n v="16800"/>
    <s v="0.00"/>
    <n v="0"/>
    <n v="0"/>
    <n v="16800"/>
    <d v="2025-11-08T00:00:00"/>
    <s v="A"/>
    <d v="2025-11-08T00:00:00"/>
    <s v="I10X"/>
    <n v="1113636421"/>
    <s v="MARY MARCELA MUÃ‘OZ VIVEROS"/>
    <s v="MEDICO GENERAL"/>
    <s v="SENA-EVENTO"/>
    <x v="4"/>
    <n v="11015"/>
    <n v="42074"/>
    <x v="271"/>
    <x v="6"/>
    <s v="OFELIA"/>
    <s v="MONTERO DE AGUI"/>
    <n v="299649"/>
    <s v="LOSARTAN TQ INT TAB 100MG CADA UNO"/>
    <n v="29663438"/>
    <s v="SANDRA GOMEZ"/>
    <x v="271"/>
    <x v="10"/>
  </r>
  <r>
    <x v="272"/>
    <x v="10"/>
    <n v="2"/>
    <n v="1"/>
    <s v="890.303.208-5"/>
    <s v="CC"/>
    <n v="38862295"/>
    <s v="Contributivo"/>
    <s v="20011348-02"/>
    <n v="10038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47480"/>
    <s v="CALTRATE 600D TABLETAS"/>
    <n v="29663438"/>
    <s v="SANDRA GOMEZ"/>
    <x v="272"/>
    <x v="10"/>
  </r>
  <r>
    <x v="272"/>
    <x v="10"/>
    <n v="2"/>
    <n v="1"/>
    <s v="890.303.208-5"/>
    <s v="CC"/>
    <n v="38862295"/>
    <s v="Contributivo"/>
    <s v="19902533-03"/>
    <n v="1003825"/>
    <n v="1"/>
    <n v="1"/>
    <s v="SALMETEROL - FLUTICASONA 50 mcg - 500 mcg"/>
    <s v="POL INH"/>
    <s v="50 mcg - 500 mcg"/>
    <m/>
    <n v="1"/>
    <s v="128820.00"/>
    <n v="128820"/>
    <s v="0.00"/>
    <n v="0"/>
    <n v="0"/>
    <n v="12882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175808"/>
    <s v="SERETIDE 50500 INHALADOR"/>
    <n v="29663438"/>
    <s v="SANDRA GOMEZ"/>
    <x v="272"/>
    <x v="10"/>
  </r>
  <r>
    <x v="272"/>
    <x v="10"/>
    <n v="2"/>
    <n v="1"/>
    <s v="890.303.208-5"/>
    <s v="CC"/>
    <n v="38862295"/>
    <s v="Contributivo"/>
    <s v="19953202-07"/>
    <n v="1003825"/>
    <n v="1"/>
    <n v="1"/>
    <s v="PREGABALINA 75 mg"/>
    <s v="CAP"/>
    <s v="75 mg"/>
    <m/>
    <n v="30"/>
    <s v="1667.00"/>
    <n v="50010"/>
    <s v="0.00"/>
    <n v="0"/>
    <n v="0"/>
    <n v="5001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46323"/>
    <s v="LYRICA 75 MG CAPSULAS"/>
    <n v="29663438"/>
    <s v="SANDRA GOMEZ"/>
    <x v="272"/>
    <x v="10"/>
  </r>
  <r>
    <x v="272"/>
    <x v="10"/>
    <n v="2"/>
    <n v="1"/>
    <s v="890.303.208-5"/>
    <s v="CC"/>
    <n v="38862295"/>
    <s v="Contributivo"/>
    <s v="00043442-01"/>
    <n v="1003825"/>
    <n v="0"/>
    <n v="1"/>
    <s v="HIDROXIDO DE ALUMINIO - HIDROXIDO DE MAGNESIO - SIMETICONA ( 4 g/100 mL - 4 g/100 mL - 0.4 "/>
    <s v="SUSP OR"/>
    <s v="4 g/100 mL - 4 g/100 mL - 0.4 "/>
    <m/>
    <n v="1"/>
    <s v="18288.00"/>
    <n v="18288"/>
    <s v="0.00"/>
    <n v="0"/>
    <n v="0"/>
    <n v="18288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196502"/>
    <s v="ANTIACIDO SUSPENSION ORAL"/>
    <n v="29663438"/>
    <s v="SANDRA GOMEZ"/>
    <x v="272"/>
    <x v="10"/>
  </r>
  <r>
    <x v="272"/>
    <x v="10"/>
    <n v="2"/>
    <n v="1"/>
    <s v="890.303.208-5"/>
    <s v="CC"/>
    <n v="38862295"/>
    <s v="Contributivo"/>
    <s v="20032498-02"/>
    <n v="1003825"/>
    <n v="2"/>
    <n v="1"/>
    <s v="ESZOPICLONA 2 mg"/>
    <s v="TAB"/>
    <s v="2 mg"/>
    <m/>
    <n v="30"/>
    <s v="633.00"/>
    <n v="18990"/>
    <s v="0.00"/>
    <n v="0"/>
    <n v="0"/>
    <n v="1899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89873"/>
    <s v="INDUCTAL 2MG SIEGFRIED INT TABLETA CADA UNO"/>
    <n v="29663438"/>
    <s v="SANDRA GOMEZ"/>
    <x v="272"/>
    <x v="10"/>
  </r>
  <r>
    <x v="272"/>
    <x v="10"/>
    <n v="2"/>
    <n v="1"/>
    <s v="890.303.208-5"/>
    <s v="CC"/>
    <n v="38862295"/>
    <s v="Contributivo"/>
    <s v="20061697-03"/>
    <n v="1003825"/>
    <n v="2"/>
    <n v="1"/>
    <s v="CLORTALIDONA 25 mg"/>
    <s v="TAB"/>
    <s v="25 mg"/>
    <m/>
    <n v="30"/>
    <s v="3935.00"/>
    <n v="118050"/>
    <s v="0.00"/>
    <n v="0"/>
    <n v="0"/>
    <n v="11805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76112"/>
    <s v="HIDROTEN 25MG FARMA INT TABLETAS CADA UNO"/>
    <n v="29663438"/>
    <s v="SANDRA GOMEZ"/>
    <x v="272"/>
    <x v="10"/>
  </r>
  <r>
    <x v="272"/>
    <x v="10"/>
    <n v="2"/>
    <n v="1"/>
    <s v="890.303.208-5"/>
    <s v="CC"/>
    <n v="38862295"/>
    <s v="Contributivo"/>
    <s v="20039358-03"/>
    <n v="1003825"/>
    <n v="2"/>
    <n v="1"/>
    <s v="VALSARTAN 160 mg  "/>
    <s v="TAB"/>
    <s v="160 mg  "/>
    <m/>
    <n v="28"/>
    <s v="1596.00"/>
    <n v="44688"/>
    <s v="0.00"/>
    <n v="0"/>
    <n v="0"/>
    <n v="44688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89534"/>
    <s v="DIOVAN 160MG TABLETAS"/>
    <n v="29663438"/>
    <s v="SANDRA GOMEZ"/>
    <x v="272"/>
    <x v="10"/>
  </r>
  <r>
    <x v="272"/>
    <x v="10"/>
    <n v="2"/>
    <n v="1"/>
    <s v="890.303.208-5"/>
    <s v="CC"/>
    <n v="38862295"/>
    <s v="Contributivo"/>
    <s v="20030114-04"/>
    <n v="1003825"/>
    <n v="2"/>
    <n v="1"/>
    <s v="ESOMEPRAZOL 40 mg"/>
    <s v="CAP"/>
    <s v="40 mg"/>
    <m/>
    <n v="28"/>
    <s v="13926.00"/>
    <n v="389928"/>
    <s v="0.00"/>
    <n v="0"/>
    <n v="0"/>
    <n v="389928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15954"/>
    <s v="ESOMED 40MG CAPSULAS"/>
    <n v="29663438"/>
    <s v="SANDRA GOMEZ"/>
    <x v="272"/>
    <x v="10"/>
  </r>
  <r>
    <x v="272"/>
    <x v="10"/>
    <n v="2"/>
    <n v="1"/>
    <s v="890.303.208-5"/>
    <s v="CC"/>
    <n v="38862295"/>
    <s v="Contributivo"/>
    <s v="19928399-30"/>
    <n v="1003825"/>
    <n v="1"/>
    <n v="1"/>
    <s v="ATORVASTATINA 20 mg"/>
    <s v="TAB"/>
    <s v="20 mg"/>
    <m/>
    <n v="30"/>
    <s v="3114.00"/>
    <n v="93420"/>
    <s v="0.00"/>
    <n v="0"/>
    <n v="0"/>
    <n v="9342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308649"/>
    <s v="ATORVASTATINA 20MG TABRECUB CAJA"/>
    <n v="29663438"/>
    <s v="SANDRA GOMEZ"/>
    <x v="272"/>
    <x v="10"/>
  </r>
  <r>
    <x v="272"/>
    <x v="10"/>
    <n v="2"/>
    <n v="1"/>
    <s v="890.303.208-5"/>
    <s v="CC"/>
    <n v="38862295"/>
    <s v="Contributivo"/>
    <n v="888079"/>
    <n v="10038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888079"/>
    <s v="SERVICIO D0MICILIO"/>
    <n v="29663438"/>
    <s v="SANDRA GOMEZ"/>
    <x v="272"/>
    <x v="10"/>
  </r>
  <r>
    <x v="272"/>
    <x v="10"/>
    <n v="2"/>
    <n v="1"/>
    <s v="890.303.208-5"/>
    <s v="CC"/>
    <n v="38862295"/>
    <s v="Contributivo"/>
    <s v="19954138-21"/>
    <n v="1003825"/>
    <n v="1"/>
    <n v="1"/>
    <s v="VITAMINA B1 (TIAMINA) 300 mg"/>
    <s v="TAB"/>
    <s v="300 mg"/>
    <m/>
    <n v="20"/>
    <s v="387.00"/>
    <n v="7740"/>
    <s v="0.00"/>
    <n v="0"/>
    <n v="0"/>
    <n v="774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89590"/>
    <s v="TIAMINA 300MG TABLETAS"/>
    <n v="29663438"/>
    <s v="SANDRA GOMEZ"/>
    <x v="272"/>
    <x v="10"/>
  </r>
  <r>
    <x v="272"/>
    <x v="10"/>
    <n v="2"/>
    <n v="1"/>
    <s v="890.303.208-5"/>
    <s v="CC"/>
    <n v="38862295"/>
    <s v="Contributivo"/>
    <s v="19961306-01"/>
    <n v="1003825"/>
    <n v="1"/>
    <n v="1"/>
    <s v="BETAHISTINA  16 mg"/>
    <s v="TAB"/>
    <s v="16 mg"/>
    <m/>
    <n v="20"/>
    <s v="518.00"/>
    <n v="10360"/>
    <s v="0.00"/>
    <n v="0"/>
    <n v="0"/>
    <n v="10360"/>
    <d v="2025-11-08T00:00:00"/>
    <s v="A"/>
    <d v="2025-11-08T00:00:00"/>
    <s v="I10X"/>
    <n v="1113636421"/>
    <s v="MARY MARCELA MUÃ‘OZ VIVEROS"/>
    <s v="MEDICO GENERAL"/>
    <s v="SENA-EVENTO"/>
    <x v="4"/>
    <n v="11015"/>
    <n v="42076"/>
    <x v="272"/>
    <x v="6"/>
    <s v="FABIOLA"/>
    <s v="CASTILLO GAMBOA"/>
    <n v="246197"/>
    <s v="VERUM 16 MG TABLETAS"/>
    <n v="29663438"/>
    <s v="SANDRA GOMEZ"/>
    <x v="272"/>
    <x v="10"/>
  </r>
  <r>
    <x v="273"/>
    <x v="10"/>
    <n v="2"/>
    <n v="1"/>
    <s v="890.303.208-5"/>
    <s v="CC"/>
    <n v="29655635"/>
    <s v="Contributivo"/>
    <n v="888079"/>
    <n v="10035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I10X"/>
    <n v="1113636421"/>
    <s v="MARY MARCELA MUÃ‘OZ VIVEROS"/>
    <s v="MEDICO GENERAL"/>
    <s v="SENA-EVENTO"/>
    <x v="4"/>
    <n v="11015"/>
    <n v="42080"/>
    <x v="273"/>
    <x v="6"/>
    <s v="ROSALBA"/>
    <s v="OSORIO -"/>
    <n v="888079"/>
    <s v="SERVICIO D0MICILIO"/>
    <n v="29663438"/>
    <s v="SANDRA GOMEZ"/>
    <x v="273"/>
    <x v="10"/>
  </r>
  <r>
    <x v="273"/>
    <x v="10"/>
    <n v="2"/>
    <n v="1"/>
    <s v="890.303.208-5"/>
    <s v="CC"/>
    <n v="29655635"/>
    <s v="Contributivo"/>
    <s v="20023735-06"/>
    <n v="1003525"/>
    <n v="2"/>
    <n v="1"/>
    <s v="OLMESARTAN 20 mg "/>
    <s v="TAB"/>
    <s v="20 mg "/>
    <m/>
    <n v="28"/>
    <s v="891.00"/>
    <n v="24948"/>
    <s v="0.00"/>
    <n v="0"/>
    <n v="0"/>
    <n v="24948"/>
    <d v="2025-11-08T00:00:00"/>
    <s v="A"/>
    <d v="2025-11-08T00:00:00"/>
    <s v="I10X"/>
    <n v="1113636421"/>
    <s v="MARY MARCELA MUÃ‘OZ VIVEROS"/>
    <s v="MEDICO GENERAL"/>
    <s v="SENA-EVENTO"/>
    <x v="4"/>
    <n v="11015"/>
    <n v="42080"/>
    <x v="273"/>
    <x v="6"/>
    <s v="ROSALBA"/>
    <s v="OSORIO -"/>
    <n v="205995"/>
    <s v="ILTUX 20MG COMPRIMIDOS"/>
    <n v="29663438"/>
    <s v="SANDRA GOMEZ"/>
    <x v="273"/>
    <x v="10"/>
  </r>
  <r>
    <x v="273"/>
    <x v="10"/>
    <n v="2"/>
    <n v="1"/>
    <s v="890.303.208-5"/>
    <s v="CC"/>
    <n v="29655635"/>
    <s v="Contributivo"/>
    <s v="19934541-01"/>
    <n v="1003525"/>
    <n v="1"/>
    <n v="1"/>
    <s v="CARBOXIMETILCELULOSA SODICA 5 mg/mL (0.5 %)"/>
    <s v="SOL OFT"/>
    <s v="5 mg/mL (0.5 %)"/>
    <m/>
    <n v="1"/>
    <s v="59850.00"/>
    <n v="59850"/>
    <s v="0.00"/>
    <n v="0"/>
    <n v="0"/>
    <n v="59850"/>
    <d v="2025-11-08T00:00:00"/>
    <s v="A"/>
    <d v="2025-11-08T00:00:00"/>
    <s v="I10X"/>
    <n v="1113636421"/>
    <s v="MARY MARCELA MUÃ‘OZ VIVEROS"/>
    <s v="MEDICO GENERAL"/>
    <s v="SENA-EVENTO"/>
    <x v="4"/>
    <n v="11015"/>
    <n v="42080"/>
    <x v="273"/>
    <x v="6"/>
    <s v="ROSALBA"/>
    <s v="OSORIO -"/>
    <n v="234392"/>
    <s v="FREEGEN 15ML SOLUCION OFTALMICA"/>
    <n v="29663438"/>
    <s v="SANDRA GOMEZ"/>
    <x v="273"/>
    <x v="10"/>
  </r>
  <r>
    <x v="273"/>
    <x v="10"/>
    <n v="2"/>
    <n v="1"/>
    <s v="890.303.208-5"/>
    <s v="CC"/>
    <n v="29655635"/>
    <s v="Contributivo"/>
    <s v="19993410-09"/>
    <n v="10035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08T00:00:00"/>
    <s v="A"/>
    <d v="2025-11-08T00:00:00"/>
    <s v="I10X"/>
    <n v="1113636421"/>
    <s v="MARY MARCELA MUÃ‘OZ VIVEROS"/>
    <s v="MEDICO GENERAL"/>
    <s v="SENA-EVENTO"/>
    <x v="4"/>
    <n v="11015"/>
    <n v="42080"/>
    <x v="273"/>
    <x v="6"/>
    <s v="ROSALBA"/>
    <s v="OSORIO -"/>
    <n v="236962"/>
    <s v="COLMIBE 2010MG TABLETAS"/>
    <n v="29663438"/>
    <s v="SANDRA GOMEZ"/>
    <x v="273"/>
    <x v="10"/>
  </r>
  <r>
    <x v="273"/>
    <x v="10"/>
    <n v="2"/>
    <n v="1"/>
    <s v="890.303.208-5"/>
    <s v="CC"/>
    <n v="29655635"/>
    <s v="Contributivo"/>
    <s v="20138398-01"/>
    <n v="1003525"/>
    <n v="2"/>
    <n v="1"/>
    <s v="ACETAMINOFEN 500 mg"/>
    <s v="TAB"/>
    <s v="500 mg"/>
    <m/>
    <n v="24"/>
    <s v="1134.00"/>
    <n v="27216"/>
    <s v="0.00"/>
    <n v="0"/>
    <n v="0"/>
    <n v="27216"/>
    <d v="2025-11-08T00:00:00"/>
    <s v="A"/>
    <d v="2025-11-08T00:00:00"/>
    <s v="I10X"/>
    <n v="1113636421"/>
    <s v="MARY MARCELA MUÃ‘OZ VIVEROS"/>
    <s v="MEDICO GENERAL"/>
    <s v="SENA-EVENTO"/>
    <x v="4"/>
    <n v="11015"/>
    <n v="42080"/>
    <x v="273"/>
    <x v="6"/>
    <s v="ROSALBA"/>
    <s v="OSORIO -"/>
    <n v="316304"/>
    <s v="DOLEX AVANZADO HALEON 500MG TABLETAS FRASCO"/>
    <n v="29663438"/>
    <s v="SANDRA GOMEZ"/>
    <x v="273"/>
    <x v="10"/>
  </r>
  <r>
    <x v="274"/>
    <x v="1"/>
    <n v="2"/>
    <n v="1"/>
    <s v="890.303.208-5"/>
    <s v="CC"/>
    <n v="31302004"/>
    <s v="Contributivo"/>
    <s v="20125116-03"/>
    <n v="1004025"/>
    <n v="2"/>
    <n v="1"/>
    <s v="SEMAGLUTIDA 1.34"/>
    <s v="SOL INY"/>
    <s v="1.34"/>
    <m/>
    <n v="1"/>
    <s v="299691.00"/>
    <n v="299691"/>
    <s v="0.00"/>
    <n v="0"/>
    <n v="0"/>
    <n v="299691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310933"/>
    <s v="OZEMPIC 134MG NOVONORDISK INT 02505DOS SINY PL"/>
    <n v="29663438"/>
    <s v="SANDRA GOMEZ"/>
    <x v="274"/>
    <x v="1"/>
  </r>
  <r>
    <x v="274"/>
    <x v="1"/>
    <n v="2"/>
    <n v="1"/>
    <s v="890.303.208-5"/>
    <s v="CC"/>
    <n v="31302004"/>
    <s v="Contributivo"/>
    <s v="20043340-05"/>
    <n v="1004025"/>
    <n v="2"/>
    <n v="1"/>
    <s v="ROSUVASTATINA - EZETIMIBA 40 mg - 10 mg"/>
    <s v="TAB"/>
    <s v="40 mg - 10 mg"/>
    <m/>
    <n v="28"/>
    <s v="5644.00"/>
    <n v="158032"/>
    <s v="0.00"/>
    <n v="0"/>
    <n v="0"/>
    <n v="158032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50754"/>
    <s v="ROSUVINE E TAB 1040MG TABLETAS"/>
    <n v="29663438"/>
    <s v="SANDRA GOMEZ"/>
    <x v="274"/>
    <x v="1"/>
  </r>
  <r>
    <x v="274"/>
    <x v="1"/>
    <n v="2"/>
    <n v="1"/>
    <s v="890.303.208-5"/>
    <s v="CC"/>
    <n v="31302004"/>
    <s v="Contributivo"/>
    <s v="00023947-08"/>
    <n v="1004025"/>
    <n v="0"/>
    <n v="1"/>
    <s v="FUROSEMIDA 40 mg"/>
    <s v="TAB"/>
    <s v="40 mg"/>
    <m/>
    <n v="30"/>
    <s v="57.00"/>
    <n v="1710"/>
    <s v="0.00"/>
    <n v="0"/>
    <n v="0"/>
    <n v="171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68390"/>
    <s v="FUROSEMIDA 40MG TABLETAS CADA UNO"/>
    <n v="29663438"/>
    <s v="SANDRA GOMEZ"/>
    <x v="274"/>
    <x v="1"/>
  </r>
  <r>
    <x v="274"/>
    <x v="1"/>
    <n v="2"/>
    <n v="1"/>
    <s v="890.303.208-5"/>
    <s v="CC"/>
    <n v="31302004"/>
    <s v="Contributivo"/>
    <s v="20032011-09"/>
    <n v="1004025"/>
    <n v="2"/>
    <n v="1"/>
    <s v="OXIDO DE ZINC 25 g/100 g"/>
    <s v="UNG TOP"/>
    <s v="25 g/100 g"/>
    <m/>
    <n v="1"/>
    <s v="53809.00"/>
    <n v="53809"/>
    <s v="0.00"/>
    <n v="0"/>
    <n v="0"/>
    <n v="53809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128653"/>
    <s v="CREMA ALMIPRO 500 GR UNGUENTO TOPICO"/>
    <n v="29663438"/>
    <s v="SANDRA GOMEZ"/>
    <x v="274"/>
    <x v="1"/>
  </r>
  <r>
    <x v="274"/>
    <x v="1"/>
    <n v="2"/>
    <n v="1"/>
    <s v="890.303.208-5"/>
    <s v="CC"/>
    <n v="31302004"/>
    <s v="Contributivo"/>
    <n v="888079"/>
    <n v="10040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888079"/>
    <s v="SERVICIO D0MICILIO"/>
    <n v="29663438"/>
    <s v="SANDRA GOMEZ"/>
    <x v="274"/>
    <x v="1"/>
  </r>
  <r>
    <x v="274"/>
    <x v="1"/>
    <n v="2"/>
    <n v="1"/>
    <s v="890.303.208-5"/>
    <s v="CC"/>
    <n v="31302004"/>
    <s v="Contributivo"/>
    <n v="2353"/>
    <n v="1004025"/>
    <n v="2"/>
    <n v="1"/>
    <s v="BOLSA PARA RECOLECCION DE ORINA NO APLICA"/>
    <s v="NA"/>
    <s v="NO APLICA"/>
    <m/>
    <n v="2"/>
    <s v="24800.00"/>
    <n v="41681"/>
    <s v="19.00"/>
    <n v="7919"/>
    <n v="0"/>
    <n v="4960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353"/>
    <s v="CYSTOFLO DRENJ URINARIO UNIDAD"/>
    <n v="29663438"/>
    <s v="SANDRA GOMEZ"/>
    <x v="274"/>
    <x v="1"/>
  </r>
  <r>
    <x v="274"/>
    <x v="1"/>
    <n v="2"/>
    <n v="1"/>
    <s v="890.303.208-5"/>
    <s v="CC"/>
    <n v="31302004"/>
    <s v="Contributivo"/>
    <s v="19936296-11"/>
    <n v="1004025"/>
    <n v="1"/>
    <n v="1"/>
    <s v="ACIDO ACETILSALICILICO 100 mg"/>
    <s v="TAB"/>
    <s v="100 mg"/>
    <m/>
    <n v="30"/>
    <s v="44.00"/>
    <n v="1320"/>
    <s v="0.00"/>
    <n v="0"/>
    <n v="0"/>
    <n v="132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110400"/>
    <s v="ACIDO ACETILSALICILICO 100MG TABLERA"/>
    <n v="29663438"/>
    <s v="SANDRA GOMEZ"/>
    <x v="274"/>
    <x v="1"/>
  </r>
  <r>
    <x v="274"/>
    <x v="1"/>
    <n v="2"/>
    <n v="1"/>
    <s v="890.303.208-5"/>
    <s v="CC"/>
    <n v="31302004"/>
    <s v="Contributivo"/>
    <n v="39705"/>
    <n v="1004025"/>
    <n v="3"/>
    <n v="1"/>
    <s v="SONDA FOLEY No. 18"/>
    <s v="NA"/>
    <s v="No. 18"/>
    <m/>
    <n v="2"/>
    <s v="2297.00"/>
    <n v="3861"/>
    <s v="19.00"/>
    <n v="733"/>
    <n v="0"/>
    <n v="4594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39705"/>
    <s v="SONDA FOLEY 18 LATEX ESTERIL"/>
    <n v="29663438"/>
    <s v="SANDRA GOMEZ"/>
    <x v="274"/>
    <x v="1"/>
  </r>
  <r>
    <x v="274"/>
    <x v="1"/>
    <n v="2"/>
    <n v="1"/>
    <s v="890.303.208-5"/>
    <s v="CC"/>
    <n v="31302004"/>
    <s v="Contributivo"/>
    <s v="20159113-06"/>
    <n v="1004025"/>
    <n v="2"/>
    <n v="1"/>
    <s v="ESOMEPRAZOL 40 mg"/>
    <s v="TLR"/>
    <s v="40 mg"/>
    <m/>
    <n v="28"/>
    <s v="6544.00"/>
    <n v="183232"/>
    <s v="0.00"/>
    <n v="0"/>
    <n v="0"/>
    <n v="183232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96609"/>
    <s v="NEDOX 40 MG LAFRANCOL TABLETA GASTRO CAJA"/>
    <n v="29663438"/>
    <s v="SANDRA GOMEZ"/>
    <x v="274"/>
    <x v="1"/>
  </r>
  <r>
    <x v="274"/>
    <x v="1"/>
    <n v="2"/>
    <n v="1"/>
    <s v="890.303.208-5"/>
    <s v="CC"/>
    <n v="31302004"/>
    <s v="Contributivo"/>
    <n v="257561"/>
    <n v="1004025"/>
    <n v="2"/>
    <n v="1"/>
    <s v="PA TALLA XL"/>
    <s v="NA"/>
    <s v="TALLA XL"/>
    <m/>
    <n v="4"/>
    <s v="102900.00"/>
    <n v="345882"/>
    <s v="19.00"/>
    <n v="65718"/>
    <n v="0"/>
    <n v="41160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57561"/>
    <s v="ABSORBENTE TENA SLIP XL PAQUETE"/>
    <n v="29663438"/>
    <s v="SANDRA GOMEZ"/>
    <x v="274"/>
    <x v="1"/>
  </r>
  <r>
    <x v="274"/>
    <x v="1"/>
    <n v="2"/>
    <n v="1"/>
    <s v="890.303.208-5"/>
    <s v="CC"/>
    <n v="31302004"/>
    <s v="Contributivo"/>
    <s v="20093384-13"/>
    <n v="1004025"/>
    <n v="2"/>
    <n v="1"/>
    <s v="ESPIRONOLACTONA 25 mg"/>
    <s v="TAB"/>
    <s v="25 mg"/>
    <m/>
    <n v="30"/>
    <s v="756.00"/>
    <n v="22680"/>
    <s v="0.00"/>
    <n v="0"/>
    <n v="0"/>
    <n v="2268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77242"/>
    <s v="ESPIRONOLACTONA TAB 25MG CAJA"/>
    <n v="29663438"/>
    <s v="SANDRA GOMEZ"/>
    <x v="274"/>
    <x v="1"/>
  </r>
  <r>
    <x v="274"/>
    <x v="1"/>
    <n v="2"/>
    <n v="1"/>
    <s v="890.303.208-5"/>
    <s v="CC"/>
    <n v="31302004"/>
    <s v="Contributivo"/>
    <s v="00058111-01"/>
    <n v="1004025"/>
    <n v="0"/>
    <n v="1"/>
    <s v="VITAMINA C (ACIDO ASCORBICO) 500 mg"/>
    <s v="TAB MAS"/>
    <s v="500 mg"/>
    <m/>
    <n v="30"/>
    <s v="402.00"/>
    <n v="12060"/>
    <s v="0.00"/>
    <n v="0"/>
    <n v="0"/>
    <n v="1206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158171"/>
    <s v="VITAMINA C 500MG NARANJA TABLETAS MASTICABLES"/>
    <n v="29663438"/>
    <s v="SANDRA GOMEZ"/>
    <x v="274"/>
    <x v="1"/>
  </r>
  <r>
    <x v="274"/>
    <x v="1"/>
    <n v="2"/>
    <n v="1"/>
    <s v="890.303.208-5"/>
    <s v="CC"/>
    <n v="31302004"/>
    <s v="Contributivo"/>
    <s v="00050503-06"/>
    <n v="1004025"/>
    <n v="0"/>
    <n v="1"/>
    <s v="AMLODIPINO 5 mg"/>
    <s v="TAB"/>
    <s v="5 mg"/>
    <m/>
    <n v="30"/>
    <s v="700.00"/>
    <n v="21000"/>
    <s v="0.00"/>
    <n v="0"/>
    <n v="0"/>
    <n v="2100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98694"/>
    <s v="AMLODIPINO MK TECNOQUIMICAS TAB  5MG CAJA"/>
    <n v="29663438"/>
    <s v="SANDRA GOMEZ"/>
    <x v="274"/>
    <x v="1"/>
  </r>
  <r>
    <x v="274"/>
    <x v="1"/>
    <n v="2"/>
    <n v="1"/>
    <s v="890.303.208-5"/>
    <s v="CC"/>
    <n v="31302004"/>
    <s v="Contributivo"/>
    <s v="20016549-97"/>
    <n v="1004025"/>
    <n v="2"/>
    <n v="1"/>
    <s v="ACIDO VALPROICO 250 mg"/>
    <s v="CAP"/>
    <s v="250 mg"/>
    <m/>
    <n v="60"/>
    <s v="1220.00"/>
    <n v="73200"/>
    <s v="0.00"/>
    <n v="0"/>
    <n v="0"/>
    <n v="73200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271407"/>
    <s v="ACIDO VALPROICO 250MG NOVAM EPS TABLETAS CADA UNO"/>
    <n v="29663438"/>
    <s v="SANDRA GOMEZ"/>
    <x v="274"/>
    <x v="1"/>
  </r>
  <r>
    <x v="274"/>
    <x v="1"/>
    <n v="2"/>
    <n v="1"/>
    <s v="890.303.208-5"/>
    <s v="CC"/>
    <n v="31302004"/>
    <s v="Contributivo"/>
    <s v="20138398-01"/>
    <n v="1004025"/>
    <n v="2"/>
    <n v="1"/>
    <s v="ACETAMINOFEN 500 mg"/>
    <s v="TAB"/>
    <s v="500 mg"/>
    <m/>
    <n v="72"/>
    <s v="1134.00"/>
    <n v="81648"/>
    <s v="0.00"/>
    <n v="0"/>
    <n v="0"/>
    <n v="81648"/>
    <d v="2025-11-10T00:00:00"/>
    <s v="A"/>
    <d v="2025-11-10T00:00:00"/>
    <s v="I10X"/>
    <n v="1113636421"/>
    <s v="MARY MARCELA MUÃ‘OZ VIVEROS"/>
    <s v="MEDICO GENERAL"/>
    <s v="SENA-EVENTO"/>
    <x v="4"/>
    <n v="11015"/>
    <n v="42084"/>
    <x v="274"/>
    <x v="6"/>
    <s v="MARTHA JUDITH"/>
    <s v="MONTOYA CHAVEZ"/>
    <n v="316304"/>
    <s v="DOLEX AVANZADO HALEON 500MG TABLETAS FRASCO"/>
    <n v="29663438"/>
    <s v="SANDRA GOMEZ"/>
    <x v="274"/>
    <x v="1"/>
  </r>
  <r>
    <x v="275"/>
    <x v="1"/>
    <n v="2"/>
    <n v="1"/>
    <s v="890.303.208-5"/>
    <s v="CC"/>
    <n v="31163207"/>
    <s v="Contributivo"/>
    <s v="19980565-02"/>
    <n v="999025"/>
    <n v="1"/>
    <n v="1"/>
    <s v="METFORMINA - SITAGLIPTINA 1000 mg - 50 mg"/>
    <s v="TAB"/>
    <s v="1000 mg - 50 mg"/>
    <m/>
    <n v="28"/>
    <s v="1541.00"/>
    <n v="43148"/>
    <s v="0.00"/>
    <n v="0"/>
    <n v="0"/>
    <n v="43148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228973"/>
    <s v="JANUMET 501000MG TABLETAS"/>
    <n v="29663438"/>
    <s v="SANDRA GOMEZ"/>
    <x v="275"/>
    <x v="1"/>
  </r>
  <r>
    <x v="275"/>
    <x v="1"/>
    <n v="2"/>
    <n v="1"/>
    <s v="890.303.208-5"/>
    <s v="CC"/>
    <n v="31163207"/>
    <s v="Contributivo"/>
    <s v="20027038-03"/>
    <n v="9990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238602"/>
    <s v="GAVISCON DOBLE ACCION SUSPENSION ORAL"/>
    <n v="29663438"/>
    <s v="SANDRA GOMEZ"/>
    <x v="275"/>
    <x v="1"/>
  </r>
  <r>
    <x v="275"/>
    <x v="1"/>
    <n v="2"/>
    <n v="1"/>
    <s v="890.303.208-5"/>
    <s v="CC"/>
    <n v="31163207"/>
    <s v="Contributivo"/>
    <n v="888079"/>
    <n v="9990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888079"/>
    <s v="SERVICIO D0MICILIO"/>
    <n v="29663438"/>
    <s v="SANDRA GOMEZ"/>
    <x v="275"/>
    <x v="1"/>
  </r>
  <r>
    <x v="275"/>
    <x v="1"/>
    <n v="2"/>
    <n v="1"/>
    <s v="890.303.208-5"/>
    <s v="CC"/>
    <n v="31163207"/>
    <s v="Contributivo"/>
    <s v="19919867-23"/>
    <n v="999025"/>
    <n v="1"/>
    <n v="1"/>
    <s v="ATORVASTATINA 40 mg"/>
    <s v="TAB"/>
    <s v="40 mg"/>
    <m/>
    <n v="30"/>
    <s v="9810.00"/>
    <n v="294300"/>
    <s v="0.00"/>
    <n v="0"/>
    <n v="0"/>
    <n v="294300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198986"/>
    <s v="LIPITOR 40MG TABLETAS CAJA"/>
    <n v="29663438"/>
    <s v="SANDRA GOMEZ"/>
    <x v="275"/>
    <x v="1"/>
  </r>
  <r>
    <x v="275"/>
    <x v="1"/>
    <n v="2"/>
    <n v="1"/>
    <s v="890.303.208-5"/>
    <s v="CC"/>
    <n v="31163207"/>
    <s v="Contributivo"/>
    <s v="20007664-02"/>
    <n v="999025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197461"/>
    <s v="SYSTANE ULTRA SOLUCION OFTALMICA"/>
    <n v="29663438"/>
    <s v="SANDRA GOMEZ"/>
    <x v="275"/>
    <x v="1"/>
  </r>
  <r>
    <x v="275"/>
    <x v="1"/>
    <n v="2"/>
    <n v="1"/>
    <s v="890.303.208-5"/>
    <s v="CC"/>
    <n v="31163207"/>
    <s v="Contributivo"/>
    <s v="00217467-13"/>
    <n v="999025"/>
    <n v="0"/>
    <n v="1"/>
    <s v="LOSARTAN - HIDROCLOROTIAZIDA 50 mg - 12.5 mg"/>
    <s v="TAB"/>
    <s v="50 mg - 12.5 mg"/>
    <m/>
    <n v="60"/>
    <s v="16748.00"/>
    <n v="1004880"/>
    <s v="0.00"/>
    <n v="0"/>
    <n v="0"/>
    <n v="1004880"/>
    <d v="2025-11-10T00:00:00"/>
    <s v="A"/>
    <d v="2025-11-10T00:00:00"/>
    <s v="E119"/>
    <n v="1113636421"/>
    <s v="MARY MARCELA MUÃ‘OZ VIVEROS"/>
    <s v="MEDICO GENERAL"/>
    <s v="SENA-EVENTO"/>
    <x v="4"/>
    <n v="11015"/>
    <n v="42087"/>
    <x v="275"/>
    <x v="6"/>
    <s v="ELIZABETH"/>
    <s v="BERMUDEZ GONZAL"/>
    <n v="173554"/>
    <s v="HYZAAR 50125 MSD TABLETAS CAJA"/>
    <n v="29663438"/>
    <s v="SANDRA GOMEZ"/>
    <x v="275"/>
    <x v="1"/>
  </r>
  <r>
    <x v="276"/>
    <x v="8"/>
    <n v="2"/>
    <n v="1"/>
    <s v="890.303.208-5"/>
    <s v="CC"/>
    <n v="29636888"/>
    <s v="Contributivo"/>
    <s v="20090693-01"/>
    <n v="987625"/>
    <n v="2"/>
    <n v="1"/>
    <s v="CONDROITINA - HIALURONATO DE SODIO 1.8 mg/mL - 1 mg/mL"/>
    <s v="SOL OFT"/>
    <s v="1.8 mg/mL - 1 mg/mL"/>
    <m/>
    <n v="1"/>
    <s v="28300.00"/>
    <n v="28300"/>
    <s v="0.00"/>
    <n v="0"/>
    <n v="0"/>
    <n v="2830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270841"/>
    <s v="HUMYLUB OFTENO SOL OFTALMICA FRASCO"/>
    <n v="29663438"/>
    <s v="SANDRA GOMEZ"/>
    <x v="276"/>
    <x v="9"/>
  </r>
  <r>
    <x v="276"/>
    <x v="8"/>
    <n v="2"/>
    <n v="1"/>
    <s v="890.303.208-5"/>
    <s v="CC"/>
    <n v="29636888"/>
    <s v="Contributivo"/>
    <s v="19992498-01"/>
    <n v="987625"/>
    <n v="1"/>
    <n v="1"/>
    <s v="SALBUTAMOL 100 mcg/dosis (0.14 %)"/>
    <s v="AER"/>
    <s v="100 mcg/dosis (0.14 %)"/>
    <m/>
    <n v="1"/>
    <s v="20791.00"/>
    <n v="20791"/>
    <s v="0.00"/>
    <n v="0"/>
    <n v="0"/>
    <n v="20791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217535"/>
    <s v="SACRUSYT 100MCG AEROSOL"/>
    <n v="29663438"/>
    <s v="SANDRA GOMEZ"/>
    <x v="276"/>
    <x v="9"/>
  </r>
  <r>
    <x v="276"/>
    <x v="8"/>
    <n v="2"/>
    <n v="1"/>
    <s v="890.303.208-5"/>
    <s v="CC"/>
    <n v="29636888"/>
    <s v="Contributivo"/>
    <s v="00050503-06"/>
    <n v="987625"/>
    <n v="0"/>
    <n v="1"/>
    <s v="AMLODIPINO 5 mg"/>
    <s v="TAB"/>
    <s v="5 mg"/>
    <m/>
    <n v="30"/>
    <s v="700.00"/>
    <n v="21000"/>
    <s v="0.00"/>
    <n v="0"/>
    <n v="0"/>
    <n v="2100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298694"/>
    <s v="AMLODIPINO MK TECNOQUIMICAS TAB  5MG CAJA"/>
    <n v="29663438"/>
    <s v="SANDRA GOMEZ"/>
    <x v="276"/>
    <x v="9"/>
  </r>
  <r>
    <x v="276"/>
    <x v="8"/>
    <n v="2"/>
    <n v="1"/>
    <s v="890.303.208-5"/>
    <s v="CC"/>
    <n v="29636888"/>
    <s v="Contributivo"/>
    <n v="888079"/>
    <n v="987625"/>
    <n v="8"/>
    <n v="1"/>
    <s v="EN CASA MAS SEGURO NA"/>
    <s v="NA"/>
    <s v="NA"/>
    <m/>
    <n v="1"/>
    <s v="6630.00"/>
    <n v="5571"/>
    <s v="19.00"/>
    <n v="1059"/>
    <n v="0"/>
    <n v="663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888079"/>
    <s v="SERVICIO D0MICILIO"/>
    <n v="29663438"/>
    <s v="SANDRA GOMEZ"/>
    <x v="276"/>
    <x v="9"/>
  </r>
  <r>
    <x v="276"/>
    <x v="8"/>
    <n v="2"/>
    <n v="1"/>
    <s v="890.303.208-5"/>
    <s v="CC"/>
    <n v="29636888"/>
    <s v="Contributivo"/>
    <s v="20082768-02"/>
    <n v="987625"/>
    <n v="2"/>
    <n v="1"/>
    <s v="CLORFENIRAMINA 0.4 mg/mL (2 mg/5 mL)"/>
    <s v="SOL ORA"/>
    <s v="0.4 mg/mL (2 mg/5 mL)"/>
    <m/>
    <n v="1"/>
    <s v="6250.00"/>
    <n v="6250"/>
    <s v="0.00"/>
    <n v="0"/>
    <n v="0"/>
    <n v="625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264026"/>
    <s v="CLORFENIRAMINA ECAR JARABE 2MG5ML FRASCO"/>
    <n v="29663438"/>
    <s v="SANDRA GOMEZ"/>
    <x v="276"/>
    <x v="9"/>
  </r>
  <r>
    <x v="276"/>
    <x v="8"/>
    <n v="2"/>
    <n v="1"/>
    <s v="890.303.208-5"/>
    <s v="CC"/>
    <n v="29636888"/>
    <s v="Contributivo"/>
    <s v="20030724-04"/>
    <n v="987625"/>
    <n v="2"/>
    <n v="1"/>
    <s v="IMIPRAMINA 10 mg"/>
    <s v="TAB"/>
    <s v="10 mg"/>
    <m/>
    <n v="30"/>
    <s v="315.00"/>
    <n v="9450"/>
    <s v="0.00"/>
    <n v="0"/>
    <n v="0"/>
    <n v="945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64735"/>
    <s v="IMIPRAMINA 10MG TABLETAS"/>
    <n v="29663438"/>
    <s v="SANDRA GOMEZ"/>
    <x v="276"/>
    <x v="9"/>
  </r>
  <r>
    <x v="276"/>
    <x v="8"/>
    <n v="2"/>
    <n v="1"/>
    <s v="890.303.208-5"/>
    <s v="CC"/>
    <n v="29636888"/>
    <s v="Contributivo"/>
    <s v="20138398-05"/>
    <n v="987625"/>
    <n v="2"/>
    <n v="1"/>
    <s v="ACETAMINOFEN 500 mg"/>
    <s v="TAB"/>
    <s v="500 mg"/>
    <m/>
    <n v="30"/>
    <s v="782.00"/>
    <n v="23460"/>
    <s v="0.00"/>
    <n v="0"/>
    <n v="0"/>
    <n v="2346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316305"/>
    <s v="DOLEX AVANZADO HALEON 500MG TABLETA BLISTER"/>
    <n v="29663438"/>
    <s v="SANDRA GOMEZ"/>
    <x v="276"/>
    <x v="9"/>
  </r>
  <r>
    <x v="276"/>
    <x v="8"/>
    <n v="2"/>
    <n v="1"/>
    <s v="890.303.208-5"/>
    <s v="CC"/>
    <n v="29636888"/>
    <s v="Contributivo"/>
    <s v="00032392-02"/>
    <n v="987625"/>
    <n v="0"/>
    <n v="1"/>
    <s v="HIDROXIDO DE ALUMINIO - HIDROXIDO DE MAGNESIO - SIMETICONA ( 282 mg - 85 mg - 25 mg"/>
    <s v="TAB MAS"/>
    <s v="282 mg - 85 mg - 25 mg"/>
    <m/>
    <n v="50"/>
    <s v="667.00"/>
    <n v="33350"/>
    <s v="0.00"/>
    <n v="0"/>
    <n v="0"/>
    <n v="3335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74"/>
    <s v="DITOPAX TABLETAS MASTICABLE"/>
    <n v="29663438"/>
    <s v="SANDRA GOMEZ"/>
    <x v="276"/>
    <x v="9"/>
  </r>
  <r>
    <x v="276"/>
    <x v="8"/>
    <n v="2"/>
    <n v="1"/>
    <s v="890.303.208-5"/>
    <s v="CC"/>
    <n v="29636888"/>
    <s v="Contributivo"/>
    <s v="00206776-12"/>
    <n v="987625"/>
    <n v="0"/>
    <n v="1"/>
    <s v="LEVOTIROXINA 75 mcg"/>
    <s v="TAB"/>
    <s v="75 mcg"/>
    <m/>
    <n v="25"/>
    <s v="378.00"/>
    <n v="9450"/>
    <s v="0.00"/>
    <n v="0"/>
    <n v="0"/>
    <n v="9450"/>
    <d v="2025-11-12T00:00:00"/>
    <s v="A"/>
    <d v="2025-11-12T00:00:00"/>
    <s v="I10X"/>
    <n v="1113636421"/>
    <s v="MARY MARCELA MUÃ‘OZ VIVEROS"/>
    <s v="MEDICO GENERAL"/>
    <s v="SENA-EVENTO"/>
    <x v="4"/>
    <n v="11015"/>
    <n v="42127"/>
    <x v="276"/>
    <x v="6"/>
    <s v="MARIA CRUZ"/>
    <s v="LOPEZ DE AYALA"/>
    <n v="238594"/>
    <s v="EUTHYROX 75MCG TABLETA"/>
    <n v="29663438"/>
    <s v="SANDRA GOMEZ"/>
    <x v="276"/>
    <x v="9"/>
  </r>
  <r>
    <x v="277"/>
    <x v="8"/>
    <n v="2"/>
    <n v="1"/>
    <s v="890.303.208-5"/>
    <s v="CC"/>
    <n v="1114313608"/>
    <s v="Contributivo"/>
    <s v="20082502-17"/>
    <n v="1114313608"/>
    <n v="2"/>
    <n v="1"/>
    <s v="FEXOFENADINA 120 mg"/>
    <s v="TAB"/>
    <s v="120 mg"/>
    <m/>
    <n v="10"/>
    <s v="3651.00"/>
    <n v="36510"/>
    <s v="0.00"/>
    <n v="0"/>
    <n v="0"/>
    <n v="36510"/>
    <d v="2025-11-12T00:00:00"/>
    <s v="A"/>
    <d v="2025-11-12T00:00:00"/>
    <s v="T784"/>
    <n v="99999"/>
    <s v="MEDICO  GENERICO"/>
    <s v="MEDICINA GENERAL"/>
    <s v="SENA-EVENTO"/>
    <x v="4"/>
    <n v="11015"/>
    <n v="42130"/>
    <x v="277"/>
    <x v="6"/>
    <s v="MARIA DEL MAR"/>
    <s v="DURAN TELLO"/>
    <n v="263272"/>
    <s v="FEXOFENADINA 120MG TAB RECUBIERTAS"/>
    <n v="29663438"/>
    <s v="SANDRA GOMEZ"/>
    <x v="277"/>
    <x v="9"/>
  </r>
  <r>
    <x v="278"/>
    <x v="4"/>
    <n v="2"/>
    <n v="1"/>
    <s v="890.303.208-5"/>
    <s v="CC"/>
    <n v="31154290"/>
    <s v="Contributivo"/>
    <n v="888079"/>
    <n v="1020825"/>
    <n v="8"/>
    <n v="1"/>
    <s v="EN CASA MAS SEGURO NA"/>
    <s v="NA"/>
    <s v="NA"/>
    <m/>
    <n v="1"/>
    <s v="6630.00"/>
    <n v="5571"/>
    <s v="19.00"/>
    <n v="1059"/>
    <n v="0"/>
    <n v="663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888079"/>
    <s v="SERVICIO D0MICILIO"/>
    <n v="29663438"/>
    <s v="SANDRA GOMEZ"/>
    <x v="278"/>
    <x v="5"/>
  </r>
  <r>
    <x v="278"/>
    <x v="4"/>
    <n v="2"/>
    <n v="1"/>
    <s v="890.303.208-5"/>
    <s v="CC"/>
    <n v="31154290"/>
    <s v="Contributivo"/>
    <s v="20044614-05"/>
    <n v="1020825"/>
    <n v="2"/>
    <n v="1"/>
    <s v="CALCIO (CARBONATO) 600 mg (1500mg)"/>
    <s v="TAB"/>
    <s v="600 mg (1500mg)"/>
    <m/>
    <n v="30"/>
    <s v="770.00"/>
    <n v="23100"/>
    <s v="0.00"/>
    <n v="0"/>
    <n v="0"/>
    <n v="2310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295460"/>
    <s v="OROCAL 1500MG LAPROFF TAB MASTICABLE CAJA"/>
    <n v="29663438"/>
    <s v="SANDRA GOMEZ"/>
    <x v="278"/>
    <x v="5"/>
  </r>
  <r>
    <x v="278"/>
    <x v="4"/>
    <n v="2"/>
    <n v="1"/>
    <s v="890.303.208-5"/>
    <s v="CC"/>
    <n v="31154290"/>
    <s v="Contributivo"/>
    <s v="20027038-03"/>
    <n v="10208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238602"/>
    <s v="GAVISCON DOBLE ACCION SUSPENSION ORAL"/>
    <n v="29663438"/>
    <s v="SANDRA GOMEZ"/>
    <x v="278"/>
    <x v="5"/>
  </r>
  <r>
    <x v="278"/>
    <x v="4"/>
    <n v="2"/>
    <n v="1"/>
    <s v="890.303.208-5"/>
    <s v="CC"/>
    <n v="31154290"/>
    <s v="Contributivo"/>
    <s v="20024521-24"/>
    <n v="1020825"/>
    <n v="2"/>
    <n v="1"/>
    <s v="VITAMINA E (ALFA TOCOFEROL) 1000 U.I."/>
    <s v="CAP"/>
    <s v="1000 U.I."/>
    <m/>
    <n v="30"/>
    <s v="2479.00"/>
    <n v="74370"/>
    <s v="0.00"/>
    <n v="0"/>
    <n v="0"/>
    <n v="7437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67441"/>
    <s v="EGOGYN 1000UI CAPSULAS"/>
    <n v="29663438"/>
    <s v="SANDRA GOMEZ"/>
    <x v="278"/>
    <x v="5"/>
  </r>
  <r>
    <x v="278"/>
    <x v="4"/>
    <n v="2"/>
    <n v="1"/>
    <s v="890.303.208-5"/>
    <s v="CC"/>
    <n v="31154290"/>
    <s v="Contributivo"/>
    <s v="19925209-01"/>
    <n v="1020825"/>
    <n v="1"/>
    <n v="1"/>
    <s v="ATORVASTATINA 10 mg"/>
    <s v="TAB"/>
    <s v="10 mg"/>
    <m/>
    <n v="30"/>
    <s v="3716.00"/>
    <n v="111480"/>
    <s v="0.00"/>
    <n v="0"/>
    <n v="0"/>
    <n v="11148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86893"/>
    <s v="ATORVASTATINA  TABLETAS 10MG"/>
    <n v="29663438"/>
    <s v="SANDRA GOMEZ"/>
    <x v="278"/>
    <x v="5"/>
  </r>
  <r>
    <x v="278"/>
    <x v="4"/>
    <n v="2"/>
    <n v="1"/>
    <s v="890.303.208-5"/>
    <s v="CC"/>
    <n v="31154290"/>
    <s v="Contributivo"/>
    <s v="20159113-06"/>
    <n v="1020825"/>
    <n v="2"/>
    <n v="1"/>
    <s v="ESOMEPRAZOL 40 mg"/>
    <s v="TLR"/>
    <s v="40 mg"/>
    <m/>
    <n v="28"/>
    <s v="6544.00"/>
    <n v="183232"/>
    <s v="0.00"/>
    <n v="0"/>
    <n v="0"/>
    <n v="183232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296609"/>
    <s v="NEDOX 40 MG LAFRANCOL TABLETA GASTRO CAJA"/>
    <n v="29663438"/>
    <s v="SANDRA GOMEZ"/>
    <x v="278"/>
    <x v="5"/>
  </r>
  <r>
    <x v="278"/>
    <x v="4"/>
    <n v="2"/>
    <n v="1"/>
    <s v="890.303.208-5"/>
    <s v="CC"/>
    <n v="31154290"/>
    <s v="Contributivo"/>
    <s v="19960669-05"/>
    <n v="1020825"/>
    <n v="1"/>
    <n v="1"/>
    <s v="TRAZODONA 50 mg"/>
    <s v="TAB"/>
    <s v="50 mg"/>
    <m/>
    <n v="30"/>
    <s v="1189.00"/>
    <n v="35670"/>
    <s v="0.00"/>
    <n v="0"/>
    <n v="0"/>
    <n v="35670"/>
    <d v="2025-11-13T00:00:00"/>
    <s v="A"/>
    <d v="2025-11-13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118403"/>
    <s v="TRAZODONA 50MG TABLETAS"/>
    <n v="29663438"/>
    <s v="SANDRA GOMEZ"/>
    <x v="278"/>
    <x v="5"/>
  </r>
  <r>
    <x v="278"/>
    <x v="4"/>
    <n v="2"/>
    <n v="1"/>
    <s v="890.303.208-5"/>
    <s v="CC"/>
    <n v="31154290"/>
    <s v="Contributivo"/>
    <s v="19960669-05"/>
    <n v="1020825"/>
    <n v="1"/>
    <n v="1"/>
    <s v="TRAZODONA 50 mg"/>
    <s v="TAB"/>
    <s v="50 mg"/>
    <m/>
    <n v="30"/>
    <s v="1189.00"/>
    <n v="35670"/>
    <s v="0.00"/>
    <n v="0"/>
    <n v="0"/>
    <n v="35670"/>
    <d v="2025-11-14T00:00:00"/>
    <s v="A"/>
    <d v="2025-11-14T00:00:00"/>
    <s v="K589"/>
    <n v="1113636421"/>
    <s v="MARY MARCELA MUÃ‘OZ VIVEROS"/>
    <s v="MEDICO GENERAL"/>
    <s v="SENA-EVENTO"/>
    <x v="4"/>
    <n v="11015"/>
    <n v="42165"/>
    <x v="278"/>
    <x v="6"/>
    <s v="GLORIA ISABEL"/>
    <s v="AGUIRRE PAEZ"/>
    <n v="118403"/>
    <s v="TRAZODONA 50MG TABLETAS"/>
    <n v="29663438"/>
    <s v="SANDRA GOMEZ"/>
    <x v="278"/>
    <x v="5"/>
  </r>
  <r>
    <x v="279"/>
    <x v="2"/>
    <n v="2"/>
    <n v="1"/>
    <s v="890.303.208-5"/>
    <s v="CC"/>
    <n v="29330811"/>
    <s v="Contributivo"/>
    <s v="20027412-03"/>
    <n v="1021525"/>
    <n v="2"/>
    <n v="1"/>
    <s v="PANCREATINA - SIMETICONA (DIMETICONA/DIMETILPOLISILOXANO/MET 150 mg - 80 mg - 25 mg"/>
    <s v="TAB"/>
    <s v="150 mg - 80 mg - 25 mg"/>
    <m/>
    <n v="60"/>
    <s v="3273.00"/>
    <n v="196380"/>
    <s v="0.00"/>
    <n v="0"/>
    <n v="0"/>
    <n v="196380"/>
    <d v="2025-11-14T00:00:00"/>
    <s v="A"/>
    <d v="2025-11-14T00:00:00"/>
    <s v="N390"/>
    <n v="1113636421"/>
    <s v="MARY MARCELA MUÃ‘OZ VIVEROS"/>
    <s v="MEDICO GENERAL"/>
    <s v="SENA-EVENTO"/>
    <x v="4"/>
    <n v="11015"/>
    <n v="42178"/>
    <x v="279"/>
    <x v="6"/>
    <s v="MARIA LUISA"/>
    <s v="AGUDELO BORRERO"/>
    <n v="302336"/>
    <s v="LEPRIT ENZIMATI LA SANTE GRAGEA1255080 CAJA"/>
    <n v="29663438"/>
    <s v="SANDRA GOMEZ"/>
    <x v="279"/>
    <x v="2"/>
  </r>
  <r>
    <x v="279"/>
    <x v="2"/>
    <n v="2"/>
    <n v="1"/>
    <s v="890.303.208-5"/>
    <s v="CC"/>
    <n v="29330811"/>
    <s v="Contributivo"/>
    <s v="20027038-03"/>
    <n v="10215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4T00:00:00"/>
    <s v="A"/>
    <d v="2025-11-14T00:00:00"/>
    <s v="N390"/>
    <n v="1113636421"/>
    <s v="MARY MARCELA MUÃ‘OZ VIVEROS"/>
    <s v="MEDICO GENERAL"/>
    <s v="SENA-EVENTO"/>
    <x v="4"/>
    <n v="11015"/>
    <n v="42178"/>
    <x v="279"/>
    <x v="6"/>
    <s v="MARIA LUISA"/>
    <s v="AGUDELO BORRERO"/>
    <n v="238602"/>
    <s v="GAVISCON DOBLE ACCION SUSPENSION ORAL"/>
    <n v="29663438"/>
    <s v="SANDRA GOMEZ"/>
    <x v="279"/>
    <x v="2"/>
  </r>
  <r>
    <x v="279"/>
    <x v="2"/>
    <n v="2"/>
    <n v="1"/>
    <s v="890.303.208-5"/>
    <s v="CC"/>
    <n v="29330811"/>
    <s v="Contributivo"/>
    <s v="00058111-01"/>
    <n v="1021525"/>
    <n v="0"/>
    <n v="1"/>
    <s v="VITAMINA C (ACIDO ASCORBICO) 500 mg"/>
    <s v="TAB MAS"/>
    <s v="500 mg"/>
    <m/>
    <n v="20"/>
    <s v="402.00"/>
    <n v="8040"/>
    <s v="0.00"/>
    <n v="0"/>
    <n v="0"/>
    <n v="8040"/>
    <d v="2025-11-14T00:00:00"/>
    <s v="A"/>
    <d v="2025-11-14T00:00:00"/>
    <s v="N390"/>
    <n v="1113636421"/>
    <s v="MARY MARCELA MUÃ‘OZ VIVEROS"/>
    <s v="MEDICO GENERAL"/>
    <s v="SENA-EVENTO"/>
    <x v="4"/>
    <n v="11015"/>
    <n v="42178"/>
    <x v="279"/>
    <x v="6"/>
    <s v="MARIA LUISA"/>
    <s v="AGUDELO BORRERO"/>
    <n v="158171"/>
    <s v="VITAMINA C 500MG NARANJA TABLETAS MASTICABLES"/>
    <n v="29663438"/>
    <s v="SANDRA GOMEZ"/>
    <x v="279"/>
    <x v="2"/>
  </r>
  <r>
    <x v="279"/>
    <x v="2"/>
    <n v="2"/>
    <n v="1"/>
    <s v="890.303.208-5"/>
    <s v="CC"/>
    <n v="29330811"/>
    <s v="Contributivo"/>
    <s v="19952942-02"/>
    <n v="1021525"/>
    <n v="1"/>
    <n v="1"/>
    <s v="BACILLUS CLAUSII 2000 Millones de UFC/5 mL"/>
    <s v="SUSP OR"/>
    <s v="2000 Millones de UFC/5 mL"/>
    <m/>
    <n v="40"/>
    <s v="11491.00"/>
    <n v="459640"/>
    <s v="0.00"/>
    <n v="0"/>
    <n v="0"/>
    <n v="459640"/>
    <d v="2025-11-14T00:00:00"/>
    <s v="A"/>
    <d v="2025-11-14T00:00:00"/>
    <s v="N390"/>
    <n v="1113636421"/>
    <s v="MARY MARCELA MUÃ‘OZ VIVEROS"/>
    <s v="MEDICO GENERAL"/>
    <s v="SENA-EVENTO"/>
    <x v="4"/>
    <n v="11015"/>
    <n v="42178"/>
    <x v="279"/>
    <x v="6"/>
    <s v="MARIA LUISA"/>
    <s v="AGUDELO BORRERO"/>
    <n v="257090"/>
    <s v="ENTEROGERMINA  SUSP ORAL AMPOL"/>
    <n v="29663438"/>
    <s v="SANDRA GOMEZ"/>
    <x v="279"/>
    <x v="2"/>
  </r>
  <r>
    <x v="279"/>
    <x v="2"/>
    <n v="2"/>
    <n v="1"/>
    <s v="890.303.208-5"/>
    <s v="CC"/>
    <n v="29330811"/>
    <s v="Contributivo"/>
    <s v="00216523-01"/>
    <n v="1021525"/>
    <n v="0"/>
    <n v="1"/>
    <s v="LANSOPRAZOL 30 mg"/>
    <s v="CLP"/>
    <s v="30 mg"/>
    <m/>
    <n v="28"/>
    <s v="711.00"/>
    <n v="19908"/>
    <s v="0.00"/>
    <n v="0"/>
    <n v="0"/>
    <n v="19908"/>
    <d v="2025-11-24T00:00:00"/>
    <s v="A"/>
    <d v="2025-11-24T00:00:00"/>
    <s v="N390"/>
    <n v="1113636421"/>
    <s v="MARY MARCELA MUÃ‘OZ VIVEROS"/>
    <s v="MEDICO GENERAL"/>
    <s v="SENA-EVENTO"/>
    <x v="4"/>
    <n v="11015"/>
    <n v="42178"/>
    <x v="279"/>
    <x v="6"/>
    <s v="MARIA LUISA"/>
    <s v="AGUDELO BORRERO"/>
    <n v="162657"/>
    <s v="LANSOPRAZOL 30MG CAPSULAS"/>
    <n v="29663438"/>
    <s v="SANDRA GOMEZ"/>
    <x v="279"/>
    <x v="2"/>
  </r>
  <r>
    <x v="280"/>
    <x v="18"/>
    <n v="2"/>
    <n v="1"/>
    <s v="890.303.208-5"/>
    <s v="CC"/>
    <n v="2919518"/>
    <s v="Contributivo"/>
    <s v="00059502-04"/>
    <n v="1025025"/>
    <n v="0"/>
    <n v="1"/>
    <s v="METFORMINA 850 mg"/>
    <s v="TAB"/>
    <s v="850 mg"/>
    <m/>
    <n v="60"/>
    <s v="3488.00"/>
    <n v="209280"/>
    <s v="0.00"/>
    <n v="0"/>
    <n v="0"/>
    <n v="209280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118195"/>
    <s v="GLUCOPHAGE 850MG TABLETAS"/>
    <n v="29663438"/>
    <s v="SANDRA GOMEZ"/>
    <x v="280"/>
    <x v="19"/>
  </r>
  <r>
    <x v="280"/>
    <x v="18"/>
    <n v="2"/>
    <n v="1"/>
    <s v="890.303.208-5"/>
    <s v="CC"/>
    <n v="2919518"/>
    <s v="Contributivo"/>
    <s v="19992498-01"/>
    <n v="1025025"/>
    <n v="1"/>
    <n v="1"/>
    <s v="SALBUTAMOL 100 mcg/dosis (0.14 %)"/>
    <s v="AER"/>
    <s v="100 mcg/dosis (0.14 %)"/>
    <m/>
    <n v="1"/>
    <s v="20791.00"/>
    <n v="20791"/>
    <s v="0.00"/>
    <n v="0"/>
    <n v="0"/>
    <n v="20791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217535"/>
    <s v="SACRUSYT 100MCG AEROSOL"/>
    <n v="29663438"/>
    <s v="SANDRA GOMEZ"/>
    <x v="280"/>
    <x v="19"/>
  </r>
  <r>
    <x v="280"/>
    <x v="18"/>
    <n v="2"/>
    <n v="1"/>
    <s v="890.303.208-5"/>
    <s v="CC"/>
    <n v="2919518"/>
    <s v="Contributivo"/>
    <n v="888079"/>
    <n v="1025025"/>
    <n v="8"/>
    <n v="1"/>
    <s v="EN CASA MAS SEGURO NA"/>
    <s v="NA"/>
    <s v="NA"/>
    <m/>
    <n v="1"/>
    <s v="6630.00"/>
    <n v="5571"/>
    <s v="19.00"/>
    <n v="1059"/>
    <n v="0"/>
    <n v="6630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888079"/>
    <s v="SERVICIO D0MICILIO"/>
    <n v="29663438"/>
    <s v="SANDRA GOMEZ"/>
    <x v="280"/>
    <x v="19"/>
  </r>
  <r>
    <x v="280"/>
    <x v="18"/>
    <n v="2"/>
    <n v="1"/>
    <s v="890.303.208-5"/>
    <s v="CC"/>
    <n v="2919518"/>
    <s v="Contributivo"/>
    <s v="20104297-03"/>
    <n v="1025025"/>
    <n v="2"/>
    <n v="1"/>
    <s v="MIRABEGRON 50 mg"/>
    <s v="TAB"/>
    <s v="50 mg"/>
    <m/>
    <n v="30"/>
    <s v="4782.00"/>
    <n v="143460"/>
    <s v="0.00"/>
    <n v="0"/>
    <n v="0"/>
    <n v="143460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277692"/>
    <s v="MYRBETRIC 50MG ASTELLAS TAB LIB PROLONG CAJA"/>
    <n v="29663438"/>
    <s v="SANDRA GOMEZ"/>
    <x v="280"/>
    <x v="19"/>
  </r>
  <r>
    <x v="280"/>
    <x v="18"/>
    <n v="2"/>
    <n v="1"/>
    <s v="890.303.208-5"/>
    <s v="CC"/>
    <n v="2919518"/>
    <s v="Contributivo"/>
    <s v="20073367-03"/>
    <n v="1025025"/>
    <n v="2"/>
    <n v="1"/>
    <s v="EMPAGLIFLOZINA 10"/>
    <s v="TAB"/>
    <n v="10"/>
    <m/>
    <n v="30"/>
    <s v="3696.00"/>
    <n v="110880"/>
    <s v="0.00"/>
    <n v="0"/>
    <n v="0"/>
    <n v="110880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251865"/>
    <s v="JARDIANCE 1O MG TABLETA"/>
    <n v="29663438"/>
    <s v="SANDRA GOMEZ"/>
    <x v="280"/>
    <x v="19"/>
  </r>
  <r>
    <x v="280"/>
    <x v="18"/>
    <n v="2"/>
    <n v="1"/>
    <s v="890.303.208-5"/>
    <s v="CC"/>
    <n v="2919518"/>
    <s v="Contributivo"/>
    <s v="00206776-12"/>
    <n v="1025025"/>
    <n v="0"/>
    <n v="1"/>
    <s v="LEVOTIROXINA 75 mcg"/>
    <s v="TAB"/>
    <s v="75 mcg"/>
    <m/>
    <n v="25"/>
    <s v="378.00"/>
    <n v="9450"/>
    <s v="0.00"/>
    <n v="0"/>
    <n v="0"/>
    <n v="9450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238594"/>
    <s v="EUTHYROX 75MCG TABLETA"/>
    <n v="29663438"/>
    <s v="SANDRA GOMEZ"/>
    <x v="280"/>
    <x v="19"/>
  </r>
  <r>
    <x v="280"/>
    <x v="18"/>
    <n v="2"/>
    <n v="1"/>
    <s v="890.303.208-5"/>
    <s v="CC"/>
    <n v="2919518"/>
    <s v="Contributivo"/>
    <s v="20039358-03"/>
    <n v="1025025"/>
    <n v="2"/>
    <n v="1"/>
    <s v="VALSARTAN 160 mg  "/>
    <s v="TAB"/>
    <s v="160 mg  "/>
    <m/>
    <n v="56"/>
    <s v="1596.00"/>
    <n v="89376"/>
    <s v="0.00"/>
    <n v="0"/>
    <n v="0"/>
    <n v="89376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89534"/>
    <s v="DIOVAN 160MG TABLETAS"/>
    <n v="29663438"/>
    <s v="SANDRA GOMEZ"/>
    <x v="280"/>
    <x v="19"/>
  </r>
  <r>
    <x v="280"/>
    <x v="18"/>
    <n v="2"/>
    <n v="1"/>
    <s v="890.303.208-5"/>
    <s v="CC"/>
    <n v="2919518"/>
    <s v="Contributivo"/>
    <s v="19918906-02"/>
    <n v="1025025"/>
    <n v="1"/>
    <n v="1"/>
    <s v="BUDESONIDA - FORMOTEROL 160 mcg/dosis - 4.5 mcg/dosis"/>
    <s v="POL INH"/>
    <s v="160 mcg/dosis - 4.5 mcg/dosis"/>
    <m/>
    <n v="1"/>
    <s v="98317.00"/>
    <n v="98317"/>
    <s v="0.00"/>
    <n v="0"/>
    <n v="0"/>
    <n v="98317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197613"/>
    <s v="SYMBICORT 16045MCG POVO INHALADOR"/>
    <n v="29663438"/>
    <s v="SANDRA GOMEZ"/>
    <x v="280"/>
    <x v="19"/>
  </r>
  <r>
    <x v="280"/>
    <x v="18"/>
    <n v="2"/>
    <n v="1"/>
    <s v="890.303.208-5"/>
    <s v="CC"/>
    <n v="2919518"/>
    <s v="Contributivo"/>
    <s v="00227361-01"/>
    <n v="1025025"/>
    <n v="0"/>
    <n v="1"/>
    <s v="DOXAZOSINA 4 mg"/>
    <s v="TAB"/>
    <s v="4 mg"/>
    <m/>
    <n v="28"/>
    <s v="8406.00"/>
    <n v="235368"/>
    <s v="0.00"/>
    <n v="0"/>
    <n v="0"/>
    <n v="235368"/>
    <d v="2025-11-17T00:00:00"/>
    <s v="A"/>
    <d v="2025-11-17T00:00:00"/>
    <s v="I10X"/>
    <n v="1113636421"/>
    <s v="MARY MARCELA MUÃ‘OZ VIVEROS"/>
    <s v="MEDICO GENERAL"/>
    <s v="SENA-EVENTO"/>
    <x v="4"/>
    <n v="11015"/>
    <n v="42207"/>
    <x v="280"/>
    <x v="6"/>
    <s v="ANTONIO MARIA"/>
    <s v="AGUILAR -"/>
    <n v="98125"/>
    <s v="CARDURAN 4MG TABLETAS"/>
    <n v="29663438"/>
    <s v="SANDRA GOMEZ"/>
    <x v="280"/>
    <x v="19"/>
  </r>
  <r>
    <x v="281"/>
    <x v="18"/>
    <n v="2"/>
    <n v="1"/>
    <s v="890.303.208-5"/>
    <s v="CC"/>
    <n v="21446698"/>
    <s v="Contributivo"/>
    <s v="19930610-02"/>
    <n v="1030925"/>
    <n v="1"/>
    <n v="1"/>
    <s v="ACIDO ALENDRONICO (ALENDRONATO) 70 mg"/>
    <s v="TAB"/>
    <s v="70 mg"/>
    <m/>
    <n v="4"/>
    <s v="5444.00"/>
    <n v="21776"/>
    <s v="0.00"/>
    <n v="0"/>
    <n v="0"/>
    <n v="21776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86097"/>
    <s v="ALENDRONATO 70MG TABLETAS CAJA"/>
    <n v="29663438"/>
    <s v="SANDRA GOMEZ"/>
    <x v="281"/>
    <x v="19"/>
  </r>
  <r>
    <x v="281"/>
    <x v="18"/>
    <n v="2"/>
    <n v="1"/>
    <s v="890.303.208-5"/>
    <s v="CC"/>
    <n v="21446698"/>
    <s v="Contributivo"/>
    <n v="888079"/>
    <n v="1030925"/>
    <n v="8"/>
    <n v="1"/>
    <s v="EN CASA MAS SEGURO NA"/>
    <s v="NA"/>
    <s v="NA"/>
    <m/>
    <n v="1"/>
    <s v="6630.00"/>
    <n v="5571"/>
    <s v="19.00"/>
    <n v="1059"/>
    <n v="0"/>
    <n v="6630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888079"/>
    <s v="SERVICIO D0MICILIO"/>
    <n v="29663438"/>
    <s v="SANDRA GOMEZ"/>
    <x v="281"/>
    <x v="19"/>
  </r>
  <r>
    <x v="281"/>
    <x v="18"/>
    <n v="2"/>
    <n v="1"/>
    <s v="890.303.208-5"/>
    <s v="CC"/>
    <n v="21446698"/>
    <s v="Contributivo"/>
    <s v="19991863-10"/>
    <n v="1030925"/>
    <n v="1"/>
    <n v="1"/>
    <s v="ROSUVASTATINA 10 mg"/>
    <s v="TAB"/>
    <s v="10 mg"/>
    <m/>
    <n v="28"/>
    <s v="4798.00"/>
    <n v="134344"/>
    <s v="0.00"/>
    <n v="0"/>
    <n v="0"/>
    <n v="134344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239909"/>
    <s v="ROSUVASTATINA 10MG TABLETAS RECUBIERTAS"/>
    <n v="29663438"/>
    <s v="SANDRA GOMEZ"/>
    <x v="281"/>
    <x v="19"/>
  </r>
  <r>
    <x v="281"/>
    <x v="18"/>
    <n v="2"/>
    <n v="1"/>
    <s v="890.303.208-5"/>
    <s v="CC"/>
    <n v="21446698"/>
    <s v="Contributivo"/>
    <s v="20061998-03"/>
    <n v="1030925"/>
    <n v="2"/>
    <n v="1"/>
    <s v="EMPAGLIFLOZINA 25 mg"/>
    <s v="TAB"/>
    <s v="25 mg"/>
    <m/>
    <n v="30"/>
    <s v="9240.00"/>
    <n v="277200"/>
    <s v="0.00"/>
    <n v="0"/>
    <n v="0"/>
    <n v="277200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251867"/>
    <s v="JARDIANCE 25MG TABLETAS"/>
    <n v="29663438"/>
    <s v="SANDRA GOMEZ"/>
    <x v="281"/>
    <x v="19"/>
  </r>
  <r>
    <x v="281"/>
    <x v="18"/>
    <n v="2"/>
    <n v="1"/>
    <s v="890.303.208-5"/>
    <s v="CC"/>
    <n v="21446698"/>
    <s v="Contributivo"/>
    <s v="20011348-02"/>
    <n v="10309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247480"/>
    <s v="CALTRATE 600D TABLETAS"/>
    <n v="29663438"/>
    <s v="SANDRA GOMEZ"/>
    <x v="281"/>
    <x v="19"/>
  </r>
  <r>
    <x v="281"/>
    <x v="18"/>
    <n v="2"/>
    <n v="1"/>
    <s v="890.303.208-5"/>
    <s v="CC"/>
    <n v="21446698"/>
    <s v="Contributivo"/>
    <s v="19982755-02"/>
    <n v="1030925"/>
    <n v="1"/>
    <n v="1"/>
    <s v="DESLORATADINA 5 mg"/>
    <s v="TAB"/>
    <s v="5 mg"/>
    <m/>
    <n v="10"/>
    <s v="321.00"/>
    <n v="3210"/>
    <s v="0.00"/>
    <n v="0"/>
    <n v="0"/>
    <n v="3210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210725"/>
    <s v="DESLORATADINA 5MG TABLETAS"/>
    <n v="29663438"/>
    <s v="SANDRA GOMEZ"/>
    <x v="281"/>
    <x v="19"/>
  </r>
  <r>
    <x v="281"/>
    <x v="18"/>
    <n v="2"/>
    <n v="1"/>
    <s v="890.303.208-5"/>
    <s v="CC"/>
    <n v="21446698"/>
    <s v="Contributivo"/>
    <s v="20106115-01"/>
    <n v="1030925"/>
    <n v="2"/>
    <n v="1"/>
    <s v="VITAMINA D3 (COLECALCIFEROL) 2000 (2)"/>
    <s v="TAB"/>
    <s v="2000 (2)"/>
    <m/>
    <n v="30"/>
    <s v="1726.00"/>
    <n v="51780"/>
    <s v="0.00"/>
    <n v="0"/>
    <n v="0"/>
    <n v="51780"/>
    <d v="2025-11-17T00:00:00"/>
    <s v="A"/>
    <d v="2025-11-17T00:00:00"/>
    <s v="I10X"/>
    <n v="1113636421"/>
    <s v="MARY MARCELA MUÃ‘OZ VIVEROS"/>
    <s v="MEDICO GENERAL"/>
    <s v="SENA-EVENTO"/>
    <x v="4"/>
    <n v="11015"/>
    <n v="42208"/>
    <x v="281"/>
    <x v="6"/>
    <s v="ESTHER"/>
    <s v="PORTILLA SANCLE"/>
    <n v="299652"/>
    <s v="DEFEROL PROCAPS   INT CAPSULA 2000UI CADA UNO"/>
    <n v="29663438"/>
    <s v="SANDRA GOMEZ"/>
    <x v="281"/>
    <x v="19"/>
  </r>
  <r>
    <x v="282"/>
    <x v="18"/>
    <n v="2"/>
    <n v="1"/>
    <s v="890.303.208-5"/>
    <s v="CC"/>
    <n v="29282228"/>
    <s v="Contributivo"/>
    <s v="00059606-10"/>
    <n v="1025125"/>
    <n v="0"/>
    <n v="1"/>
    <s v="LOSARTAN 50 mg"/>
    <s v="TAB"/>
    <s v="50 mg"/>
    <m/>
    <n v="60"/>
    <s v="14949.00"/>
    <n v="896940"/>
    <s v="0.00"/>
    <n v="0"/>
    <n v="0"/>
    <n v="89694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276051"/>
    <s v="COZAAR 50MG MSD INT TABLETAS CADA UNO"/>
    <n v="29663438"/>
    <s v="SANDRA GOMEZ"/>
    <x v="282"/>
    <x v="19"/>
  </r>
  <r>
    <x v="282"/>
    <x v="18"/>
    <n v="2"/>
    <n v="1"/>
    <s v="890.303.208-5"/>
    <s v="CC"/>
    <n v="29282228"/>
    <s v="Contributivo"/>
    <s v="19919867-23"/>
    <n v="1025125"/>
    <n v="1"/>
    <n v="1"/>
    <s v="ATORVASTATINA 40 mg"/>
    <s v="TAB"/>
    <s v="40 mg"/>
    <m/>
    <n v="30"/>
    <s v="9810.00"/>
    <n v="294300"/>
    <s v="0.00"/>
    <n v="0"/>
    <n v="0"/>
    <n v="29430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129642"/>
    <s v="LIPITOR 40MG TABLETAS"/>
    <n v="29663438"/>
    <s v="SANDRA GOMEZ"/>
    <x v="282"/>
    <x v="19"/>
  </r>
  <r>
    <x v="282"/>
    <x v="18"/>
    <n v="2"/>
    <n v="1"/>
    <s v="890.303.208-5"/>
    <s v="CC"/>
    <n v="29282228"/>
    <s v="Contributivo"/>
    <n v="888079"/>
    <n v="1025125"/>
    <n v="8"/>
    <n v="1"/>
    <s v="EN CASA MAS SEGURO NA"/>
    <s v="NA"/>
    <s v="NA"/>
    <m/>
    <n v="1"/>
    <s v="6630.00"/>
    <n v="5571"/>
    <s v="19.00"/>
    <n v="1059"/>
    <n v="0"/>
    <n v="663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888079"/>
    <s v="SERVICIO D0MICILIO"/>
    <n v="29663438"/>
    <s v="SANDRA GOMEZ"/>
    <x v="282"/>
    <x v="19"/>
  </r>
  <r>
    <x v="282"/>
    <x v="18"/>
    <n v="2"/>
    <n v="1"/>
    <s v="890.303.208-5"/>
    <s v="CC"/>
    <n v="29282228"/>
    <s v="Contributivo"/>
    <s v="20044614-05"/>
    <n v="1025125"/>
    <n v="2"/>
    <n v="1"/>
    <s v="CALCIO (CARBONATO) 600 mg (1500mg)"/>
    <s v="TAB"/>
    <s v="600 mg (1500mg)"/>
    <m/>
    <n v="30"/>
    <s v="770.00"/>
    <n v="23100"/>
    <s v="0.00"/>
    <n v="0"/>
    <n v="0"/>
    <n v="2310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295460"/>
    <s v="OROCAL 1500MG LAPROFF TAB MASTICABLE CAJA"/>
    <n v="29663438"/>
    <s v="SANDRA GOMEZ"/>
    <x v="282"/>
    <x v="19"/>
  </r>
  <r>
    <x v="282"/>
    <x v="18"/>
    <n v="2"/>
    <n v="1"/>
    <s v="890.303.208-5"/>
    <s v="CC"/>
    <n v="29282228"/>
    <s v="Contributivo"/>
    <s v="20010084-08"/>
    <n v="1025125"/>
    <n v="2"/>
    <n v="1"/>
    <s v="DESLORATADINA 5 mg"/>
    <s v="TAB"/>
    <s v="5 mg"/>
    <m/>
    <n v="30"/>
    <s v="3887.00"/>
    <n v="116610"/>
    <s v="0.00"/>
    <n v="0"/>
    <n v="0"/>
    <n v="11661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313326"/>
    <s v="DESLODEX 5MG NOVAMED TABLETA CAJA"/>
    <n v="29663438"/>
    <s v="SANDRA GOMEZ"/>
    <x v="282"/>
    <x v="19"/>
  </r>
  <r>
    <x v="282"/>
    <x v="18"/>
    <n v="2"/>
    <n v="1"/>
    <s v="890.303.208-5"/>
    <s v="CC"/>
    <n v="29282228"/>
    <s v="Contributivo"/>
    <s v="20027038-03"/>
    <n v="10251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238602"/>
    <s v="GAVISCON DOBLE ACCION SUSPENSION ORAL"/>
    <n v="29663438"/>
    <s v="SANDRA GOMEZ"/>
    <x v="282"/>
    <x v="19"/>
  </r>
  <r>
    <x v="282"/>
    <x v="18"/>
    <n v="2"/>
    <n v="1"/>
    <s v="890.303.208-5"/>
    <s v="CC"/>
    <n v="29282228"/>
    <s v="Contributivo"/>
    <s v="19927923-06"/>
    <n v="1025125"/>
    <n v="1"/>
    <n v="1"/>
    <s v="METOPROLOL SUCCINATO 25 mg"/>
    <s v="TAB LPR"/>
    <s v="25 mg"/>
    <m/>
    <n v="60"/>
    <s v="308.00"/>
    <n v="18480"/>
    <s v="0.00"/>
    <n v="0"/>
    <n v="0"/>
    <n v="18480"/>
    <d v="2025-11-17T00:00:00"/>
    <s v="A"/>
    <d v="2025-11-17T00:00:00"/>
    <s v="I10X"/>
    <n v="1113636421"/>
    <s v="MARY MARCELA MUÃ‘OZ VIVEROS"/>
    <s v="MEDICO GENERAL"/>
    <s v="SENA-EVENTO"/>
    <x v="4"/>
    <n v="11015"/>
    <n v="42209"/>
    <x v="282"/>
    <x v="6"/>
    <s v="MARIA NORVY"/>
    <s v="RAIGOZA DE ALON"/>
    <n v="223652"/>
    <s v="BETALOC ZOC 25MG TABLETAS"/>
    <n v="29663438"/>
    <s v="SANDRA GOMEZ"/>
    <x v="282"/>
    <x v="19"/>
  </r>
  <r>
    <x v="283"/>
    <x v="13"/>
    <n v="2"/>
    <n v="1"/>
    <s v="890.303.208-5"/>
    <s v="CC"/>
    <n v="31131005"/>
    <s v="Contributivo"/>
    <n v="305486"/>
    <n v="1039425"/>
    <n v="3"/>
    <n v="1"/>
    <s v="FORMULA NUTRICIONAL ENTERAL COMPLETA LIQUIDA (ENSURE ADVANCE VARIAS"/>
    <s v="EMU ORA"/>
    <s v="VARIAS"/>
    <m/>
    <n v="30"/>
    <s v="26651.00"/>
    <n v="799530"/>
    <s v="0.00"/>
    <n v="0"/>
    <n v="0"/>
    <n v="79953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305486"/>
    <s v="ENSURE ADVANCE ABBOTT LIQUIDOVAINILLA BOTELLA"/>
    <n v="29663438"/>
    <s v="SANDRA GOMEZ"/>
    <x v="283"/>
    <x v="13"/>
  </r>
  <r>
    <x v="283"/>
    <x v="13"/>
    <n v="2"/>
    <n v="1"/>
    <s v="890.303.208-5"/>
    <s v="CC"/>
    <n v="31131005"/>
    <s v="Contributivo"/>
    <n v="888079"/>
    <n v="10394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888079"/>
    <s v="SERVICIO D0MICILIO"/>
    <n v="29663438"/>
    <s v="SANDRA GOMEZ"/>
    <x v="283"/>
    <x v="13"/>
  </r>
  <r>
    <x v="283"/>
    <x v="13"/>
    <n v="2"/>
    <n v="1"/>
    <s v="890.303.208-5"/>
    <s v="CC"/>
    <n v="31131005"/>
    <s v="Contributivo"/>
    <s v="20075435-02"/>
    <n v="1039425"/>
    <n v="2"/>
    <n v="1"/>
    <s v="BRINZOLAMIDA 10 mg/mL"/>
    <s v="SUSP OF"/>
    <s v="10 mg/mL"/>
    <m/>
    <n v="1"/>
    <s v="42826.00"/>
    <n v="42826"/>
    <s v="0.00"/>
    <n v="0"/>
    <n v="0"/>
    <n v="42826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55764"/>
    <s v="SIMBRINZA SUSPENSION OFTA CJ FCO"/>
    <n v="29663438"/>
    <s v="SANDRA GOMEZ"/>
    <x v="283"/>
    <x v="13"/>
  </r>
  <r>
    <x v="283"/>
    <x v="13"/>
    <n v="2"/>
    <n v="1"/>
    <s v="890.303.208-5"/>
    <s v="CC"/>
    <n v="31131005"/>
    <s v="Contributivo"/>
    <s v="00036606-05"/>
    <n v="1039425"/>
    <n v="0"/>
    <n v="1"/>
    <s v="VERAPAMILO 80 mg"/>
    <s v="TAB"/>
    <s v="80 mg"/>
    <m/>
    <n v="30"/>
    <s v="120.00"/>
    <n v="3600"/>
    <s v="0.00"/>
    <n v="0"/>
    <n v="0"/>
    <n v="360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95223"/>
    <s v="VERAPAMILO TECNOQUIMI INT TABLETA 80MG CADA UNO"/>
    <n v="29663438"/>
    <s v="SANDRA GOMEZ"/>
    <x v="283"/>
    <x v="13"/>
  </r>
  <r>
    <x v="283"/>
    <x v="13"/>
    <n v="2"/>
    <n v="1"/>
    <s v="890.303.208-5"/>
    <s v="CC"/>
    <n v="31131005"/>
    <s v="Contributivo"/>
    <s v="00036123-05"/>
    <n v="1039425"/>
    <n v="0"/>
    <n v="1"/>
    <s v="ENALAPRIL 20 mg"/>
    <s v="TAB"/>
    <s v="20 mg"/>
    <m/>
    <n v="60"/>
    <s v="214.00"/>
    <n v="12840"/>
    <s v="0.00"/>
    <n v="0"/>
    <n v="0"/>
    <n v="1284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305981"/>
    <s v="ENALAPRIL 20 MG TQMK TABLETA CAJA"/>
    <n v="29663438"/>
    <s v="SANDRA GOMEZ"/>
    <x v="283"/>
    <x v="13"/>
  </r>
  <r>
    <x v="283"/>
    <x v="13"/>
    <n v="2"/>
    <n v="1"/>
    <s v="890.303.208-5"/>
    <s v="CC"/>
    <n v="31131005"/>
    <s v="Contributivo"/>
    <s v="19980015-09"/>
    <n v="1039425"/>
    <n v="1"/>
    <n v="1"/>
    <s v="LEVOTIROXINA 25 mcg"/>
    <s v="TAB"/>
    <s v="25 mcg"/>
    <m/>
    <n v="25"/>
    <s v="1263.00"/>
    <n v="31575"/>
    <s v="0.00"/>
    <n v="0"/>
    <n v="0"/>
    <n v="31575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38916"/>
    <s v="EUTIROX 25MCG TABLETAS"/>
    <n v="29663438"/>
    <s v="SANDRA GOMEZ"/>
    <x v="283"/>
    <x v="13"/>
  </r>
  <r>
    <x v="283"/>
    <x v="13"/>
    <n v="2"/>
    <n v="1"/>
    <s v="890.303.208-5"/>
    <s v="CC"/>
    <n v="31131005"/>
    <s v="Contributivo"/>
    <s v="19988137-11"/>
    <n v="1039425"/>
    <n v="1"/>
    <n v="1"/>
    <s v="MEMANTINA 10 mg"/>
    <s v="TAB"/>
    <s v="10 mg"/>
    <m/>
    <n v="30"/>
    <s v="258.00"/>
    <n v="7740"/>
    <s v="0.00"/>
    <n v="0"/>
    <n v="0"/>
    <n v="774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89804"/>
    <s v="MODUALZ 10 MG TECNOQUIM INT TABLETA CADA UNO"/>
    <n v="29663438"/>
    <s v="SANDRA GOMEZ"/>
    <x v="283"/>
    <x v="13"/>
  </r>
  <r>
    <x v="283"/>
    <x v="13"/>
    <n v="2"/>
    <n v="1"/>
    <s v="890.303.208-5"/>
    <s v="CC"/>
    <n v="31131005"/>
    <s v="Contributivo"/>
    <s v="20011348-02"/>
    <n v="1039425"/>
    <n v="2"/>
    <n v="1"/>
    <s v="CALCIO (CARBONATO) - VITAMINA D3 (COLECALCIFEROL) 600 mg - 400 U.I. "/>
    <s v="TAB MAS"/>
    <s v="600 mg - 400 U.I. "/>
    <m/>
    <n v="30"/>
    <s v="1955.00"/>
    <n v="58650"/>
    <s v="0.00"/>
    <n v="0"/>
    <n v="0"/>
    <n v="5865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47480"/>
    <s v="CALTRATE 600D TABLETAS"/>
    <n v="29663438"/>
    <s v="SANDRA GOMEZ"/>
    <x v="283"/>
    <x v="13"/>
  </r>
  <r>
    <x v="283"/>
    <x v="13"/>
    <n v="2"/>
    <n v="1"/>
    <s v="890.303.208-5"/>
    <s v="CC"/>
    <n v="31131005"/>
    <s v="Contributivo"/>
    <s v="19947216-03"/>
    <n v="1039425"/>
    <n v="1"/>
    <n v="1"/>
    <s v="LATANOPROST 50 mcg/mL"/>
    <s v="SOL OFT"/>
    <s v="50 mcg/mL"/>
    <m/>
    <n v="1"/>
    <s v="18534.00"/>
    <n v="18534"/>
    <s v="0.00"/>
    <n v="0"/>
    <n v="0"/>
    <n v="18534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162874"/>
    <s v="LATANOX 50MCGML SOLUCION OFTALMICA"/>
    <n v="29663438"/>
    <s v="SANDRA GOMEZ"/>
    <x v="283"/>
    <x v="13"/>
  </r>
  <r>
    <x v="283"/>
    <x v="13"/>
    <n v="2"/>
    <n v="1"/>
    <s v="890.303.208-5"/>
    <s v="CC"/>
    <n v="31131005"/>
    <s v="Contributivo"/>
    <s v="19900906-20"/>
    <n v="1039425"/>
    <n v="1"/>
    <n v="1"/>
    <s v="BIPERIDENO 2 mg"/>
    <s v="TAB"/>
    <s v="2 mg"/>
    <m/>
    <n v="120"/>
    <s v="861.00"/>
    <n v="103320"/>
    <s v="0.00"/>
    <n v="0"/>
    <n v="0"/>
    <n v="103320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299618"/>
    <s v="BIPERIDENO 2MG TECNOQUIMICAS 2MG TAB BLISTER"/>
    <n v="29663438"/>
    <s v="SANDRA GOMEZ"/>
    <x v="283"/>
    <x v="13"/>
  </r>
  <r>
    <x v="283"/>
    <x v="13"/>
    <n v="2"/>
    <n v="1"/>
    <s v="890.303.208-5"/>
    <s v="CC"/>
    <n v="31131005"/>
    <s v="Contributivo"/>
    <s v="19974149-02"/>
    <n v="1039425"/>
    <n v="1"/>
    <n v="1"/>
    <s v="HALOPERIDOL  2 mg/mL"/>
    <s v="SOL ORA"/>
    <s v="2 mg/mL"/>
    <m/>
    <n v="1"/>
    <s v="7254.00"/>
    <n v="7254"/>
    <s v="0.00"/>
    <n v="0"/>
    <n v="0"/>
    <n v="7254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151111"/>
    <s v="HALOPERIDOL 2MG SOLUCION ORAL"/>
    <n v="29663438"/>
    <s v="SANDRA GOMEZ"/>
    <x v="283"/>
    <x v="13"/>
  </r>
  <r>
    <x v="283"/>
    <x v="13"/>
    <n v="2"/>
    <n v="1"/>
    <s v="890.303.208-5"/>
    <s v="CC"/>
    <n v="31131005"/>
    <s v="Contributivo"/>
    <s v="19974149-02"/>
    <n v="1039425"/>
    <n v="1"/>
    <n v="1"/>
    <s v="HALOPERIDOL  2 mg/mL"/>
    <s v="SOL ORA"/>
    <s v="2 mg/mL"/>
    <m/>
    <n v="1"/>
    <s v="7254.00"/>
    <n v="7254"/>
    <s v="0.00"/>
    <n v="0"/>
    <n v="0"/>
    <n v="7254"/>
    <d v="2025-11-20T00:00:00"/>
    <s v="A"/>
    <d v="2025-11-20T00:00:00"/>
    <s v="I10X"/>
    <n v="1113636421"/>
    <s v="MARY MARCELA MUÃ‘OZ VIVEROS"/>
    <s v="MEDICO GENERAL"/>
    <s v="SENA-EVENTO"/>
    <x v="4"/>
    <n v="11015"/>
    <n v="42253"/>
    <x v="283"/>
    <x v="6"/>
    <s v="YOLANDA"/>
    <s v="SALDARRIAGA DE "/>
    <n v="151111"/>
    <s v="HALOPERIDOL 2MG SOLUCION ORAL"/>
    <n v="29663438"/>
    <s v="SANDRA GOMEZ"/>
    <x v="283"/>
    <x v="13"/>
  </r>
  <r>
    <x v="284"/>
    <x v="13"/>
    <n v="2"/>
    <n v="1"/>
    <s v="890.303.208-5"/>
    <s v="CC"/>
    <n v="66774866"/>
    <s v="Contributivo"/>
    <s v="19942155-26"/>
    <n v="1019925"/>
    <n v="1"/>
    <n v="1"/>
    <s v="VITAMINA E (ALFA TOCOFEROL) 400 mg (400 U.I.) "/>
    <s v="CAP"/>
    <s v="400 mg (400 U.I.) "/>
    <m/>
    <n v="30"/>
    <s v="890.00"/>
    <n v="26700"/>
    <s v="0.00"/>
    <n v="0"/>
    <n v="0"/>
    <n v="2670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184519"/>
    <s v="VITAMINA E 400MG CAPSULAS"/>
    <n v="29663438"/>
    <s v="SANDRA GOMEZ"/>
    <x v="284"/>
    <x v="13"/>
  </r>
  <r>
    <x v="284"/>
    <x v="13"/>
    <n v="2"/>
    <n v="1"/>
    <s v="890.303.208-5"/>
    <s v="CC"/>
    <n v="66774866"/>
    <s v="Contributivo"/>
    <s v="20007729-01"/>
    <n v="1019925"/>
    <n v="2"/>
    <n v="1"/>
    <s v="ESTRIOL 3.5 mg"/>
    <s v="TAB VAG"/>
    <s v="3.5 mg"/>
    <m/>
    <n v="6"/>
    <s v="20646.00"/>
    <n v="123876"/>
    <s v="0.00"/>
    <n v="0"/>
    <n v="0"/>
    <n v="123876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202789"/>
    <s v="ESTEINE 35MG OVULO VAGINAL"/>
    <n v="29663438"/>
    <s v="SANDRA GOMEZ"/>
    <x v="284"/>
    <x v="13"/>
  </r>
  <r>
    <x v="284"/>
    <x v="13"/>
    <n v="2"/>
    <n v="1"/>
    <s v="890.303.208-5"/>
    <s v="CC"/>
    <n v="66774866"/>
    <s v="Contributivo"/>
    <s v="20037895-01"/>
    <n v="1019925"/>
    <n v="2"/>
    <n v="1"/>
    <s v="CALCIO (CITRATO) - VITAMINA D3 (COLECALCIFEROL) - MAGNESIO - 950 - 400 - 50 - 50"/>
    <s v="TAB"/>
    <s v="950 - 400 - 50 - 50"/>
    <m/>
    <n v="30"/>
    <s v="4074.00"/>
    <n v="122220"/>
    <s v="0.00"/>
    <n v="0"/>
    <n v="0"/>
    <n v="12222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258791"/>
    <s v="CALCIBON D FARMA SOYA FORTE FRASCO"/>
    <n v="29663438"/>
    <s v="SANDRA GOMEZ"/>
    <x v="284"/>
    <x v="13"/>
  </r>
  <r>
    <x v="284"/>
    <x v="13"/>
    <n v="2"/>
    <n v="1"/>
    <s v="890.303.208-5"/>
    <s v="CC"/>
    <n v="66774866"/>
    <s v="Contributivo"/>
    <s v="20008867-07"/>
    <n v="1019925"/>
    <n v="2"/>
    <n v="1"/>
    <s v="ZOPICLONA 7.5 mg"/>
    <s v="TAB"/>
    <s v="7.5 mg"/>
    <m/>
    <n v="30"/>
    <s v="1763.00"/>
    <n v="52890"/>
    <s v="0.00"/>
    <n v="0"/>
    <n v="0"/>
    <n v="5289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200439"/>
    <s v="ZOPICLONA 75MG TABLETAS"/>
    <n v="29663438"/>
    <s v="SANDRA GOMEZ"/>
    <x v="284"/>
    <x v="13"/>
  </r>
  <r>
    <x v="284"/>
    <x v="13"/>
    <n v="2"/>
    <n v="1"/>
    <s v="890.303.208-5"/>
    <s v="CC"/>
    <n v="66774866"/>
    <s v="Contributivo"/>
    <s v="19948280-04"/>
    <n v="1019925"/>
    <n v="1"/>
    <n v="1"/>
    <s v="METOCARBAMOL 750 mg"/>
    <s v="TAB"/>
    <s v="750 mg"/>
    <m/>
    <n v="10"/>
    <s v="244.00"/>
    <n v="2440"/>
    <s v="0.00"/>
    <n v="0"/>
    <n v="0"/>
    <n v="244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242010"/>
    <s v="MIOFLEX 750MG TABLETAS"/>
    <n v="29663438"/>
    <s v="SANDRA GOMEZ"/>
    <x v="284"/>
    <x v="13"/>
  </r>
  <r>
    <x v="284"/>
    <x v="13"/>
    <n v="2"/>
    <n v="1"/>
    <s v="890.303.208-5"/>
    <s v="CC"/>
    <n v="66774866"/>
    <s v="Contributivo"/>
    <s v="19919867-23"/>
    <n v="1019925"/>
    <n v="1"/>
    <n v="1"/>
    <s v="ATORVASTATINA 40 mg"/>
    <s v="TAB"/>
    <s v="40 mg"/>
    <m/>
    <n v="30"/>
    <s v="9810.00"/>
    <n v="294300"/>
    <s v="0.00"/>
    <n v="0"/>
    <n v="0"/>
    <n v="29430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129642"/>
    <s v="LIPITOR 40MG TABLETAS"/>
    <n v="29663438"/>
    <s v="SANDRA GOMEZ"/>
    <x v="284"/>
    <x v="13"/>
  </r>
  <r>
    <x v="284"/>
    <x v="13"/>
    <n v="2"/>
    <n v="1"/>
    <s v="890.303.208-5"/>
    <s v="CC"/>
    <n v="66774866"/>
    <s v="Contributivo"/>
    <s v="20002171-02"/>
    <n v="1019925"/>
    <n v="2"/>
    <n v="1"/>
    <s v="ORLISTAT 120 mg"/>
    <s v="CAP"/>
    <s v="120 mg"/>
    <m/>
    <n v="90"/>
    <s v="2438.00"/>
    <n v="219420"/>
    <s v="0.00"/>
    <n v="0"/>
    <n v="0"/>
    <n v="219420"/>
    <d v="2025-11-20T00:00:00"/>
    <s v="A"/>
    <d v="2025-11-20T00:00:00"/>
    <s v="G470"/>
    <n v="1113636421"/>
    <s v="MARY MARCELA MUÃ‘OZ VIVEROS"/>
    <s v="MEDICO GENERAL"/>
    <s v="SENA-EVENTO"/>
    <x v="4"/>
    <n v="11015"/>
    <n v="42263"/>
    <x v="284"/>
    <x v="6"/>
    <s v="MARIA ALEXANDRA"/>
    <s v="OSPINA -"/>
    <n v="237422"/>
    <s v="ORLISTAT 120MG  CASPULAS"/>
    <n v="29663438"/>
    <s v="SANDRA GOMEZ"/>
    <x v="284"/>
    <x v="13"/>
  </r>
  <r>
    <x v="285"/>
    <x v="2"/>
    <n v="2"/>
    <n v="1"/>
    <s v="890.303.208-5"/>
    <s v="CC"/>
    <n v="31165960"/>
    <s v="Contributivo"/>
    <s v="20061696-03"/>
    <n v="1029925"/>
    <n v="2"/>
    <n v="1"/>
    <s v="CLORTALIDONA 12.5"/>
    <s v="TAB"/>
    <s v="12.5"/>
    <m/>
    <n v="30"/>
    <s v="3518.00"/>
    <n v="105540"/>
    <s v="0.00"/>
    <n v="0"/>
    <n v="0"/>
    <n v="10554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249822"/>
    <s v="HIDROTEN 125MG TABLETAS"/>
    <n v="29663438"/>
    <s v="SANDRA GOMEZ"/>
    <x v="285"/>
    <x v="2"/>
  </r>
  <r>
    <x v="285"/>
    <x v="2"/>
    <n v="2"/>
    <n v="1"/>
    <s v="890.303.208-5"/>
    <s v="CC"/>
    <n v="31165960"/>
    <s v="Contributivo"/>
    <s v="20067183-02"/>
    <n v="1029925"/>
    <n v="2"/>
    <n v="1"/>
    <s v="DAPAGLIFLOZINA 10 mg"/>
    <s v="TAB"/>
    <s v="10 mg"/>
    <m/>
    <n v="28"/>
    <s v="5040.00"/>
    <n v="141120"/>
    <s v="0.00"/>
    <n v="0"/>
    <n v="0"/>
    <n v="14112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266816"/>
    <s v="FORXIGA 10MG TAB RECUBIERTA"/>
    <n v="29663438"/>
    <s v="SANDRA GOMEZ"/>
    <x v="285"/>
    <x v="2"/>
  </r>
  <r>
    <x v="285"/>
    <x v="2"/>
    <n v="2"/>
    <n v="1"/>
    <s v="890.303.208-5"/>
    <s v="CC"/>
    <n v="31165960"/>
    <s v="Contributivo"/>
    <s v="19959398-07"/>
    <n v="1029925"/>
    <n v="1"/>
    <n v="1"/>
    <s v="ACIDO ACETILSALICILICO 81 mg"/>
    <s v="TLR"/>
    <s v="81 mg"/>
    <m/>
    <n v="30"/>
    <s v="2189.00"/>
    <n v="65670"/>
    <s v="0.00"/>
    <n v="0"/>
    <n v="0"/>
    <n v="6567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256651"/>
    <s v="CARDIOASPIRINA 81MG TABLETAS REC"/>
    <n v="29663438"/>
    <s v="SANDRA GOMEZ"/>
    <x v="285"/>
    <x v="2"/>
  </r>
  <r>
    <x v="285"/>
    <x v="2"/>
    <n v="2"/>
    <n v="1"/>
    <s v="890.303.208-5"/>
    <s v="CC"/>
    <n v="31165960"/>
    <s v="Contributivo"/>
    <s v="20039358-03"/>
    <n v="1029925"/>
    <n v="2"/>
    <n v="1"/>
    <s v="VALSARTAN 160 mg  "/>
    <s v="TAB"/>
    <s v="160 mg  "/>
    <m/>
    <n v="28"/>
    <s v="1596.00"/>
    <n v="44688"/>
    <s v="0.00"/>
    <n v="0"/>
    <n v="0"/>
    <n v="44688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89534"/>
    <s v="DIOVAN 160MG TABLETAS"/>
    <n v="29663438"/>
    <s v="SANDRA GOMEZ"/>
    <x v="285"/>
    <x v="2"/>
  </r>
  <r>
    <x v="285"/>
    <x v="2"/>
    <n v="2"/>
    <n v="1"/>
    <s v="890.303.208-5"/>
    <s v="CC"/>
    <n v="31165960"/>
    <s v="Contributivo"/>
    <s v="00024380-03"/>
    <n v="1029925"/>
    <n v="0"/>
    <n v="1"/>
    <s v="ALGINATO DE SODIO - BICARBONATO DE SODIO 2.5 g/100 mL - 2.67 g/100 mL"/>
    <s v="SUSP OR"/>
    <s v="2.5 g/100 mL - 2.67 g/100 mL"/>
    <m/>
    <n v="1"/>
    <s v="64062.00"/>
    <n v="64062"/>
    <s v="0.00"/>
    <n v="0"/>
    <n v="0"/>
    <n v="64062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161423"/>
    <s v="MILPAX SUSPENSION ORAL"/>
    <n v="29663438"/>
    <s v="SANDRA GOMEZ"/>
    <x v="285"/>
    <x v="2"/>
  </r>
  <r>
    <x v="285"/>
    <x v="2"/>
    <n v="2"/>
    <n v="1"/>
    <s v="890.303.208-5"/>
    <s v="CC"/>
    <n v="31165960"/>
    <s v="Contributivo"/>
    <s v="20109639-01"/>
    <n v="1029925"/>
    <n v="2"/>
    <n v="1"/>
    <s v="ACIDO FENOFIBRICO (FENOFIBRATO DE COLINA) - ROSUVASTATINA 135 - 20"/>
    <s v="TAB"/>
    <s v="135 - 20"/>
    <m/>
    <n v="30"/>
    <s v="13768.00"/>
    <n v="413040"/>
    <s v="0.00"/>
    <n v="0"/>
    <n v="0"/>
    <n v="41304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280514"/>
    <s v="FENOVAS 20MG PROCAPS CAP B 20135MG CAJA"/>
    <n v="29663438"/>
    <s v="SANDRA GOMEZ"/>
    <x v="285"/>
    <x v="2"/>
  </r>
  <r>
    <x v="285"/>
    <x v="2"/>
    <n v="2"/>
    <n v="1"/>
    <s v="890.303.208-5"/>
    <s v="CC"/>
    <n v="31165960"/>
    <s v="Contributivo"/>
    <s v="00039989-03"/>
    <n v="1029925"/>
    <n v="0"/>
    <n v="1"/>
    <s v="FLUOXETINA 20 mg"/>
    <s v="CAP"/>
    <s v="20 mg"/>
    <m/>
    <n v="40"/>
    <s v="13210.00"/>
    <n v="528400"/>
    <s v="0.00"/>
    <n v="0"/>
    <n v="0"/>
    <n v="52840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92437"/>
    <s v="MOLTOBEN 20MG CAPSULAS"/>
    <n v="29663438"/>
    <s v="SANDRA GOMEZ"/>
    <x v="285"/>
    <x v="2"/>
  </r>
  <r>
    <x v="285"/>
    <x v="2"/>
    <n v="2"/>
    <n v="1"/>
    <s v="890.303.208-5"/>
    <s v="CC"/>
    <n v="31165960"/>
    <s v="Contributivo"/>
    <s v="20179173-01"/>
    <n v="1029925"/>
    <n v="2"/>
    <n v="1"/>
    <s v="ICOSAPENTANOATO DE ETILO 1 MG"/>
    <s v="CAP"/>
    <s v="1 MG"/>
    <m/>
    <n v="60"/>
    <s v="4236.00"/>
    <n v="254160"/>
    <s v="0.00"/>
    <n v="0"/>
    <n v="0"/>
    <n v="25416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303053"/>
    <s v="EPAPURE 1000MG PROCAPS CAPSULA CAJA"/>
    <n v="29663438"/>
    <s v="SANDRA GOMEZ"/>
    <x v="285"/>
    <x v="2"/>
  </r>
  <r>
    <x v="285"/>
    <x v="2"/>
    <n v="2"/>
    <n v="1"/>
    <s v="890.303.208-5"/>
    <s v="CC"/>
    <n v="31165960"/>
    <s v="Contributivo"/>
    <s v="19956182-12"/>
    <n v="1029925"/>
    <n v="1"/>
    <n v="1"/>
    <s v="TRIMEBUTINA 200 mg"/>
    <s v="TAB"/>
    <s v="200 mg"/>
    <m/>
    <n v="30"/>
    <s v="4410.00"/>
    <n v="132300"/>
    <s v="0.00"/>
    <n v="0"/>
    <n v="0"/>
    <n v="13230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135155"/>
    <s v="COLYPAN 200MG TABLETAS"/>
    <n v="29663438"/>
    <s v="SANDRA GOMEZ"/>
    <x v="285"/>
    <x v="2"/>
  </r>
  <r>
    <x v="285"/>
    <x v="2"/>
    <n v="2"/>
    <n v="1"/>
    <s v="890.303.208-5"/>
    <s v="CC"/>
    <n v="31165960"/>
    <s v="Contributivo"/>
    <s v="20038780-14"/>
    <n v="1029925"/>
    <n v="2"/>
    <n v="1"/>
    <s v="POLIETILENGLICOL 3350 100 g"/>
    <s v="POL SOL"/>
    <s v="100 g"/>
    <m/>
    <n v="30"/>
    <s v="10409.00"/>
    <n v="312270"/>
    <s v="0.00"/>
    <n v="0"/>
    <n v="0"/>
    <n v="312270"/>
    <d v="2025-11-21T00:00:00"/>
    <s v="A"/>
    <d v="2025-11-21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220001"/>
    <s v="EVALAX 100GR POLVO SOLUCION ORAL"/>
    <n v="29663438"/>
    <s v="SANDRA GOMEZ"/>
    <x v="285"/>
    <x v="2"/>
  </r>
  <r>
    <x v="285"/>
    <x v="2"/>
    <n v="2"/>
    <n v="1"/>
    <s v="890.303.208-5"/>
    <s v="CC"/>
    <n v="31165960"/>
    <s v="Contributivo"/>
    <s v="00216523-01"/>
    <n v="1029925"/>
    <n v="0"/>
    <n v="1"/>
    <s v="LANSOPRAZOL 30 mg"/>
    <s v="CLP"/>
    <s v="30 mg"/>
    <m/>
    <n v="28"/>
    <s v="711.00"/>
    <n v="19908"/>
    <s v="0.00"/>
    <n v="0"/>
    <n v="0"/>
    <n v="19908"/>
    <d v="2025-11-24T00:00:00"/>
    <s v="A"/>
    <d v="2025-11-24T00:00:00"/>
    <s v="I10X"/>
    <n v="1113636421"/>
    <s v="MARY MARCELA MUÃ‘OZ VIVEROS"/>
    <s v="MEDICO GENERAL"/>
    <s v="SENA-EVENTO"/>
    <x v="4"/>
    <n v="11015"/>
    <n v="42297"/>
    <x v="285"/>
    <x v="6"/>
    <s v="MERLY"/>
    <s v="ESPINOSA GOMEZ"/>
    <n v="162657"/>
    <s v="LANSOPRAZOL 30MG CAPSULAS"/>
    <n v="29663438"/>
    <s v="SANDRA GOMEZ"/>
    <x v="285"/>
    <x v="2"/>
  </r>
  <r>
    <x v="286"/>
    <x v="14"/>
    <n v="2"/>
    <n v="1"/>
    <s v="890.303.208-5"/>
    <s v="CC"/>
    <n v="29639520"/>
    <s v="Contributivo"/>
    <n v="888079"/>
    <n v="10311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N189"/>
    <n v="99999"/>
    <s v="MEDICO  GENERICO"/>
    <s v="MEDICINA GENERAL"/>
    <s v="SENA-EVENTO"/>
    <x v="4"/>
    <n v="11015"/>
    <n v="42300"/>
    <x v="286"/>
    <x v="6"/>
    <s v="ASCENSION"/>
    <s v="RODRIGUEZ FALLA"/>
    <n v="888079"/>
    <s v="SERVICIO D0MICILIO"/>
    <n v="29663438"/>
    <s v="SANDRA GOMEZ"/>
    <x v="286"/>
    <x v="14"/>
  </r>
  <r>
    <x v="286"/>
    <x v="14"/>
    <n v="2"/>
    <n v="1"/>
    <s v="890.303.208-5"/>
    <s v="CC"/>
    <n v="29639520"/>
    <s v="Contributivo"/>
    <s v="00209244-05"/>
    <n v="1031125"/>
    <n v="0"/>
    <n v="1"/>
    <s v="AMOXICILINA - ACIDO CLAVULANICO 875 mg - 125 mg"/>
    <s v="TAB"/>
    <s v="875 mg - 125 mg"/>
    <m/>
    <n v="14"/>
    <s v="7036.00"/>
    <n v="98504"/>
    <s v="0.00"/>
    <n v="0"/>
    <n v="0"/>
    <n v="98504"/>
    <d v="2025-11-21T00:00:00"/>
    <s v="A"/>
    <d v="2025-11-21T00:00:00"/>
    <s v="N189"/>
    <n v="99999"/>
    <s v="MEDICO  GENERICO"/>
    <s v="MEDICINA GENERAL"/>
    <s v="SENA-EVENTO"/>
    <x v="4"/>
    <n v="11015"/>
    <n v="42300"/>
    <x v="286"/>
    <x v="6"/>
    <s v="ASCENSION"/>
    <s v="RODRIGUEZ FALLA"/>
    <n v="194354"/>
    <s v="CLAVULIN 1GR TABLETAS"/>
    <n v="29663438"/>
    <s v="SANDRA GOMEZ"/>
    <x v="286"/>
    <x v="14"/>
  </r>
  <r>
    <x v="286"/>
    <x v="14"/>
    <n v="2"/>
    <n v="1"/>
    <s v="890.303.208-5"/>
    <s v="CC"/>
    <n v="29639520"/>
    <s v="Contributivo"/>
    <s v="00031398-02"/>
    <n v="1031125"/>
    <n v="0"/>
    <n v="1"/>
    <s v="DIHIDROCODEINA BITARTRATO 2.4 mg/mL"/>
    <s v="SOL ORA"/>
    <s v="2.4 mg/mL"/>
    <m/>
    <n v="1"/>
    <s v="29722.00"/>
    <n v="29722"/>
    <s v="0.00"/>
    <n v="0"/>
    <n v="0"/>
    <n v="29722"/>
    <d v="2025-11-21T00:00:00"/>
    <s v="A"/>
    <d v="2025-11-21T00:00:00"/>
    <s v="N189"/>
    <n v="99999"/>
    <s v="MEDICO  GENERICO"/>
    <s v="MEDICINA GENERAL"/>
    <s v="SENA-EVENTO"/>
    <x v="4"/>
    <n v="11015"/>
    <n v="42300"/>
    <x v="286"/>
    <x v="6"/>
    <s v="ASCENSION"/>
    <s v="RODRIGUEZ FALLA"/>
    <n v="499"/>
    <s v="PARACODINA 24MGRML SOLUCION ORAL"/>
    <n v="29663438"/>
    <s v="SANDRA GOMEZ"/>
    <x v="286"/>
    <x v="14"/>
  </r>
  <r>
    <x v="286"/>
    <x v="14"/>
    <n v="2"/>
    <n v="1"/>
    <s v="890.303.208-5"/>
    <s v="CC"/>
    <n v="29639520"/>
    <s v="Contributivo"/>
    <s v="01984916-05"/>
    <n v="1031125"/>
    <n v="0"/>
    <n v="1"/>
    <s v="FEXOFENADINA 120 mg"/>
    <s v="TAB"/>
    <s v="120 mg"/>
    <m/>
    <n v="10"/>
    <s v="10989.00"/>
    <n v="109890"/>
    <s v="0.00"/>
    <n v="0"/>
    <n v="0"/>
    <n v="109890"/>
    <d v="2025-11-21T00:00:00"/>
    <s v="A"/>
    <d v="2025-11-21T00:00:00"/>
    <s v="N189"/>
    <n v="99999"/>
    <s v="MEDICO  GENERICO"/>
    <s v="MEDICINA GENERAL"/>
    <s v="SENA-EVENTO"/>
    <x v="4"/>
    <n v="11015"/>
    <n v="42300"/>
    <x v="286"/>
    <x v="6"/>
    <s v="ASCENSION"/>
    <s v="RODRIGUEZ FALLA"/>
    <n v="299364"/>
    <s v="ALLEGRA SANOFI TAB 120MG CAJA"/>
    <n v="29663438"/>
    <s v="SANDRA GOMEZ"/>
    <x v="286"/>
    <x v="14"/>
  </r>
  <r>
    <x v="287"/>
    <x v="14"/>
    <n v="2"/>
    <n v="1"/>
    <s v="890.303.208-5"/>
    <s v="CC"/>
    <n v="29639520"/>
    <s v="Contributivo"/>
    <s v="19934541-01"/>
    <n v="999125"/>
    <n v="1"/>
    <n v="1"/>
    <s v="CARBOXIMETILCELULOSA SODICA 5 mg/mL (0.5 %)"/>
    <s v="SOL OFT"/>
    <s v="5 mg/mL (0.5 %)"/>
    <m/>
    <n v="1"/>
    <s v="59850.00"/>
    <n v="59850"/>
    <s v="0.00"/>
    <n v="0"/>
    <n v="0"/>
    <n v="5985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34392"/>
    <s v="FREEGEN 15ML SOLUCION OFTALMICA"/>
    <n v="29663438"/>
    <s v="SANDRA GOMEZ"/>
    <x v="287"/>
    <x v="14"/>
  </r>
  <r>
    <x v="287"/>
    <x v="14"/>
    <n v="2"/>
    <n v="1"/>
    <s v="890.303.208-5"/>
    <s v="CC"/>
    <n v="29639520"/>
    <s v="Contributivo"/>
    <s v="20019744-01"/>
    <n v="999125"/>
    <n v="2"/>
    <n v="1"/>
    <s v="BUDESONIDA 200 mcg/dosis (40 mg) (0.3256 "/>
    <s v="AER"/>
    <s v="200 mcg/dosis (40 mg) (0.3256 "/>
    <m/>
    <n v="1"/>
    <s v="187437.00"/>
    <n v="187437"/>
    <s v="0.00"/>
    <n v="0"/>
    <n v="0"/>
    <n v="187437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28714"/>
    <s v="BUDESYNT 200MCG SOL INHALACION"/>
    <n v="29663438"/>
    <s v="SANDRA GOMEZ"/>
    <x v="287"/>
    <x v="14"/>
  </r>
  <r>
    <x v="287"/>
    <x v="14"/>
    <n v="2"/>
    <n v="1"/>
    <s v="890.303.208-5"/>
    <s v="CC"/>
    <n v="29639520"/>
    <s v="Contributivo"/>
    <s v="20082364-01"/>
    <n v="999125"/>
    <n v="2"/>
    <n v="1"/>
    <s v="TIOTROPIO - OLODATEROL 2.5 - 2.5"/>
    <s v="TAB"/>
    <s v="2.5 - 2.5"/>
    <m/>
    <n v="1"/>
    <s v="162292.00"/>
    <n v="162292"/>
    <s v="0.00"/>
    <n v="0"/>
    <n v="0"/>
    <n v="162292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74732"/>
    <s v="SPIOLTO RESPIMA SOL PINHALACIO"/>
    <n v="29663438"/>
    <s v="SANDRA GOMEZ"/>
    <x v="287"/>
    <x v="14"/>
  </r>
  <r>
    <x v="287"/>
    <x v="14"/>
    <n v="2"/>
    <n v="1"/>
    <s v="890.303.208-5"/>
    <s v="CC"/>
    <n v="29639520"/>
    <s v="Contributivo"/>
    <s v="00024380-03"/>
    <n v="999125"/>
    <n v="0"/>
    <n v="1"/>
    <s v="ALGINATO DE SODIO - BICARBONATO DE SODIO 2.5 g/100 mL - 2.67 g/100 mL"/>
    <s v="SUSP OR"/>
    <s v="2.5 g/100 mL - 2.67 g/100 mL"/>
    <m/>
    <n v="1"/>
    <s v="64062.00"/>
    <n v="64062"/>
    <s v="0.00"/>
    <n v="0"/>
    <n v="0"/>
    <n v="64062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161423"/>
    <s v="MILPAX SUSPENSION ORAL"/>
    <n v="29663438"/>
    <s v="SANDRA GOMEZ"/>
    <x v="287"/>
    <x v="14"/>
  </r>
  <r>
    <x v="287"/>
    <x v="14"/>
    <n v="2"/>
    <n v="1"/>
    <s v="890.303.208-5"/>
    <s v="CC"/>
    <n v="29639520"/>
    <s v="Contributivo"/>
    <s v="19936296-11"/>
    <n v="999125"/>
    <n v="1"/>
    <n v="1"/>
    <s v="ACIDO ACETILSALICILICO 100 mg"/>
    <s v="TAB"/>
    <s v="100 mg"/>
    <m/>
    <n v="30"/>
    <s v="44.00"/>
    <n v="1320"/>
    <s v="0.00"/>
    <n v="0"/>
    <n v="0"/>
    <n v="132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110400"/>
    <s v="ACIDO ACETILSALICILICO 100MG TABLERA"/>
    <n v="29663438"/>
    <s v="SANDRA GOMEZ"/>
    <x v="287"/>
    <x v="14"/>
  </r>
  <r>
    <x v="287"/>
    <x v="14"/>
    <n v="2"/>
    <n v="1"/>
    <s v="890.303.208-5"/>
    <s v="CC"/>
    <n v="29639520"/>
    <s v="Contributivo"/>
    <s v="19976365-11"/>
    <n v="999125"/>
    <n v="1"/>
    <n v="1"/>
    <s v="LEVOTIROXINA 50 mcg"/>
    <s v="TAB"/>
    <s v="50 mcg"/>
    <m/>
    <n v="25"/>
    <s v="124.00"/>
    <n v="3100"/>
    <s v="0.00"/>
    <n v="0"/>
    <n v="0"/>
    <n v="310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01999"/>
    <s v="EUTHIROX 50MCG TABLETAS"/>
    <n v="29663438"/>
    <s v="SANDRA GOMEZ"/>
    <x v="287"/>
    <x v="14"/>
  </r>
  <r>
    <x v="287"/>
    <x v="14"/>
    <n v="2"/>
    <n v="1"/>
    <s v="890.303.208-5"/>
    <s v="CC"/>
    <n v="29639520"/>
    <s v="Contributivo"/>
    <s v="00212444-27"/>
    <n v="999125"/>
    <n v="0"/>
    <n v="1"/>
    <s v="ATORVASTATINA 20 mg"/>
    <s v="TAB"/>
    <s v="20 mg"/>
    <m/>
    <n v="30"/>
    <s v="4668.00"/>
    <n v="140040"/>
    <s v="0.00"/>
    <n v="0"/>
    <n v="0"/>
    <n v="14004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129648"/>
    <s v="LIPITOR 20MG TABLETAS"/>
    <n v="29663438"/>
    <s v="SANDRA GOMEZ"/>
    <x v="287"/>
    <x v="14"/>
  </r>
  <r>
    <x v="287"/>
    <x v="14"/>
    <n v="2"/>
    <n v="1"/>
    <s v="890.303.208-5"/>
    <s v="CC"/>
    <n v="29639520"/>
    <s v="Contributivo"/>
    <s v="19988586-03"/>
    <n v="999125"/>
    <n v="1"/>
    <n v="1"/>
    <s v="TELMISARTAN 40 mg "/>
    <s v="TAB"/>
    <s v="40 mg "/>
    <m/>
    <n v="28"/>
    <s v="521.00"/>
    <n v="14588"/>
    <s v="0.00"/>
    <n v="0"/>
    <n v="0"/>
    <n v="14588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46183"/>
    <s v="MICARDIS 40 MG TABLETAS"/>
    <n v="29663438"/>
    <s v="SANDRA GOMEZ"/>
    <x v="287"/>
    <x v="14"/>
  </r>
  <r>
    <x v="287"/>
    <x v="14"/>
    <n v="2"/>
    <n v="1"/>
    <s v="890.303.208-5"/>
    <s v="CC"/>
    <n v="29639520"/>
    <s v="Contributivo"/>
    <n v="888079"/>
    <n v="999125"/>
    <n v="8"/>
    <n v="1"/>
    <s v="EN CASA MAS SEGURO NA"/>
    <s v="NA"/>
    <s v="NA"/>
    <m/>
    <n v="1"/>
    <s v="6630.00"/>
    <n v="5571"/>
    <s v="19.00"/>
    <n v="1059"/>
    <n v="0"/>
    <n v="663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888079"/>
    <s v="SERVICIO D0MICILIO"/>
    <n v="29663438"/>
    <s v="SANDRA GOMEZ"/>
    <x v="287"/>
    <x v="14"/>
  </r>
  <r>
    <x v="287"/>
    <x v="14"/>
    <n v="2"/>
    <n v="1"/>
    <s v="890.303.208-5"/>
    <s v="CC"/>
    <n v="29639520"/>
    <s v="Contributivo"/>
    <s v="19940656-07"/>
    <n v="9991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154996"/>
    <s v="BIOCALCIUM D POLVO SUSPENS ORAL"/>
    <n v="29663438"/>
    <s v="SANDRA GOMEZ"/>
    <x v="287"/>
    <x v="14"/>
  </r>
  <r>
    <x v="287"/>
    <x v="14"/>
    <n v="2"/>
    <n v="1"/>
    <s v="890.303.208-5"/>
    <s v="CC"/>
    <n v="29639520"/>
    <s v="Contributivo"/>
    <s v="19939035-01"/>
    <n v="999125"/>
    <n v="1"/>
    <n v="1"/>
    <s v="N-ACETIL CISTEINA 600 mg  "/>
    <s v="GRAN"/>
    <s v="600 mg  "/>
    <m/>
    <n v="10"/>
    <s v="2733.00"/>
    <n v="27330"/>
    <s v="0.00"/>
    <n v="0"/>
    <n v="0"/>
    <n v="27330"/>
    <d v="2025-11-21T00:00:00"/>
    <s v="A"/>
    <d v="2025-11-21T00:00:00"/>
    <s v="I10X"/>
    <n v="99999"/>
    <s v="MEDICO  GENERICO"/>
    <s v="MEDICINA GENERAL"/>
    <s v="SENA-EVENTO"/>
    <x v="4"/>
    <n v="11015"/>
    <n v="42301"/>
    <x v="287"/>
    <x v="6"/>
    <s v="ASCENSION"/>
    <s v="RODRIGUEZ FALLA"/>
    <n v="26672"/>
    <s v="FLUIMUCIL 600MG GRANULADO"/>
    <n v="29663438"/>
    <s v="SANDRA GOMEZ"/>
    <x v="287"/>
    <x v="14"/>
  </r>
  <r>
    <x v="288"/>
    <x v="14"/>
    <n v="2"/>
    <n v="1"/>
    <s v="890.303.208-5"/>
    <s v="CC"/>
    <n v="29639520"/>
    <s v="Contributivo"/>
    <s v="19939886-03"/>
    <s v="941625-"/>
    <n v="1"/>
    <n v="1"/>
    <s v="NITAZOXANIDA 100 mg/5 mL (2 g)"/>
    <s v="POL SUS"/>
    <s v="100 mg/5 mL (2 g)"/>
    <m/>
    <n v="1"/>
    <s v="98791.00"/>
    <n v="98791"/>
    <s v="0.00"/>
    <n v="0"/>
    <n v="0"/>
    <n v="98791"/>
    <d v="2025-11-21T00:00:00"/>
    <s v="A"/>
    <d v="2025-11-21T00:00:00"/>
    <s v="I10X"/>
    <n v="99999"/>
    <s v="MEDICO  GENERICO"/>
    <s v="MEDICINA GENERAL"/>
    <s v="SENA-EVENTO"/>
    <x v="4"/>
    <n v="11015"/>
    <n v="42304"/>
    <x v="288"/>
    <x v="6"/>
    <s v="ASCENSION"/>
    <s v="RODRIGUEZ FALLA"/>
    <n v="113543"/>
    <s v="CELECTAN100MG POLVO SOLUCION ORAL"/>
    <n v="29663438"/>
    <s v="SANDRA GOMEZ"/>
    <x v="288"/>
    <x v="14"/>
  </r>
  <r>
    <x v="289"/>
    <x v="10"/>
    <n v="2"/>
    <n v="1"/>
    <s v="890.303.208-5"/>
    <s v="CC"/>
    <n v="31160548"/>
    <s v="Contributivo"/>
    <s v="20103965-03"/>
    <n v="973325"/>
    <n v="2"/>
    <n v="1"/>
    <s v="MOMETASONA 0.1 %"/>
    <s v="CRE TOP"/>
    <s v="0.1 %"/>
    <m/>
    <n v="1"/>
    <s v="126463.00"/>
    <n v="126463"/>
    <s v="0.00"/>
    <n v="0"/>
    <n v="0"/>
    <n v="126463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782"/>
    <s v="ELOCOM 01 15GR CREMA TOPICA"/>
    <n v="66726171"/>
    <s v="BLANCENID LONDONO"/>
    <x v="289"/>
    <x v="10"/>
  </r>
  <r>
    <x v="289"/>
    <x v="10"/>
    <n v="2"/>
    <n v="1"/>
    <s v="890.303.208-5"/>
    <s v="CC"/>
    <n v="31160548"/>
    <s v="Contributivo"/>
    <s v="20038780-01"/>
    <n v="973325"/>
    <n v="2"/>
    <n v="1"/>
    <s v="POLIETILENGLICOL 3350 100 g"/>
    <s v="POL SOL"/>
    <s v="100 g"/>
    <m/>
    <n v="1"/>
    <s v="85995.00"/>
    <n v="85995"/>
    <s v="0.00"/>
    <n v="0"/>
    <n v="0"/>
    <n v="85995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220003"/>
    <s v="EVALAX 100GR POLVO SOLUCION ORAL"/>
    <n v="66726171"/>
    <s v="BLANCENID LONDONO"/>
    <x v="289"/>
    <x v="10"/>
  </r>
  <r>
    <x v="289"/>
    <x v="10"/>
    <n v="2"/>
    <n v="1"/>
    <s v="890.303.208-5"/>
    <s v="CC"/>
    <n v="31160548"/>
    <s v="Contributivo"/>
    <s v="00213259-03"/>
    <n v="973325"/>
    <n v="0"/>
    <n v="1"/>
    <s v="VITAMINA B1 (TIAMINA) - VITAMINA B6 (PIRIDOXINA) - VITAMINA  100 mg - 50 mg - 10 mcg"/>
    <s v="SOL INY"/>
    <s v="100 mg - 50 mg - 10 mcg"/>
    <m/>
    <n v="3"/>
    <s v="34277.00"/>
    <n v="102831"/>
    <s v="0.00"/>
    <n v="0"/>
    <n v="0"/>
    <n v="102831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62747"/>
    <s v="BEDOYECTA TRI 3 SOLUCION INYECT"/>
    <n v="66726171"/>
    <s v="BLANCENID LONDONO"/>
    <x v="289"/>
    <x v="10"/>
  </r>
  <r>
    <x v="289"/>
    <x v="10"/>
    <n v="2"/>
    <n v="1"/>
    <s v="890.303.208-5"/>
    <s v="CC"/>
    <n v="31160548"/>
    <s v="Contributivo"/>
    <s v="20012348-01"/>
    <n v="973325"/>
    <n v="2"/>
    <n v="1"/>
    <s v="OLOPATADINA 2.22 mg/mL (0.2 %)"/>
    <s v="SOL OFT"/>
    <s v="2.22 mg/mL (0.2 %)"/>
    <m/>
    <n v="1"/>
    <s v="71371.00"/>
    <n v="71371"/>
    <s v="0.00"/>
    <n v="0"/>
    <n v="0"/>
    <n v="71371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210049"/>
    <s v="OLOPAT 02 SOL OFTALMICA"/>
    <n v="66726171"/>
    <s v="BLANCENID LONDONO"/>
    <x v="289"/>
    <x v="10"/>
  </r>
  <r>
    <x v="289"/>
    <x v="10"/>
    <n v="2"/>
    <n v="1"/>
    <s v="890.303.208-5"/>
    <s v="CC"/>
    <n v="31160548"/>
    <s v="Contributivo"/>
    <s v="20047756-03"/>
    <n v="973325"/>
    <n v="2"/>
    <n v="1"/>
    <s v="HIALURONATO DE SODIO 4 mg/mL"/>
    <s v="SOL OFT"/>
    <s v="4 mg/mL"/>
    <m/>
    <n v="3"/>
    <s v="69605.00"/>
    <n v="208815"/>
    <s v="0.00"/>
    <n v="0"/>
    <n v="0"/>
    <n v="208815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288996"/>
    <s v="HIALTEARS 41 ESPEC OFT  INT SOLU 4MG1ML FRASCO"/>
    <n v="66726171"/>
    <s v="BLANCENID LONDONO"/>
    <x v="289"/>
    <x v="10"/>
  </r>
  <r>
    <x v="289"/>
    <x v="10"/>
    <n v="2"/>
    <n v="1"/>
    <s v="890.303.208-5"/>
    <s v="CC"/>
    <n v="31160548"/>
    <s v="Contributivo"/>
    <s v="19998174-06"/>
    <n v="9733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290377"/>
    <s v="FLEXTRIL C MSM NOVAMED INT P150012001400 CADA UN"/>
    <n v="66726171"/>
    <s v="BLANCENID LONDONO"/>
    <x v="289"/>
    <x v="10"/>
  </r>
  <r>
    <x v="289"/>
    <x v="10"/>
    <n v="2"/>
    <n v="1"/>
    <s v="890.303.208-5"/>
    <s v="CC"/>
    <n v="31160548"/>
    <s v="Contributivo"/>
    <s v="20114360-01"/>
    <n v="973325"/>
    <n v="2"/>
    <n v="1"/>
    <s v="PROBIOTICOS (MULTIFLORA PLUS) 1 X 10 8"/>
    <s v="POL"/>
    <s v="1 X 10 8"/>
    <m/>
    <n v="12"/>
    <s v="8346.00"/>
    <n v="100152"/>
    <s v="0.00"/>
    <n v="0"/>
    <n v="0"/>
    <n v="100152"/>
    <d v="2025-11-08T00:00:00"/>
    <s v="A"/>
    <d v="2025-11-08T00:00:00"/>
    <s v="Z719"/>
    <n v="765315"/>
    <s v="ANDRES HERNANDO COY BOLIVAR"/>
    <s v="MEDICINA GENERAL"/>
    <s v="SENA-EVENTO"/>
    <x v="5"/>
    <n v="11016"/>
    <n v="42077"/>
    <x v="289"/>
    <x v="7"/>
    <s v="CLAUDIA"/>
    <s v="TASCON MONTES"/>
    <n v="308278"/>
    <s v="MULTIFLORA MEGALABS POLVO CAJA"/>
    <n v="66726171"/>
    <s v="BLANCENID LONDONO"/>
    <x v="289"/>
    <x v="10"/>
  </r>
  <r>
    <x v="290"/>
    <x v="10"/>
    <n v="2"/>
    <n v="1"/>
    <s v="890.303.208-5"/>
    <s v="CC"/>
    <n v="1116260089"/>
    <s v="Contributivo"/>
    <s v="20097785-04"/>
    <n v="927225"/>
    <n v="2"/>
    <n v="1"/>
    <s v="SIMETICONA (DIMETICONA/DIMETILPOLISILOXANO/METILPOLISILOXANO 300 mg - 100 mg"/>
    <s v="CAP"/>
    <s v="300 mg - 100 mg"/>
    <m/>
    <n v="64"/>
    <s v="6207.00"/>
    <n v="397248"/>
    <s v="0.00"/>
    <n v="0"/>
    <n v="0"/>
    <n v="397248"/>
    <d v="2025-11-08T00:00:00"/>
    <s v="A"/>
    <d v="2025-11-08T00:00:00"/>
    <s v="Z719"/>
    <n v="768761"/>
    <s v="LUIS ANIBAL MURILLO MOSQUERA"/>
    <s v="MEDICINA GENERAL"/>
    <s v="SENA-EVENTO"/>
    <x v="5"/>
    <n v="11016"/>
    <n v="42078"/>
    <x v="290"/>
    <x v="7"/>
    <s v="MONICA ALEJANDRA"/>
    <s v="CORREA GONZALEZ"/>
    <n v="278512"/>
    <s v="DISPAX 100300M G  NOVAMED CAPSULAS CAJA"/>
    <n v="66726171"/>
    <s v="BLANCENID LONDONO"/>
    <x v="290"/>
    <x v="10"/>
  </r>
  <r>
    <x v="291"/>
    <x v="10"/>
    <n v="2"/>
    <n v="1"/>
    <s v="890.303.208-5"/>
    <s v="CC"/>
    <n v="25378496"/>
    <s v="Contributivo"/>
    <s v="20037932-03"/>
    <n v="9730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39041"/>
    <s v="ROSUVAX E 1020 GARMISCH TABLETAS RECUBI CAJA"/>
    <n v="66726171"/>
    <s v="BLANCENID LONDONO"/>
    <x v="291"/>
    <x v="10"/>
  </r>
  <r>
    <x v="291"/>
    <x v="10"/>
    <n v="2"/>
    <n v="1"/>
    <s v="890.303.208-5"/>
    <s v="CC"/>
    <n v="25378496"/>
    <s v="Contributivo"/>
    <s v="19915315-02"/>
    <n v="973025"/>
    <n v="1"/>
    <n v="1"/>
    <s v="NEBIVOLOL 5 mg"/>
    <s v="TAB"/>
    <s v="5 mg"/>
    <m/>
    <n v="28"/>
    <s v="1848.00"/>
    <n v="51744"/>
    <s v="0.00"/>
    <n v="0"/>
    <n v="0"/>
    <n v="51744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69026"/>
    <s v="NEBILET 5MG TABLETAS CADA UNO"/>
    <n v="66726171"/>
    <s v="BLANCENID LONDONO"/>
    <x v="291"/>
    <x v="10"/>
  </r>
  <r>
    <x v="291"/>
    <x v="10"/>
    <n v="2"/>
    <n v="1"/>
    <s v="890.303.208-5"/>
    <s v="CC"/>
    <n v="25378496"/>
    <s v="Contributivo"/>
    <s v="19943936-06"/>
    <n v="973025"/>
    <n v="1"/>
    <n v="1"/>
    <s v="NITAZOXANIDA 500 mg"/>
    <s v="CAP"/>
    <s v="500 mg"/>
    <m/>
    <n v="6"/>
    <s v="19097.00"/>
    <n v="114582"/>
    <s v="0.00"/>
    <n v="0"/>
    <n v="0"/>
    <n v="114582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118405"/>
    <s v="NYTAX 500MG CAPSULAS"/>
    <n v="66726171"/>
    <s v="BLANCENID LONDONO"/>
    <x v="291"/>
    <x v="10"/>
  </r>
  <r>
    <x v="291"/>
    <x v="10"/>
    <n v="2"/>
    <n v="1"/>
    <s v="890.303.208-5"/>
    <s v="CC"/>
    <n v="25378496"/>
    <s v="Contributivo"/>
    <s v="20104080-05"/>
    <n v="973025"/>
    <n v="2"/>
    <n v="1"/>
    <s v="VALSARTAN - CLORTALIDONA 160-25 mg - mg"/>
    <s v="TAB"/>
    <s v="160-25 mg - mg"/>
    <m/>
    <n v="30"/>
    <s v="5188.00"/>
    <n v="155640"/>
    <s v="0.00"/>
    <n v="0"/>
    <n v="0"/>
    <n v="15564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76455"/>
    <s v="DABIX 16025MG LAFRANCOL TABLETAS CAJA"/>
    <n v="66726171"/>
    <s v="BLANCENID LONDONO"/>
    <x v="291"/>
    <x v="10"/>
  </r>
  <r>
    <x v="291"/>
    <x v="10"/>
    <n v="2"/>
    <n v="1"/>
    <s v="890.303.208-5"/>
    <s v="CC"/>
    <n v="25378496"/>
    <s v="Contributivo"/>
    <s v="20118370-01"/>
    <n v="973025"/>
    <n v="2"/>
    <n v="1"/>
    <s v="MEBEVERINA - SIMETICONA  200 mg"/>
    <s v="CAP "/>
    <s v="200 mg"/>
    <m/>
    <n v="30"/>
    <s v="7172.00"/>
    <n v="215160"/>
    <s v="0.00"/>
    <n v="0"/>
    <n v="0"/>
    <n v="21516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305833"/>
    <s v="ARLUY DUO TECNOFARMA 200300MG CAP CAJA"/>
    <n v="66726171"/>
    <s v="BLANCENID LONDONO"/>
    <x v="291"/>
    <x v="10"/>
  </r>
  <r>
    <x v="291"/>
    <x v="10"/>
    <n v="2"/>
    <n v="1"/>
    <s v="890.303.208-5"/>
    <s v="CC"/>
    <n v="25378496"/>
    <s v="Contributivo"/>
    <s v="20114360-01"/>
    <n v="973025"/>
    <n v="2"/>
    <n v="1"/>
    <s v="PROBIOTICOS (MULTIFLORA PLUS) 1 X 10 8"/>
    <s v="POL"/>
    <s v="1 X 10 8"/>
    <m/>
    <n v="12"/>
    <s v="8346.00"/>
    <n v="100152"/>
    <s v="0.00"/>
    <n v="0"/>
    <n v="0"/>
    <n v="100152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308278"/>
    <s v="MULTIFLORA MEGALABS POLVO CAJA"/>
    <n v="66726171"/>
    <s v="BLANCENID LONDONO"/>
    <x v="291"/>
    <x v="10"/>
  </r>
  <r>
    <x v="291"/>
    <x v="10"/>
    <n v="2"/>
    <n v="1"/>
    <s v="890.303.208-5"/>
    <s v="CC"/>
    <n v="25378496"/>
    <s v="Contributivo"/>
    <s v="19965864-05"/>
    <n v="973025"/>
    <n v="1"/>
    <n v="1"/>
    <s v="ESCITALOPRAM 10 mg"/>
    <s v="TAB"/>
    <s v="10 mg"/>
    <m/>
    <n v="30"/>
    <s v="7282.00"/>
    <n v="218460"/>
    <s v="0.00"/>
    <n v="0"/>
    <n v="0"/>
    <n v="21846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97543"/>
    <s v="NEO ZENTIUS 10 SCANDINAVIA TABLETA 10MG CAJA"/>
    <n v="66726171"/>
    <s v="BLANCENID LONDONO"/>
    <x v="291"/>
    <x v="10"/>
  </r>
  <r>
    <x v="291"/>
    <x v="10"/>
    <n v="2"/>
    <n v="1"/>
    <s v="890.303.208-5"/>
    <s v="CC"/>
    <n v="25378496"/>
    <s v="Contributivo"/>
    <s v="20136874-01"/>
    <n v="973025"/>
    <n v="2"/>
    <n v="1"/>
    <s v="ETORICOXIB 120 mg"/>
    <s v="TAB"/>
    <s v="120 mg"/>
    <m/>
    <n v="10"/>
    <s v="6476.00"/>
    <n v="64760"/>
    <s v="0.00"/>
    <n v="0"/>
    <n v="0"/>
    <n v="6476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98375"/>
    <s v="DAVINTEX SCANDINAVIA TAB 120MG CAJA"/>
    <n v="66726171"/>
    <s v="BLANCENID LONDONO"/>
    <x v="291"/>
    <x v="10"/>
  </r>
  <r>
    <x v="291"/>
    <x v="10"/>
    <n v="2"/>
    <n v="1"/>
    <s v="890.303.208-5"/>
    <s v="CC"/>
    <n v="25378496"/>
    <s v="Contributivo"/>
    <s v="20111857-10"/>
    <n v="973025"/>
    <n v="2"/>
    <n v="1"/>
    <s v="ESZOPICLONA 3 mg"/>
    <s v="TAB"/>
    <s v="3 mg"/>
    <m/>
    <n v="30"/>
    <s v="945.00"/>
    <n v="28350"/>
    <s v="0.00"/>
    <n v="0"/>
    <n v="0"/>
    <n v="28350"/>
    <d v="2025-11-08T00:00:00"/>
    <s v="A"/>
    <d v="2025-11-08T00:00:00"/>
    <s v="Z719"/>
    <n v="765315"/>
    <s v="ANDRES HERNANDO COY BOLIVAR"/>
    <s v="MEDICINA GENERAL"/>
    <s v="SENA-EVENTO"/>
    <x v="5"/>
    <n v="11016"/>
    <n v="42079"/>
    <x v="291"/>
    <x v="7"/>
    <s v="MARIA NOHEMY"/>
    <s v="ARBELAEZ DE ARI"/>
    <n v="253197"/>
    <s v="ZOPLIMAX 3MG TAB CADA UNO"/>
    <n v="66726171"/>
    <s v="BLANCENID LONDONO"/>
    <x v="291"/>
    <x v="10"/>
  </r>
  <r>
    <x v="292"/>
    <x v="10"/>
    <n v="2"/>
    <n v="1"/>
    <s v="890.303.208-5"/>
    <s v="CC"/>
    <n v="6495104"/>
    <s v="Contributivo"/>
    <s v="20140915-01"/>
    <n v="973225"/>
    <n v="2"/>
    <n v="1"/>
    <s v="VALSARTAN - CLORTALIDONA 160-25 mg - mg"/>
    <s v="TAB"/>
    <s v="160-25 mg - mg"/>
    <m/>
    <n v="30"/>
    <s v="4895.00"/>
    <n v="146850"/>
    <s v="0.00"/>
    <n v="0"/>
    <n v="0"/>
    <n v="146850"/>
    <d v="2025-11-08T00:00:00"/>
    <s v="A"/>
    <d v="2025-11-08T00:00:00"/>
    <s v="Z719"/>
    <n v="765315"/>
    <s v="ANDRES HERNANDO COY BOLIVAR"/>
    <s v="MEDICINA GENERAL"/>
    <s v="SENA-EVENTO"/>
    <x v="5"/>
    <n v="11016"/>
    <n v="42081"/>
    <x v="292"/>
    <x v="7"/>
    <s v="CRISTOBAL"/>
    <s v="ARIZA BERNAL"/>
    <n v="289934"/>
    <s v="DABIX 160125 LAFRANC AGOTADO TABLETA CAJA"/>
    <n v="66726171"/>
    <s v="BLANCENID LONDONO"/>
    <x v="292"/>
    <x v="10"/>
  </r>
  <r>
    <x v="292"/>
    <x v="10"/>
    <n v="2"/>
    <n v="1"/>
    <s v="890.303.208-5"/>
    <s v="CC"/>
    <n v="6495104"/>
    <s v="Contributivo"/>
    <s v="20020419-06"/>
    <n v="973225"/>
    <n v="2"/>
    <n v="1"/>
    <s v="DULOXETINA 30 mg"/>
    <s v="CAP"/>
    <s v="30 mg"/>
    <m/>
    <n v="28"/>
    <s v="1140.00"/>
    <n v="31920"/>
    <s v="0.00"/>
    <n v="0"/>
    <n v="0"/>
    <n v="31920"/>
    <d v="2025-11-08T00:00:00"/>
    <s v="A"/>
    <d v="2025-11-08T00:00:00"/>
    <s v="Z719"/>
    <n v="765315"/>
    <s v="ANDRES HERNANDO COY BOLIVAR"/>
    <s v="MEDICINA GENERAL"/>
    <s v="SENA-EVENTO"/>
    <x v="5"/>
    <n v="11016"/>
    <n v="42081"/>
    <x v="292"/>
    <x v="7"/>
    <s v="CRISTOBAL"/>
    <s v="ARIZA BERNAL"/>
    <n v="242107"/>
    <s v="DULOXETINA 30MG CAPSULAS"/>
    <n v="66726171"/>
    <s v="BLANCENID LONDONO"/>
    <x v="292"/>
    <x v="10"/>
  </r>
  <r>
    <x v="292"/>
    <x v="10"/>
    <n v="2"/>
    <n v="1"/>
    <s v="890.303.208-5"/>
    <s v="CC"/>
    <n v="6495104"/>
    <s v="Contributivo"/>
    <s v="20111858-07"/>
    <n v="973225"/>
    <n v="2"/>
    <n v="1"/>
    <s v="ESZOPICLONA 2 mg"/>
    <s v="TAB"/>
    <s v="2 mg"/>
    <m/>
    <n v="30"/>
    <s v="1368.00"/>
    <n v="41040"/>
    <s v="0.00"/>
    <n v="0"/>
    <n v="0"/>
    <n v="41040"/>
    <d v="2025-11-08T00:00:00"/>
    <s v="A"/>
    <d v="2025-11-08T00:00:00"/>
    <s v="Z719"/>
    <n v="765315"/>
    <s v="ANDRES HERNANDO COY BOLIVAR"/>
    <s v="MEDICINA GENERAL"/>
    <s v="SENA-EVENTO"/>
    <x v="5"/>
    <n v="11016"/>
    <n v="42081"/>
    <x v="292"/>
    <x v="7"/>
    <s v="CRISTOBAL"/>
    <s v="ARIZA BERNAL"/>
    <n v="253196"/>
    <s v="ZOPLIMAX 2MG TAB CUBIERTA"/>
    <n v="66726171"/>
    <s v="BLANCENID LONDONO"/>
    <x v="292"/>
    <x v="10"/>
  </r>
  <r>
    <x v="292"/>
    <x v="10"/>
    <n v="2"/>
    <n v="1"/>
    <s v="890.303.208-5"/>
    <s v="CC"/>
    <n v="6495104"/>
    <s v="Contributivo"/>
    <s v="19901908-03"/>
    <n v="973225"/>
    <n v="1"/>
    <n v="1"/>
    <s v="TAMSULOSINA 0.4 mg"/>
    <s v="CLP"/>
    <s v="0.4 mg"/>
    <m/>
    <n v="30"/>
    <s v="2212.00"/>
    <n v="66360"/>
    <s v="0.00"/>
    <n v="0"/>
    <n v="0"/>
    <n v="66360"/>
    <d v="2025-11-08T00:00:00"/>
    <s v="A"/>
    <d v="2025-11-08T00:00:00"/>
    <s v="Z719"/>
    <n v="765315"/>
    <s v="ANDRES HERNANDO COY BOLIVAR"/>
    <s v="MEDICINA GENERAL"/>
    <s v="SENA-EVENTO"/>
    <x v="5"/>
    <n v="11016"/>
    <n v="42081"/>
    <x v="292"/>
    <x v="7"/>
    <s v="CRISTOBAL"/>
    <s v="ARIZA BERNAL"/>
    <n v="164622"/>
    <s v="TAMSULON 04MG CAPSULAS"/>
    <n v="66726171"/>
    <s v="BLANCENID LONDONO"/>
    <x v="292"/>
    <x v="10"/>
  </r>
  <r>
    <x v="292"/>
    <x v="10"/>
    <n v="2"/>
    <n v="1"/>
    <s v="890.303.208-5"/>
    <s v="CC"/>
    <n v="6495104"/>
    <s v="Contributivo"/>
    <s v="20136874-01"/>
    <n v="973225"/>
    <n v="2"/>
    <n v="1"/>
    <s v="ETORICOXIB 120 mg"/>
    <s v="TAB"/>
    <s v="120 mg"/>
    <m/>
    <n v="10"/>
    <s v="6476.00"/>
    <n v="64760"/>
    <s v="0.00"/>
    <n v="0"/>
    <n v="0"/>
    <n v="64760"/>
    <d v="2025-11-08T00:00:00"/>
    <s v="A"/>
    <d v="2025-11-08T00:00:00"/>
    <s v="Z719"/>
    <n v="765315"/>
    <s v="ANDRES HERNANDO COY BOLIVAR"/>
    <s v="MEDICINA GENERAL"/>
    <s v="SENA-EVENTO"/>
    <x v="5"/>
    <n v="11016"/>
    <n v="42081"/>
    <x v="292"/>
    <x v="7"/>
    <s v="CRISTOBAL"/>
    <s v="ARIZA BERNAL"/>
    <n v="298375"/>
    <s v="DAVINTEX SCANDINAVIA TAB 120MG CAJA"/>
    <n v="66726171"/>
    <s v="BLANCENID LONDONO"/>
    <x v="292"/>
    <x v="10"/>
  </r>
  <r>
    <x v="293"/>
    <x v="10"/>
    <n v="2"/>
    <n v="1"/>
    <s v="890.303.208-5"/>
    <s v="CC"/>
    <n v="31153123"/>
    <s v="Contributivo"/>
    <s v="19998174-06"/>
    <n v="9941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90377"/>
    <s v="FLEXTRIL C MSM NOVAMED INT P150012001400 CADA UN"/>
    <n v="66726171"/>
    <s v="BLANCENID LONDONO"/>
    <x v="293"/>
    <x v="10"/>
  </r>
  <r>
    <x v="293"/>
    <x v="10"/>
    <n v="2"/>
    <n v="1"/>
    <s v="890.303.208-5"/>
    <s v="CC"/>
    <n v="31153123"/>
    <s v="Contributivo"/>
    <s v="20136874-01"/>
    <n v="994125"/>
    <n v="2"/>
    <n v="1"/>
    <s v="ETORICOXIB 120 mg"/>
    <s v="TAB"/>
    <s v="120 mg"/>
    <m/>
    <n v="10"/>
    <s v="6476.00"/>
    <n v="64760"/>
    <s v="0.00"/>
    <n v="0"/>
    <n v="0"/>
    <n v="64760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98375"/>
    <s v="DAVINTEX SCANDINAVIA TAB 120MG CAJA"/>
    <n v="66726171"/>
    <s v="BLANCENID LONDONO"/>
    <x v="293"/>
    <x v="10"/>
  </r>
  <r>
    <x v="293"/>
    <x v="10"/>
    <n v="2"/>
    <n v="1"/>
    <s v="890.303.208-5"/>
    <s v="CC"/>
    <n v="31153123"/>
    <s v="Contributivo"/>
    <s v="20179173-01"/>
    <n v="994125"/>
    <n v="2"/>
    <n v="1"/>
    <s v="ICOSAPENTANOATO DE ETILO 1 MG"/>
    <s v="CAP"/>
    <s v="1 MG"/>
    <m/>
    <n v="60"/>
    <s v="4236.00"/>
    <n v="254160"/>
    <s v="0.00"/>
    <n v="0"/>
    <n v="0"/>
    <n v="254160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303053"/>
    <s v="EPAPURE 1000MG PROCAPS CAPSULA CAJA"/>
    <n v="66726171"/>
    <s v="BLANCENID LONDONO"/>
    <x v="293"/>
    <x v="10"/>
  </r>
  <r>
    <x v="293"/>
    <x v="10"/>
    <n v="2"/>
    <n v="1"/>
    <s v="890.303.208-5"/>
    <s v="CC"/>
    <n v="31153123"/>
    <s v="Contributivo"/>
    <s v="20066787-06"/>
    <n v="994125"/>
    <n v="2"/>
    <n v="1"/>
    <s v="DEXLANSOPRAZOL 60 mg"/>
    <s v="TAB"/>
    <s v="60 mg"/>
    <m/>
    <n v="30"/>
    <s v="11610.00"/>
    <n v="348300"/>
    <s v="0.00"/>
    <n v="0"/>
    <n v="0"/>
    <n v="348300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77624"/>
    <s v="DEXLANSOPRAL 60 SCANDINAVIA CAP LIB PROLONG CAJA"/>
    <n v="66726171"/>
    <s v="BLANCENID LONDONO"/>
    <x v="293"/>
    <x v="10"/>
  </r>
  <r>
    <x v="293"/>
    <x v="10"/>
    <n v="2"/>
    <n v="1"/>
    <s v="890.303.208-5"/>
    <s v="CC"/>
    <n v="31153123"/>
    <s v="Contributivo"/>
    <s v="19977789-03"/>
    <n v="994125"/>
    <n v="1"/>
    <n v="1"/>
    <s v="VALSARTAN - AMLODIPINO  160 mg - 5 mg"/>
    <s v="TAB"/>
    <s v="160 mg - 5 mg"/>
    <m/>
    <n v="28"/>
    <s v="1859.00"/>
    <n v="52052"/>
    <s v="0.00"/>
    <n v="0"/>
    <n v="0"/>
    <n v="52052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08462"/>
    <s v="EXFORGE 5160MG TABLETAS"/>
    <n v="66726171"/>
    <s v="BLANCENID LONDONO"/>
    <x v="293"/>
    <x v="10"/>
  </r>
  <r>
    <x v="293"/>
    <x v="10"/>
    <n v="2"/>
    <n v="1"/>
    <s v="890.303.208-5"/>
    <s v="CC"/>
    <n v="31153123"/>
    <s v="Contributivo"/>
    <s v="20065755-03"/>
    <n v="994125"/>
    <n v="2"/>
    <n v="1"/>
    <s v="ACIDO FENOFIBRICO (FENOFIBRATO DE COLINA) 135 mg"/>
    <s v="TAB"/>
    <s v="135 mg"/>
    <m/>
    <n v="30"/>
    <s v="11322.00"/>
    <n v="339660"/>
    <s v="0.00"/>
    <n v="0"/>
    <n v="0"/>
    <n v="339660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45337"/>
    <s v="TRILIPIX 135MG CAP LIB PROLONG"/>
    <n v="66726171"/>
    <s v="BLANCENID LONDONO"/>
    <x v="293"/>
    <x v="10"/>
  </r>
  <r>
    <x v="293"/>
    <x v="10"/>
    <n v="2"/>
    <n v="1"/>
    <s v="890.303.208-5"/>
    <s v="CC"/>
    <n v="31153123"/>
    <s v="Contributivo"/>
    <s v="20137227-01"/>
    <n v="9941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298474"/>
    <s v="DEBLAX TECNOFARMA CAP 100000 UI CAJA"/>
    <n v="66726171"/>
    <s v="BLANCENID LONDONO"/>
    <x v="293"/>
    <x v="10"/>
  </r>
  <r>
    <x v="293"/>
    <x v="10"/>
    <n v="2"/>
    <n v="1"/>
    <s v="890.303.208-5"/>
    <s v="CC"/>
    <n v="31153123"/>
    <s v="Contributivo"/>
    <s v="20114360-01"/>
    <n v="994125"/>
    <n v="2"/>
    <n v="1"/>
    <s v="PROBIOTICOS (MULTIFLORA PLUS) 1 X 10 8"/>
    <s v="POL"/>
    <s v="1 X 10 8"/>
    <m/>
    <n v="12"/>
    <s v="8346.00"/>
    <n v="100152"/>
    <s v="0.00"/>
    <n v="0"/>
    <n v="0"/>
    <n v="100152"/>
    <d v="2025-11-08T00:00:00"/>
    <s v="A"/>
    <d v="2025-11-08T00:00:00"/>
    <s v="Z719"/>
    <n v="765315"/>
    <s v="ANDRES HERNANDO COY BOLIVAR"/>
    <s v="MEDICINA GENERAL"/>
    <s v="SENA-EVENTO"/>
    <x v="5"/>
    <n v="11016"/>
    <n v="42082"/>
    <x v="293"/>
    <x v="7"/>
    <s v="MAGNOLIA"/>
    <s v="GIRALDO GOMEZ"/>
    <n v="308278"/>
    <s v="MULTIFLORA MEGALABS POLVO CAJA"/>
    <n v="66726171"/>
    <s v="BLANCENID LONDONO"/>
    <x v="293"/>
    <x v="10"/>
  </r>
  <r>
    <x v="294"/>
    <x v="10"/>
    <n v="2"/>
    <n v="1"/>
    <s v="890.303.208-5"/>
    <s v="CC"/>
    <n v="66725678"/>
    <s v="Contributivo"/>
    <s v="19914681-01"/>
    <n v="932925"/>
    <n v="1"/>
    <n v="1"/>
    <s v="CELECOXIB 200 mg"/>
    <s v="CAP"/>
    <s v="200 mg"/>
    <m/>
    <n v="10"/>
    <s v="470.00"/>
    <n v="4700"/>
    <s v="0.00"/>
    <n v="0"/>
    <n v="0"/>
    <n v="4700"/>
    <d v="2025-11-08T00:00:00"/>
    <s v="A"/>
    <d v="2025-11-08T00:00:00"/>
    <s v="G439"/>
    <n v="99999"/>
    <s v="MEDICO  GENERICO"/>
    <s v="MEDICINA GENERAL"/>
    <s v="SENA-EVENTO"/>
    <x v="5"/>
    <n v="11016"/>
    <n v="42083"/>
    <x v="294"/>
    <x v="7"/>
    <s v="MARTHA ISABEL"/>
    <s v="CARRENO RINCON"/>
    <n v="211309"/>
    <s v="CELECOXIB 200MG CAPSULAS"/>
    <n v="66726171"/>
    <s v="BLANCENID LONDONO"/>
    <x v="294"/>
    <x v="10"/>
  </r>
  <r>
    <x v="294"/>
    <x v="10"/>
    <n v="2"/>
    <n v="1"/>
    <s v="890.303.208-5"/>
    <s v="CC"/>
    <n v="66725678"/>
    <s v="Contributivo"/>
    <s v="20115176-01"/>
    <n v="932925"/>
    <n v="2"/>
    <n v="1"/>
    <s v="BETAHISTINA  16 mg"/>
    <s v="TAB"/>
    <s v="16 mg"/>
    <m/>
    <n v="60"/>
    <s v="3274.00"/>
    <n v="196440"/>
    <s v="0.00"/>
    <n v="0"/>
    <n v="0"/>
    <n v="196440"/>
    <d v="2025-11-08T00:00:00"/>
    <s v="A"/>
    <d v="2025-11-08T00:00:00"/>
    <s v="G439"/>
    <n v="99999"/>
    <s v="MEDICO  GENERICO"/>
    <s v="MEDICINA GENERAL"/>
    <s v="SENA-EVENTO"/>
    <x v="5"/>
    <n v="11016"/>
    <n v="42083"/>
    <x v="294"/>
    <x v="7"/>
    <s v="MARTHA ISABEL"/>
    <s v="CARRENO RINCON"/>
    <n v="289833"/>
    <s v="BETAHISTINA 16 GENFAR TABLETA CAJA"/>
    <n v="66726171"/>
    <s v="BLANCENID LONDONO"/>
    <x v="294"/>
    <x v="10"/>
  </r>
  <r>
    <x v="295"/>
    <x v="11"/>
    <n v="2"/>
    <n v="1"/>
    <s v="890.303.208-5"/>
    <s v="CC"/>
    <n v="1116248753"/>
    <s v="Contributivo"/>
    <s v="20119257-03"/>
    <n v="1011325"/>
    <n v="2"/>
    <n v="1"/>
    <s v="ACIDO VALPROICO 500 mg"/>
    <s v="TAB LPR"/>
    <s v="500 mg"/>
    <m/>
    <n v="30"/>
    <s v="2440.00"/>
    <n v="73200"/>
    <s v="0.00"/>
    <n v="0"/>
    <n v="0"/>
    <n v="73200"/>
    <d v="2025-11-11T00:00:00"/>
    <s v="A"/>
    <d v="2025-11-11T00:00:00"/>
    <s v="Z719"/>
    <n v="765315"/>
    <s v="ANDRES HERNANDO COY BOLIVAR"/>
    <s v="MEDICINA GENERAL"/>
    <s v="SENA-EVENTO"/>
    <x v="5"/>
    <n v="11016"/>
    <n v="42116"/>
    <x v="295"/>
    <x v="7"/>
    <s v="GERMAN ALFONSO"/>
    <s v="CATAÃ‘O LOMBANA"/>
    <n v="177696"/>
    <s v="VALCOTE ER 500MG TABLETAS"/>
    <n v="66726171"/>
    <s v="BLANCENID LONDONO"/>
    <x v="295"/>
    <x v="11"/>
  </r>
  <r>
    <x v="296"/>
    <x v="15"/>
    <n v="2"/>
    <n v="1"/>
    <s v="890.303.208-5"/>
    <s v="CC"/>
    <n v="27173875"/>
    <s v="Contributivo"/>
    <s v="20136874-01"/>
    <n v="1000125"/>
    <n v="2"/>
    <n v="1"/>
    <s v="ETORICOXIB 120 mg"/>
    <s v="TAB"/>
    <s v="120 mg"/>
    <m/>
    <n v="10"/>
    <s v="6476.00"/>
    <n v="64760"/>
    <s v="0.00"/>
    <n v="0"/>
    <n v="0"/>
    <n v="64760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98375"/>
    <s v="DAVINTEX SCANDINAVIA TAB 120MG CAJA"/>
    <n v="66726171"/>
    <s v="BLANCENID LONDONO"/>
    <x v="296"/>
    <x v="15"/>
  </r>
  <r>
    <x v="296"/>
    <x v="15"/>
    <n v="2"/>
    <n v="1"/>
    <s v="890.303.208-5"/>
    <s v="CC"/>
    <n v="27173875"/>
    <s v="Contributivo"/>
    <s v="20135524-01"/>
    <n v="1000125"/>
    <n v="2"/>
    <n v="1"/>
    <s v="GLICERINA  CARBOXIMETILCELULOSA SODICA (LIQGEL)  9 mg/mL 10 mg/mL  "/>
    <s v="SOL OFT"/>
    <s v="9 mg/mL 10 mg/mL  "/>
    <m/>
    <n v="2"/>
    <s v="65618.00"/>
    <n v="131236"/>
    <s v="0.00"/>
    <n v="0"/>
    <n v="0"/>
    <n v="131236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99663"/>
    <s v="CRISTALTEARS PL SANCADINAVIA SLN OFT DO 95 FRASC"/>
    <n v="66726171"/>
    <s v="BLANCENID LONDONO"/>
    <x v="296"/>
    <x v="15"/>
  </r>
  <r>
    <x v="296"/>
    <x v="15"/>
    <n v="2"/>
    <n v="1"/>
    <s v="890.303.208-5"/>
    <s v="CC"/>
    <n v="27173875"/>
    <s v="Contributivo"/>
    <s v="20086945-03"/>
    <n v="1000125"/>
    <n v="2"/>
    <n v="1"/>
    <s v="SIMETICONA (DIMETICONA/DIMETILPOLISILOXANO/METILPOLISILOXANO 300 mg - 100 mg"/>
    <s v="CAP"/>
    <s v="300 mg - 100 mg"/>
    <m/>
    <n v="30"/>
    <s v="8547.00"/>
    <n v="256410"/>
    <s v="0.00"/>
    <n v="0"/>
    <n v="0"/>
    <n v="256410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57458"/>
    <s v="BROMUX D  CAPSULA 100300"/>
    <n v="66726171"/>
    <s v="BLANCENID LONDONO"/>
    <x v="296"/>
    <x v="15"/>
  </r>
  <r>
    <x v="296"/>
    <x v="15"/>
    <n v="2"/>
    <n v="1"/>
    <s v="890.303.208-5"/>
    <s v="CC"/>
    <n v="27173875"/>
    <s v="Contributivo"/>
    <s v="20104101-02"/>
    <n v="1000125"/>
    <n v="2"/>
    <n v="1"/>
    <s v="VALSARTAN - CLORTALIDONA 80 - 12.5"/>
    <s v="TAB"/>
    <s v="80 - 12.5"/>
    <m/>
    <n v="30"/>
    <s v="2621.00"/>
    <n v="78630"/>
    <s v="0.00"/>
    <n v="0"/>
    <n v="0"/>
    <n v="78630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73369"/>
    <s v="DABIX 80125MG ABBOTT TABLETA RECUBIE CAJA"/>
    <n v="66726171"/>
    <s v="BLANCENID LONDONO"/>
    <x v="296"/>
    <x v="15"/>
  </r>
  <r>
    <x v="296"/>
    <x v="15"/>
    <n v="2"/>
    <n v="1"/>
    <s v="890.303.208-5"/>
    <s v="CC"/>
    <n v="27173875"/>
    <s v="Contributivo"/>
    <s v="20114360-01"/>
    <n v="1000125"/>
    <n v="2"/>
    <n v="1"/>
    <s v="PROBIOTICOS (MULTIFLORA PLUS) 1 X 10 8"/>
    <s v="POL"/>
    <s v="1 X 10 8"/>
    <m/>
    <n v="12"/>
    <s v="8346.00"/>
    <n v="100152"/>
    <s v="0.00"/>
    <n v="0"/>
    <n v="0"/>
    <n v="100152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308278"/>
    <s v="MULTIFLORA MEGALABS POLVO CAJA"/>
    <n v="66726171"/>
    <s v="BLANCENID LONDONO"/>
    <x v="296"/>
    <x v="15"/>
  </r>
  <r>
    <x v="296"/>
    <x v="15"/>
    <n v="2"/>
    <n v="1"/>
    <s v="890.303.208-5"/>
    <s v="CC"/>
    <n v="27173875"/>
    <s v="Contributivo"/>
    <s v="20037932-03"/>
    <n v="10001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1T00:00:00"/>
    <s v="A"/>
    <d v="2025-11-11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39041"/>
    <s v="ROSUVAX E 1020 GARMISCH TABLETAS RECUBI CAJA"/>
    <n v="66726171"/>
    <s v="BLANCENID LONDONO"/>
    <x v="296"/>
    <x v="15"/>
  </r>
  <r>
    <x v="296"/>
    <x v="15"/>
    <n v="2"/>
    <n v="1"/>
    <s v="890.303.208-5"/>
    <s v="CC"/>
    <n v="27173875"/>
    <s v="Contributivo"/>
    <s v="20014721-01"/>
    <n v="1000125"/>
    <n v="2"/>
    <n v="1"/>
    <s v="ESCITALOPRAM 10 mg"/>
    <s v="TAB"/>
    <s v="10 mg"/>
    <m/>
    <n v="28"/>
    <s v="181.00"/>
    <n v="5068"/>
    <s v="0.00"/>
    <n v="0"/>
    <n v="0"/>
    <n v="5068"/>
    <d v="2025-11-15T00:00:00"/>
    <s v="A"/>
    <d v="2025-11-15T00:00:00"/>
    <s v="Z719"/>
    <n v="765315"/>
    <s v="ANDRES HERNANDO COY BOLIVAR"/>
    <s v="MEDICINA GENERAL"/>
    <s v="SENA-EVENTO"/>
    <x v="5"/>
    <n v="11016"/>
    <n v="42117"/>
    <x v="296"/>
    <x v="7"/>
    <s v="NELLY MAGDALENA"/>
    <s v="ESCOBAR ARCOS"/>
    <n v="212493"/>
    <s v="ESCITALOPRAM 10MG TABLETAS"/>
    <n v="1116262744"/>
    <s v="LUISA MARIA MOSQUERA QUINTERO"/>
    <x v="296"/>
    <x v="15"/>
  </r>
  <r>
    <x v="297"/>
    <x v="11"/>
    <n v="2"/>
    <n v="1"/>
    <s v="890.303.208-5"/>
    <s v="CC"/>
    <n v="14886515"/>
    <s v="Contributivo"/>
    <s v="20179173-01"/>
    <n v="994225"/>
    <n v="2"/>
    <n v="1"/>
    <s v="ICOSAPENTANOATO DE ETILO 1 MG"/>
    <s v="CAP"/>
    <s v="1 MG"/>
    <m/>
    <n v="60"/>
    <s v="4236.00"/>
    <n v="254160"/>
    <s v="0.00"/>
    <n v="0"/>
    <n v="0"/>
    <n v="254160"/>
    <d v="2025-11-11T00:00:00"/>
    <s v="A"/>
    <d v="2025-11-11T00:00:00"/>
    <s v="Z719"/>
    <n v="765315"/>
    <s v="ANDRES HERNANDO COY BOLIVAR"/>
    <s v="MEDICINA GENERAL"/>
    <s v="SENA-EVENTO"/>
    <x v="5"/>
    <n v="11016"/>
    <n v="42121"/>
    <x v="297"/>
    <x v="7"/>
    <s v="DIEGO FERNANDO"/>
    <s v="MORENO LOZANO "/>
    <n v="303053"/>
    <s v="EPAPURE 1000MG PROCAPS CAPSULA CAJA"/>
    <n v="66726171"/>
    <s v="BLANCENID LONDONO"/>
    <x v="297"/>
    <x v="11"/>
  </r>
  <r>
    <x v="297"/>
    <x v="11"/>
    <n v="2"/>
    <n v="1"/>
    <s v="890.303.208-5"/>
    <s v="CC"/>
    <n v="14886515"/>
    <s v="Contributivo"/>
    <s v="20037932-03"/>
    <n v="9942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1T00:00:00"/>
    <s v="A"/>
    <d v="2025-11-11T00:00:00"/>
    <s v="Z719"/>
    <n v="765315"/>
    <s v="ANDRES HERNANDO COY BOLIVAR"/>
    <s v="MEDICINA GENERAL"/>
    <s v="SENA-EVENTO"/>
    <x v="5"/>
    <n v="11016"/>
    <n v="42121"/>
    <x v="297"/>
    <x v="7"/>
    <s v="DIEGO FERNANDO"/>
    <s v="MORENO LOZANO "/>
    <n v="239041"/>
    <s v="ROSUVAX E 1020 GARMISCH TABLETAS RECUBI CAJA"/>
    <n v="66726171"/>
    <s v="BLANCENID LONDONO"/>
    <x v="297"/>
    <x v="11"/>
  </r>
  <r>
    <x v="297"/>
    <x v="11"/>
    <n v="2"/>
    <n v="1"/>
    <s v="890.303.208-5"/>
    <s v="CC"/>
    <n v="14886515"/>
    <s v="Contributivo"/>
    <s v="19959398-07"/>
    <n v="994225"/>
    <n v="1"/>
    <n v="1"/>
    <s v="ACIDO ACETILSALICILICO 81 mg"/>
    <s v="TLR"/>
    <s v="81 mg"/>
    <m/>
    <n v="30"/>
    <s v="2189.00"/>
    <n v="65670"/>
    <s v="0.00"/>
    <n v="0"/>
    <n v="0"/>
    <n v="65670"/>
    <d v="2025-11-11T00:00:00"/>
    <s v="A"/>
    <d v="2025-11-11T00:00:00"/>
    <s v="Z719"/>
    <n v="765315"/>
    <s v="ANDRES HERNANDO COY BOLIVAR"/>
    <s v="MEDICINA GENERAL"/>
    <s v="SENA-EVENTO"/>
    <x v="5"/>
    <n v="11016"/>
    <n v="42121"/>
    <x v="297"/>
    <x v="7"/>
    <s v="DIEGO FERNANDO"/>
    <s v="MORENO LOZANO "/>
    <n v="253084"/>
    <s v="CARDIOASPIRINA  TAB CUBI 81MG CADA UNO"/>
    <n v="66726171"/>
    <s v="BLANCENID LONDONO"/>
    <x v="297"/>
    <x v="11"/>
  </r>
  <r>
    <x v="298"/>
    <x v="15"/>
    <n v="2"/>
    <n v="1"/>
    <s v="890.303.208-5"/>
    <s v="CC"/>
    <n v="66710398"/>
    <s v="Contributivo"/>
    <s v="19993410-09"/>
    <n v="1017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236962"/>
    <s v="COLMIBE 2010MG TABLETAS"/>
    <n v="66726171"/>
    <s v="BLANCENID LONDONO"/>
    <x v="298"/>
    <x v="15"/>
  </r>
  <r>
    <x v="298"/>
    <x v="15"/>
    <n v="2"/>
    <n v="1"/>
    <s v="890.303.208-5"/>
    <s v="CC"/>
    <n v="66710398"/>
    <s v="Contributivo"/>
    <s v="20027038-03"/>
    <n v="1017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238602"/>
    <s v="GAVISCON DOBLE ACCION SUSPENSION ORAL"/>
    <n v="66726171"/>
    <s v="BLANCENID LONDONO"/>
    <x v="298"/>
    <x v="15"/>
  </r>
  <r>
    <x v="298"/>
    <x v="15"/>
    <n v="2"/>
    <n v="1"/>
    <s v="890.303.208-5"/>
    <s v="CC"/>
    <n v="66710398"/>
    <s v="Contributivo"/>
    <s v="20135524-01"/>
    <n v="101725"/>
    <n v="2"/>
    <n v="1"/>
    <s v="GLICERINA  CARBOXIMETILCELULOSA SODICA (LIQGEL)  9 mg/mL 10 mg/mL  "/>
    <s v="SOL OFT"/>
    <s v="9 mg/mL 10 mg/mL  "/>
    <m/>
    <n v="1"/>
    <s v="65618.00"/>
    <n v="65618"/>
    <s v="0.00"/>
    <n v="0"/>
    <n v="0"/>
    <n v="65618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299663"/>
    <s v="CRISTALTEARS PL SANCADINAVIA SLN OFT DO 95 FRASC"/>
    <n v="66726171"/>
    <s v="BLANCENID LONDONO"/>
    <x v="298"/>
    <x v="15"/>
  </r>
  <r>
    <x v="298"/>
    <x v="15"/>
    <n v="2"/>
    <n v="1"/>
    <s v="890.303.208-5"/>
    <s v="CC"/>
    <n v="66710398"/>
    <s v="Contributivo"/>
    <s v="19932996-03"/>
    <n v="101725"/>
    <n v="1"/>
    <n v="1"/>
    <s v="BUDESONIDA - FORMOTEROL 200 mg - 6.27 mcg "/>
    <s v="CAP INH"/>
    <s v="200 mg - 6.27 mcg "/>
    <m/>
    <n v="30"/>
    <s v="1108.00"/>
    <n v="33240"/>
    <s v="0.00"/>
    <n v="0"/>
    <n v="0"/>
    <n v="3324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162079"/>
    <s v="AEROVIAL 200627MCG CAPSULA INHALADOR"/>
    <n v="66726171"/>
    <s v="BLANCENID LONDONO"/>
    <x v="298"/>
    <x v="15"/>
  </r>
  <r>
    <x v="298"/>
    <x v="15"/>
    <n v="2"/>
    <n v="1"/>
    <s v="890.303.208-5"/>
    <s v="CC"/>
    <n v="66710398"/>
    <s v="Contributivo"/>
    <s v="20114360-02"/>
    <n v="101725"/>
    <n v="2"/>
    <n v="1"/>
    <s v="PROBIOTICOS (MULTIFLORA PLUS) 1 X 10 8"/>
    <s v="POL"/>
    <s v="1 X 10 8"/>
    <m/>
    <n v="6"/>
    <s v="10977.00"/>
    <n v="65862"/>
    <s v="0.00"/>
    <n v="0"/>
    <n v="0"/>
    <n v="65862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308282"/>
    <s v="MULTIFLORA MEGALABS POLVO SOBRE"/>
    <n v="66726171"/>
    <s v="BLANCENID LONDONO"/>
    <x v="298"/>
    <x v="15"/>
  </r>
  <r>
    <x v="298"/>
    <x v="15"/>
    <n v="2"/>
    <n v="1"/>
    <s v="890.303.208-5"/>
    <s v="CC"/>
    <n v="66710398"/>
    <s v="Contributivo"/>
    <s v="20111857-10"/>
    <n v="101725"/>
    <n v="2"/>
    <n v="1"/>
    <s v="ESZOPICLONA 3 mg"/>
    <s v="TAB"/>
    <s v="3 mg"/>
    <m/>
    <n v="30"/>
    <s v="945.00"/>
    <n v="28350"/>
    <s v="0.00"/>
    <n v="0"/>
    <n v="0"/>
    <n v="2835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253197"/>
    <s v="ZOPLIMAX 3MG TAB CADA UNO"/>
    <n v="66726171"/>
    <s v="BLANCENID LONDONO"/>
    <x v="298"/>
    <x v="15"/>
  </r>
  <r>
    <x v="298"/>
    <x v="15"/>
    <n v="2"/>
    <n v="1"/>
    <s v="890.303.208-5"/>
    <s v="CC"/>
    <n v="66710398"/>
    <s v="Contributivo"/>
    <s v="20122985-01"/>
    <n v="101725"/>
    <n v="2"/>
    <n v="1"/>
    <s v="BACLOFENO 10 mg"/>
    <s v="TAB"/>
    <s v="10 mg"/>
    <m/>
    <n v="30"/>
    <s v="352.00"/>
    <n v="10560"/>
    <s v="0.00"/>
    <n v="0"/>
    <n v="0"/>
    <n v="1056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316654"/>
    <s v="DISTENTIA 10MG GRUPO AFIN TABLETA CADA UNO"/>
    <n v="66726171"/>
    <s v="BLANCENID LONDONO"/>
    <x v="298"/>
    <x v="15"/>
  </r>
  <r>
    <x v="298"/>
    <x v="15"/>
    <n v="2"/>
    <n v="1"/>
    <s v="890.303.208-5"/>
    <s v="CC"/>
    <n v="66710398"/>
    <s v="Contributivo"/>
    <s v="20159113-06"/>
    <n v="101725"/>
    <n v="2"/>
    <n v="1"/>
    <s v="ESOMEPRAZOL 40 mg"/>
    <s v="TLR"/>
    <s v="40 mg"/>
    <m/>
    <n v="30"/>
    <s v="6544.00"/>
    <n v="196320"/>
    <s v="0.00"/>
    <n v="0"/>
    <n v="0"/>
    <n v="19632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296609"/>
    <s v="NEDOX 40 MG LAFRANCOL TABLETA GASTRO CAJA"/>
    <n v="66726171"/>
    <s v="BLANCENID LONDONO"/>
    <x v="298"/>
    <x v="15"/>
  </r>
  <r>
    <x v="298"/>
    <x v="15"/>
    <n v="2"/>
    <n v="1"/>
    <s v="890.303.208-5"/>
    <s v="CC"/>
    <n v="66710398"/>
    <s v="Contributivo"/>
    <s v="00213704-01"/>
    <n v="101725"/>
    <n v="0"/>
    <n v="1"/>
    <s v="LATANOPROST 50 mcg/mL"/>
    <s v="SOL OFT"/>
    <s v="50 mcg/mL"/>
    <m/>
    <n v="1"/>
    <s v="20671.00"/>
    <n v="20671"/>
    <s v="0.00"/>
    <n v="0"/>
    <n v="0"/>
    <n v="20671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129657"/>
    <s v="XALATAN 50MCGML SOLUCION OFTALMICA"/>
    <n v="66726171"/>
    <s v="BLANCENID LONDONO"/>
    <x v="298"/>
    <x v="15"/>
  </r>
  <r>
    <x v="298"/>
    <x v="15"/>
    <n v="2"/>
    <n v="1"/>
    <s v="890.303.208-5"/>
    <s v="CC"/>
    <n v="66710398"/>
    <s v="Contributivo"/>
    <s v="19953629-03"/>
    <n v="101725"/>
    <n v="1"/>
    <n v="1"/>
    <s v="MOSAPRIDA 5 mg"/>
    <s v="TAB"/>
    <s v="5 mg"/>
    <m/>
    <n v="90"/>
    <s v="5658.00"/>
    <n v="509220"/>
    <s v="0.00"/>
    <n v="0"/>
    <n v="0"/>
    <n v="50922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122963"/>
    <s v="REFLUCIL 5 MG TABLETAS"/>
    <n v="66726171"/>
    <s v="BLANCENID LONDONO"/>
    <x v="298"/>
    <x v="15"/>
  </r>
  <r>
    <x v="298"/>
    <x v="15"/>
    <n v="2"/>
    <n v="1"/>
    <s v="890.303.208-5"/>
    <s v="CC"/>
    <n v="66710398"/>
    <s v="Contributivo"/>
    <s v="19910346-16"/>
    <n v="1017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11T00:00:00"/>
    <s v="A"/>
    <d v="2025-11-11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118128"/>
    <s v="DIOVAN HCT 160125MG TABLETAS"/>
    <n v="66726171"/>
    <s v="BLANCENID LONDONO"/>
    <x v="298"/>
    <x v="15"/>
  </r>
  <r>
    <x v="298"/>
    <x v="15"/>
    <n v="2"/>
    <n v="1"/>
    <s v="890.303.208-5"/>
    <s v="CC"/>
    <n v="66710398"/>
    <s v="Contributivo"/>
    <s v="20122985-01"/>
    <n v="101725"/>
    <n v="2"/>
    <n v="1"/>
    <s v="BACLOFENO 10 mg"/>
    <s v="TAB"/>
    <s v="10 mg"/>
    <m/>
    <n v="30"/>
    <s v="352.00"/>
    <n v="10560"/>
    <s v="0.00"/>
    <n v="0"/>
    <n v="0"/>
    <n v="10560"/>
    <d v="2025-11-15T00:00:00"/>
    <s v="A"/>
    <d v="2025-11-15T00:00:00"/>
    <s v="Z719"/>
    <n v="765315"/>
    <s v="ANDRES HERNANDO COY BOLIVAR"/>
    <s v="MEDICINA GENERAL"/>
    <s v="SENA-EVENTO"/>
    <x v="5"/>
    <n v="11016"/>
    <n v="42122"/>
    <x v="298"/>
    <x v="7"/>
    <s v="BERENICE"/>
    <s v="ROMERO GONZALEZ"/>
    <n v="316654"/>
    <s v="DISTENTIA 10MG GRUPO AFIN TABLETA CADA UNO"/>
    <n v="1116262744"/>
    <s v="LUISA MARIA MOSQUERA QUINTERO"/>
    <x v="298"/>
    <x v="15"/>
  </r>
  <r>
    <x v="299"/>
    <x v="15"/>
    <n v="2"/>
    <n v="1"/>
    <s v="890.303.208-5"/>
    <s v="CC"/>
    <n v="66720710"/>
    <s v="Contributivo"/>
    <s v="20103120-07"/>
    <n v="1011425"/>
    <n v="2"/>
    <n v="1"/>
    <s v="PANCREATINA - SIMETICONA (DIMETICONA/DIMETILPOLISILOXANO/MET 150 mg - 80 mg - 25 mg"/>
    <s v="TAB"/>
    <s v="150 mg - 80 mg - 25 mg"/>
    <m/>
    <n v="60"/>
    <s v="2033.00"/>
    <n v="121980"/>
    <s v="0.00"/>
    <n v="0"/>
    <n v="0"/>
    <n v="12198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276477"/>
    <s v="DIMOFLAX TABLETAS CAJA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20039358-03"/>
    <n v="1011425"/>
    <n v="2"/>
    <n v="1"/>
    <s v="VALSARTAN 160 mg  "/>
    <s v="TAB"/>
    <s v="160 mg  "/>
    <m/>
    <n v="28"/>
    <s v="1596.00"/>
    <n v="44688"/>
    <s v="0.00"/>
    <n v="0"/>
    <n v="0"/>
    <n v="44688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89534"/>
    <s v="DIOVAN 160MG TABLETAS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19993410-09"/>
    <n v="10114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236962"/>
    <s v="COLMIBE 2010MG TABLETAS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20066787-06"/>
    <n v="1011425"/>
    <n v="2"/>
    <n v="1"/>
    <s v="DEXLANSOPRAZOL 60 mg"/>
    <s v="TAB"/>
    <s v="60 mg"/>
    <m/>
    <n v="30"/>
    <s v="11610.00"/>
    <n v="348300"/>
    <s v="0.00"/>
    <n v="0"/>
    <n v="0"/>
    <n v="34830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277624"/>
    <s v="DEXLANSOPRAL 60 SCANDINAVIA CAP LIB PROLONG CAJA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19953629-03"/>
    <n v="1011425"/>
    <n v="1"/>
    <n v="1"/>
    <s v="MOSAPRIDA 5 mg"/>
    <s v="TAB"/>
    <s v="5 mg"/>
    <m/>
    <n v="90"/>
    <s v="5658.00"/>
    <n v="509220"/>
    <s v="0.00"/>
    <n v="0"/>
    <n v="0"/>
    <n v="50922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122963"/>
    <s v="REFLUCIL 5 MG TABLETAS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19976048-01"/>
    <n v="1011425"/>
    <n v="1"/>
    <n v="1"/>
    <s v="ETORICOXIB 120 mg"/>
    <s v="TAB"/>
    <s v="120 mg"/>
    <m/>
    <n v="14"/>
    <s v="13280.00"/>
    <n v="185920"/>
    <s v="0.00"/>
    <n v="0"/>
    <n v="0"/>
    <n v="18592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161479"/>
    <s v="ARCOXIA 120MG TABLETAS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19915315-02"/>
    <n v="1011425"/>
    <n v="1"/>
    <n v="1"/>
    <s v="NEBIVOLOL 5 mg"/>
    <s v="TAB"/>
    <s v="5 mg"/>
    <m/>
    <n v="28"/>
    <s v="1848.00"/>
    <n v="51744"/>
    <s v="0.00"/>
    <n v="0"/>
    <n v="0"/>
    <n v="51744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269026"/>
    <s v="NEBILET 5MG TABLETAS CADA UNO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19991864-08"/>
    <n v="1011425"/>
    <n v="1"/>
    <n v="1"/>
    <s v="GLUCOSAMINA - CONDROITINA SULFATO 1500 mg - 1200 mg"/>
    <s v="POL SOL"/>
    <s v="1500 mg - 1200 mg"/>
    <m/>
    <n v="30"/>
    <s v="3889.00"/>
    <n v="116670"/>
    <s v="0.00"/>
    <n v="0"/>
    <n v="0"/>
    <n v="116670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187006"/>
    <s v="GLUCOSACONDROI 15001200MG GRANULADO"/>
    <n v="1116262744"/>
    <s v="LUISA MARIA MOSQUERA QUINTERO"/>
    <x v="299"/>
    <x v="15"/>
  </r>
  <r>
    <x v="299"/>
    <x v="15"/>
    <n v="2"/>
    <n v="1"/>
    <s v="890.303.208-5"/>
    <s v="CC"/>
    <n v="66720710"/>
    <s v="Contributivo"/>
    <s v="20114360-01"/>
    <n v="1011425"/>
    <n v="2"/>
    <n v="1"/>
    <s v="PROBIOTICOS (MULTIFLORA PLUS) 1 X 10 8"/>
    <s v="POL"/>
    <s v="1 X 10 8"/>
    <m/>
    <n v="6"/>
    <s v="8346.00"/>
    <n v="50076"/>
    <s v="0.00"/>
    <n v="0"/>
    <n v="0"/>
    <n v="50076"/>
    <d v="2025-11-15T00:00:00"/>
    <s v="A"/>
    <d v="2025-11-15T00:00:00"/>
    <s v="Z719"/>
    <n v="765315"/>
    <s v="ANDRES HERNANDO COY BOLIVAR"/>
    <s v="MEDICINA GENERAL"/>
    <s v="SENA-EVENTO"/>
    <x v="5"/>
    <n v="11016"/>
    <n v="42187"/>
    <x v="299"/>
    <x v="7"/>
    <s v="BETTY"/>
    <s v="BOLIVAR GARCIA"/>
    <n v="308278"/>
    <s v="MULTIFLORA MEGALABS POLVO CAJA"/>
    <n v="1116262744"/>
    <s v="LUISA MARIA MOSQUERA QUINTERO"/>
    <x v="299"/>
    <x v="15"/>
  </r>
  <r>
    <x v="300"/>
    <x v="15"/>
    <n v="2"/>
    <n v="1"/>
    <s v="890.303.208-5"/>
    <s v="CC"/>
    <n v="1116260089"/>
    <s v="Contributivo"/>
    <s v="00032609-01"/>
    <n v="955325"/>
    <n v="0"/>
    <n v="1"/>
    <s v="FOSFATO DE SODIO MONOBASICO - FOSFATO DE SODIO DIBASICO 16 g/100 mL - 6 g/100 mL "/>
    <s v="SOL REC"/>
    <s v="16 g/100 mL - 6 g/100 mL "/>
    <m/>
    <n v="1"/>
    <s v="30545.00"/>
    <n v="30545"/>
    <s v="0.00"/>
    <n v="0"/>
    <n v="0"/>
    <n v="30545"/>
    <d v="2025-11-15T00:00:00"/>
    <s v="A"/>
    <d v="2025-11-15T00:00:00"/>
    <s v="Z719"/>
    <n v="768761"/>
    <s v="LUIS ANIBAL MURILLO MOSQUERA"/>
    <s v="MEDICINA GENERAL"/>
    <s v="SENA-EVENTO"/>
    <x v="5"/>
    <n v="11016"/>
    <n v="42188"/>
    <x v="300"/>
    <x v="7"/>
    <s v="MONICA ALEJANDRA"/>
    <s v="CORREA GONZALEZ"/>
    <n v="157"/>
    <s v="TRAVAD ENEMA 133ML SOLUCION RECTAL"/>
    <n v="1116262744"/>
    <s v="LUISA MARIA MOSQUERA QUINTERO"/>
    <x v="300"/>
    <x v="15"/>
  </r>
  <r>
    <x v="300"/>
    <x v="15"/>
    <n v="2"/>
    <n v="1"/>
    <s v="890.303.208-5"/>
    <s v="CC"/>
    <n v="1116260089"/>
    <s v="Contributivo"/>
    <s v="19906526-03"/>
    <n v="955325"/>
    <n v="1"/>
    <n v="1"/>
    <s v="FOSFATO DE SODIO MONOBASICO - FOSFATO DE SODIO DIBASICO 16 g/100 mL - 6 g/100 mL "/>
    <s v="SOL ORA"/>
    <s v="16 g/100 mL - 6 g/100 mL "/>
    <m/>
    <n v="2"/>
    <s v="32950.00"/>
    <n v="65900"/>
    <s v="0.00"/>
    <n v="0"/>
    <n v="0"/>
    <n v="65900"/>
    <d v="2025-11-15T00:00:00"/>
    <s v="A"/>
    <d v="2025-11-15T00:00:00"/>
    <s v="Z719"/>
    <n v="768761"/>
    <s v="LUIS ANIBAL MURILLO MOSQUERA"/>
    <s v="MEDICINA GENERAL"/>
    <s v="SENA-EVENTO"/>
    <x v="5"/>
    <n v="11016"/>
    <n v="42188"/>
    <x v="300"/>
    <x v="7"/>
    <s v="MONICA ALEJANDRA"/>
    <s v="CORREA GONZALEZ"/>
    <n v="72469"/>
    <s v="TRAVAD ORAL 133ML SOLUCION ORAL"/>
    <n v="1116262744"/>
    <s v="LUISA MARIA MOSQUERA QUINTERO"/>
    <x v="300"/>
    <x v="15"/>
  </r>
  <r>
    <x v="301"/>
    <x v="15"/>
    <n v="2"/>
    <n v="1"/>
    <s v="890.303.208-5"/>
    <s v="CC"/>
    <n v="29874780"/>
    <s v="Contributivo"/>
    <s v="20103120-11"/>
    <n v="1011525"/>
    <n v="2"/>
    <n v="1"/>
    <s v="PANCREATINA - SIMETICONA (DIMETICONA/DIMETILPOLISILOXANO/MET 150 mg - 80 mg - 25 mg"/>
    <s v="TAB"/>
    <s v="150 mg - 80 mg - 25 mg"/>
    <m/>
    <n v="60"/>
    <s v="2064.00"/>
    <n v="123840"/>
    <s v="0.00"/>
    <n v="0"/>
    <n v="0"/>
    <n v="123840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85205"/>
    <s v="DIMOFLAX ENZIMA NOVAMED INT TABLETA RECUBIE CADA U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137227-01"/>
    <n v="10115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98474"/>
    <s v="DEBLAX TECNOFARMA CAP 100000 UI CAJA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027038-03"/>
    <n v="10115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38602"/>
    <s v="GAVISCON DOBLE ACCION SUSPENSION ORAL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037932-03"/>
    <n v="10115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39041"/>
    <s v="ROSUVAX E 1020 GARMISCH TABLETAS RECUBI CAJA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157741-06"/>
    <n v="1011525"/>
    <n v="2"/>
    <n v="1"/>
    <s v="ESOMEPRAZOL 20 mg"/>
    <s v="TAB"/>
    <s v="20 mg"/>
    <m/>
    <n v="28"/>
    <s v="7547.00"/>
    <n v="211316"/>
    <s v="0.00"/>
    <n v="0"/>
    <n v="0"/>
    <n v="211316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96607"/>
    <s v="NEDOX 20MG LAFRANCOL TAB GASTRORES CAJA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114360-01"/>
    <n v="1011525"/>
    <n v="2"/>
    <n v="1"/>
    <s v="PROBIOTICOS (MULTIFLORA PLUS) 1 X 10 8"/>
    <s v="POL"/>
    <s v="1 X 10 8"/>
    <m/>
    <n v="12"/>
    <s v="8346.00"/>
    <n v="100152"/>
    <s v="0.00"/>
    <n v="0"/>
    <n v="0"/>
    <n v="100152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308278"/>
    <s v="MULTIFLORA MEGALABS POLVO CAJA"/>
    <n v="1116262744"/>
    <s v="LUISA MARIA MOSQUERA QUINTERO"/>
    <x v="301"/>
    <x v="15"/>
  </r>
  <r>
    <x v="301"/>
    <x v="15"/>
    <n v="2"/>
    <n v="1"/>
    <s v="890.303.208-5"/>
    <s v="CC"/>
    <n v="29874780"/>
    <s v="Contributivo"/>
    <s v="20104101-02"/>
    <n v="1011525"/>
    <n v="2"/>
    <n v="1"/>
    <s v="VALSARTAN - CLORTALIDONA 80 - 12.5"/>
    <s v="TAB"/>
    <s v="80 - 12.5"/>
    <m/>
    <n v="30"/>
    <s v="2621.00"/>
    <n v="78630"/>
    <s v="0.00"/>
    <n v="0"/>
    <n v="0"/>
    <n v="78630"/>
    <d v="2025-11-15T00:00:00"/>
    <s v="A"/>
    <d v="2025-11-15T00:00:00"/>
    <s v="Z719"/>
    <n v="765315"/>
    <s v="ANDRES HERNANDO COY BOLIVAR"/>
    <s v="MEDICINA GENERAL"/>
    <s v="SENA-EVENTO"/>
    <x v="5"/>
    <n v="11016"/>
    <n v="42189"/>
    <x v="301"/>
    <x v="7"/>
    <s v="ROSA MARTHA CECILIA"/>
    <s v="RAMON DURAN"/>
    <n v="273369"/>
    <s v="DABIX 80125MG ABBOTT TABLETA RECUBIE CAJA"/>
    <n v="1116262744"/>
    <s v="LUISA MARIA MOSQUERA QUINTERO"/>
    <x v="301"/>
    <x v="15"/>
  </r>
  <r>
    <x v="302"/>
    <x v="15"/>
    <n v="2"/>
    <n v="1"/>
    <s v="890.303.208-5"/>
    <s v="CC"/>
    <n v="66710376"/>
    <s v="Contributivo"/>
    <s v="20066787-06"/>
    <n v="1011625"/>
    <n v="2"/>
    <n v="1"/>
    <s v="DEXLANSOPRAZOL 60 mg"/>
    <s v="TAB"/>
    <s v="60 mg"/>
    <m/>
    <n v="30"/>
    <s v="11610.00"/>
    <n v="348300"/>
    <s v="0.00"/>
    <n v="0"/>
    <n v="0"/>
    <n v="34830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77624"/>
    <s v="DEXLANSOPRAL 60 SCANDINAVIA CAP LIB PROLONG CAJA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19915315-02"/>
    <n v="1011625"/>
    <n v="1"/>
    <n v="1"/>
    <s v="NEBIVOLOL 5 mg"/>
    <s v="TAB"/>
    <s v="5 mg"/>
    <m/>
    <n v="28"/>
    <s v="1848.00"/>
    <n v="51744"/>
    <s v="0.00"/>
    <n v="0"/>
    <n v="0"/>
    <n v="51744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69026"/>
    <s v="NEBILET 5MG TABLETAS CADA UNO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00051522-08"/>
    <n v="1011625"/>
    <n v="0"/>
    <n v="1"/>
    <s v="ACETAMINOFEN - CODEINA 325 - 30"/>
    <s v="TAB"/>
    <s v="325 - 30"/>
    <m/>
    <n v="60"/>
    <s v="331.00"/>
    <n v="19860"/>
    <s v="0.00"/>
    <n v="0"/>
    <n v="0"/>
    <n v="1986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88834"/>
    <s v="WINADEINE F SANOFI INT TAB 325MG30MG CADA UNO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038991-07"/>
    <n v="1011625"/>
    <n v="2"/>
    <n v="1"/>
    <s v="DULOXETINA 30 mg"/>
    <s v="CAP"/>
    <s v="30 mg"/>
    <m/>
    <n v="30"/>
    <s v="1339.00"/>
    <n v="40170"/>
    <s v="0.00"/>
    <n v="0"/>
    <n v="0"/>
    <n v="4017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64229"/>
    <s v="DUXETINA 30MG CAPSULAS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136874-01"/>
    <n v="1011625"/>
    <n v="2"/>
    <n v="1"/>
    <s v="ETORICOXIB 120 mg"/>
    <s v="TAB"/>
    <s v="120 mg"/>
    <m/>
    <n v="30"/>
    <s v="6476.00"/>
    <n v="194280"/>
    <s v="0.00"/>
    <n v="0"/>
    <n v="0"/>
    <n v="19428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98375"/>
    <s v="DAVINTEX SCANDINAVIA TAB 120MG CAJA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027038-03"/>
    <n v="10116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38602"/>
    <s v="GAVISCON DOBLE ACCION SUSPENSION ORAL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114360-01"/>
    <n v="1011625"/>
    <n v="2"/>
    <n v="1"/>
    <s v="PROBIOTICOS (MULTIFLORA PLUS) 1 X 10 8"/>
    <s v="POL"/>
    <s v="1 X 10 8"/>
    <m/>
    <n v="12"/>
    <s v="8346.00"/>
    <n v="100152"/>
    <s v="0.00"/>
    <n v="0"/>
    <n v="0"/>
    <n v="100152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308278"/>
    <s v="MULTIFLORA MEGALABS POLVO CAJA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079787-03"/>
    <n v="10116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76125"/>
    <s v="DAFLON 1000MG SERVIER INT SUSPENSION ORAL SACHET C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104101-02"/>
    <n v="1011625"/>
    <n v="2"/>
    <n v="1"/>
    <s v="VALSARTAN - CLORTALIDONA 80 - 12.5"/>
    <s v="TAB"/>
    <s v="80 - 12.5"/>
    <m/>
    <n v="30"/>
    <s v="2621.00"/>
    <n v="78630"/>
    <s v="0.00"/>
    <n v="0"/>
    <n v="0"/>
    <n v="7863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73369"/>
    <s v="DABIX 80125MG ABBOTT TABLETA RECUBIE CAJA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053123-01"/>
    <n v="1011625"/>
    <n v="2"/>
    <n v="1"/>
    <s v="FEBUXOSTAT 80 mg"/>
    <s v="CAP"/>
    <s v="80 mg"/>
    <m/>
    <n v="30"/>
    <s v="5384.00"/>
    <n v="161520"/>
    <s v="0.00"/>
    <n v="0"/>
    <n v="0"/>
    <n v="16152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50756"/>
    <s v="GOUTEX 80MG CAPSULA BLANDA"/>
    <n v="1116262744"/>
    <s v="LUISA MARIA MOSQUERA QUINTERO"/>
    <x v="302"/>
    <x v="15"/>
  </r>
  <r>
    <x v="302"/>
    <x v="15"/>
    <n v="2"/>
    <n v="1"/>
    <s v="890.303.208-5"/>
    <s v="CC"/>
    <n v="66710376"/>
    <s v="Contributivo"/>
    <s v="20111858-07"/>
    <n v="1011625"/>
    <n v="2"/>
    <n v="1"/>
    <s v="ESZOPICLONA 2 mg"/>
    <s v="TAB"/>
    <s v="2 mg"/>
    <m/>
    <n v="30"/>
    <s v="1368.00"/>
    <n v="41040"/>
    <s v="0.00"/>
    <n v="0"/>
    <n v="0"/>
    <n v="41040"/>
    <d v="2025-11-15T00:00:00"/>
    <s v="A"/>
    <d v="2025-11-15T00:00:00"/>
    <s v="Z719"/>
    <n v="765315"/>
    <s v="ANDRES HERNANDO COY BOLIVAR"/>
    <s v="MEDICINA GENERAL"/>
    <s v="SENA-EVENTO"/>
    <x v="5"/>
    <n v="11016"/>
    <n v="42191"/>
    <x v="302"/>
    <x v="7"/>
    <s v="LUZ MARY"/>
    <s v="LABORDA RANGEL"/>
    <n v="253196"/>
    <s v="ZOPLIMAX 2MG TAB CUBIERTA"/>
    <n v="1116262744"/>
    <s v="LUISA MARIA MOSQUERA QUINTERO"/>
    <x v="302"/>
    <x v="15"/>
  </r>
  <r>
    <x v="303"/>
    <x v="15"/>
    <n v="2"/>
    <n v="1"/>
    <s v="890.303.208-5"/>
    <s v="CC"/>
    <n v="29611539"/>
    <s v="Contributivo"/>
    <s v="20093230-35"/>
    <n v="1011925"/>
    <n v="2"/>
    <n v="1"/>
    <s v="TRIMEBUTINA - SIMETICONA (DIMETICONA/DIMETILPOLISILOXANO/MET 200 mg - 120 mg"/>
    <s v="TAB"/>
    <s v="200 mg - 120 mg"/>
    <m/>
    <n v="30"/>
    <s v="4253.00"/>
    <n v="127590"/>
    <s v="0.00"/>
    <n v="0"/>
    <n v="0"/>
    <n v="127590"/>
    <d v="2025-11-15T00:00:00"/>
    <s v="A"/>
    <d v="2025-11-15T00:00:00"/>
    <s v="Z719"/>
    <n v="765315"/>
    <s v="ANDRES HERNANDO COY BOLIVAR"/>
    <s v="MEDICINA GENERAL"/>
    <s v="SENA-EVENTO"/>
    <x v="5"/>
    <n v="11016"/>
    <n v="42193"/>
    <x v="303"/>
    <x v="7"/>
    <s v="MARIA FIDELINA"/>
    <s v="GIRON ARIAS"/>
    <n v="261480"/>
    <s v="COLTRIM PLUS TAB REC 200120"/>
    <n v="1116262744"/>
    <s v="LUISA MARIA MOSQUERA QUINTERO"/>
    <x v="303"/>
    <x v="15"/>
  </r>
  <r>
    <x v="303"/>
    <x v="15"/>
    <n v="2"/>
    <n v="1"/>
    <s v="890.303.208-5"/>
    <s v="CC"/>
    <n v="29611539"/>
    <s v="Contributivo"/>
    <s v="20114360-01"/>
    <n v="1011925"/>
    <n v="2"/>
    <n v="1"/>
    <s v="PROBIOTICOS (MULTIFLORA PLUS) 1 X 10 8"/>
    <s v="POL"/>
    <s v="1 X 10 8"/>
    <m/>
    <n v="6"/>
    <s v="8346.00"/>
    <n v="50076"/>
    <s v="0.00"/>
    <n v="0"/>
    <n v="0"/>
    <n v="50076"/>
    <d v="2025-11-15T00:00:00"/>
    <s v="A"/>
    <d v="2025-11-15T00:00:00"/>
    <s v="Z719"/>
    <n v="765315"/>
    <s v="ANDRES HERNANDO COY BOLIVAR"/>
    <s v="MEDICINA GENERAL"/>
    <s v="SENA-EVENTO"/>
    <x v="5"/>
    <n v="11016"/>
    <n v="42193"/>
    <x v="303"/>
    <x v="7"/>
    <s v="MARIA FIDELINA"/>
    <s v="GIRON ARIAS"/>
    <n v="308278"/>
    <s v="MULTIFLORA MEGALABS POLVO CAJA"/>
    <n v="1116262744"/>
    <s v="LUISA MARIA MOSQUERA QUINTERO"/>
    <x v="303"/>
    <x v="15"/>
  </r>
  <r>
    <x v="303"/>
    <x v="15"/>
    <n v="2"/>
    <n v="1"/>
    <s v="890.303.208-5"/>
    <s v="CC"/>
    <n v="29611539"/>
    <s v="Contributivo"/>
    <s v="20037932-03"/>
    <n v="10119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5T00:00:00"/>
    <s v="A"/>
    <d v="2025-11-15T00:00:00"/>
    <s v="Z719"/>
    <n v="765315"/>
    <s v="ANDRES HERNANDO COY BOLIVAR"/>
    <s v="MEDICINA GENERAL"/>
    <s v="SENA-EVENTO"/>
    <x v="5"/>
    <n v="11016"/>
    <n v="42193"/>
    <x v="303"/>
    <x v="7"/>
    <s v="MARIA FIDELINA"/>
    <s v="GIRON ARIAS"/>
    <n v="239041"/>
    <s v="ROSUVAX E 1020 GARMISCH TABLETAS RECUBI CAJA"/>
    <n v="1116262744"/>
    <s v="LUISA MARIA MOSQUERA QUINTERO"/>
    <x v="303"/>
    <x v="15"/>
  </r>
  <r>
    <x v="303"/>
    <x v="15"/>
    <n v="2"/>
    <n v="1"/>
    <s v="890.303.208-5"/>
    <s v="CC"/>
    <n v="29611539"/>
    <s v="Contributivo"/>
    <s v="20015778-03"/>
    <n v="1011925"/>
    <n v="2"/>
    <n v="1"/>
    <s v="VALSARTAN - AMLODIPINO - HIDROCLOROTIAZIDA 160 mg - 5 mg - 12.5 mg"/>
    <s v="TAB"/>
    <s v="160 mg - 5 mg - 12.5 mg"/>
    <m/>
    <n v="28"/>
    <s v="2035.00"/>
    <n v="56980"/>
    <s v="0.00"/>
    <n v="0"/>
    <n v="0"/>
    <n v="56980"/>
    <d v="2025-11-15T00:00:00"/>
    <s v="A"/>
    <d v="2025-11-15T00:00:00"/>
    <s v="Z719"/>
    <n v="765315"/>
    <s v="ANDRES HERNANDO COY BOLIVAR"/>
    <s v="MEDICINA GENERAL"/>
    <s v="SENA-EVENTO"/>
    <x v="5"/>
    <n v="11016"/>
    <n v="42193"/>
    <x v="303"/>
    <x v="7"/>
    <s v="MARIA FIDELINA"/>
    <s v="GIRON ARIAS"/>
    <n v="247713"/>
    <s v="EXFORGE HCT 5160125 COMPRIMIDOS"/>
    <n v="1116262744"/>
    <s v="LUISA MARIA MOSQUERA QUINTERO"/>
    <x v="303"/>
    <x v="15"/>
  </r>
  <r>
    <x v="304"/>
    <x v="15"/>
    <n v="2"/>
    <n v="1"/>
    <s v="890.303.208-5"/>
    <s v="CC"/>
    <n v="29894556"/>
    <s v="Contributivo"/>
    <s v="20052046-03"/>
    <n v="9940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37153"/>
    <s v="ILTUXAM 205MG TABLETAS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135524-01"/>
    <n v="994025"/>
    <n v="2"/>
    <n v="1"/>
    <s v="GLICERINA  CARBOXIMETILCELULOSA SODICA (LIQGEL)  9 mg/mL 10 mg/mL  "/>
    <s v="SOL OFT"/>
    <s v="9 mg/mL 10 mg/mL  "/>
    <m/>
    <n v="2"/>
    <s v="65618.00"/>
    <n v="131236"/>
    <s v="0.00"/>
    <n v="0"/>
    <n v="0"/>
    <n v="131236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99663"/>
    <s v="CRISTALTEARS PL SANCADINAVIA SLN OFT DO 95 FRASC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168919-02"/>
    <n v="9940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302347"/>
    <s v="GASTROFAST ADV TECNOQUIMICAS SUS581226 FRASC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032011-09"/>
    <n v="994025"/>
    <n v="2"/>
    <n v="1"/>
    <s v="OXIDO DE ZINC 25 g/100 g"/>
    <s v="UNG TOP"/>
    <s v="25 g/100 g"/>
    <m/>
    <n v="1"/>
    <s v="53809.00"/>
    <n v="53809"/>
    <s v="0.00"/>
    <n v="0"/>
    <n v="0"/>
    <n v="53809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128653"/>
    <s v="CREMA ALMIPRO 500 GR UNGUENTO TOPICO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136874-01"/>
    <n v="994025"/>
    <n v="2"/>
    <n v="1"/>
    <s v="ETORICOXIB 120 mg"/>
    <s v="TAB"/>
    <s v="120 mg"/>
    <m/>
    <n v="10"/>
    <s v="6476.00"/>
    <n v="64760"/>
    <s v="0.00"/>
    <n v="0"/>
    <n v="0"/>
    <n v="6476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98375"/>
    <s v="DAVINTEX SCANDINAVIA TAB 120MG CAJA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114360-01"/>
    <n v="994025"/>
    <n v="2"/>
    <n v="1"/>
    <s v="PROBIOTICOS (MULTIFLORA PLUS) 1 X 10 8"/>
    <s v="POL"/>
    <s v="1 X 10 8"/>
    <m/>
    <n v="12"/>
    <s v="8346.00"/>
    <n v="100152"/>
    <s v="0.00"/>
    <n v="0"/>
    <n v="0"/>
    <n v="100152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308278"/>
    <s v="MULTIFLORA MEGALABS POLVO CAJA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111857-10"/>
    <n v="994025"/>
    <n v="2"/>
    <n v="1"/>
    <s v="ESZOPICLONA 3 mg"/>
    <s v="TAB"/>
    <s v="3 mg"/>
    <m/>
    <n v="30"/>
    <s v="945.00"/>
    <n v="28350"/>
    <s v="0.00"/>
    <n v="0"/>
    <n v="0"/>
    <n v="2835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53197"/>
    <s v="ZOPLIMAX 3MG TAB CADA UNO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061998-03"/>
    <n v="994025"/>
    <n v="2"/>
    <n v="1"/>
    <s v="EMPAGLIFLOZINA 25 mg"/>
    <s v="TAB"/>
    <s v="25 mg"/>
    <m/>
    <n v="30"/>
    <s v="9240.00"/>
    <n v="277200"/>
    <s v="0.00"/>
    <n v="0"/>
    <n v="0"/>
    <n v="27720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51867"/>
    <s v="JARDIANCE 25MG TABLETAS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037932-03"/>
    <n v="9940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39041"/>
    <s v="ROSUVAX E 1020 GARMISCH TABLETAS RECUBI CAJA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066787-06"/>
    <n v="994025"/>
    <n v="2"/>
    <n v="1"/>
    <s v="DEXLANSOPRAZOL 60 mg"/>
    <s v="TAB"/>
    <s v="60 mg"/>
    <m/>
    <n v="30"/>
    <s v="11610.00"/>
    <n v="348300"/>
    <s v="0.00"/>
    <n v="0"/>
    <n v="0"/>
    <n v="34830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77624"/>
    <s v="DEXLANSOPRAL 60 SCANDINAVIA CAP LIB PROLONG CAJA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00059502-04"/>
    <n v="994025"/>
    <n v="0"/>
    <n v="1"/>
    <s v="METFORMINA 850 mg"/>
    <s v="TAB"/>
    <s v="850 mg"/>
    <m/>
    <n v="30"/>
    <s v="3488.00"/>
    <n v="104640"/>
    <s v="0.00"/>
    <n v="0"/>
    <n v="0"/>
    <n v="10464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118195"/>
    <s v="GLUCOPHAGE 850MG TABLETAS"/>
    <n v="1116262744"/>
    <s v="LUISA MARIA MOSQUERA QUINTERO"/>
    <x v="304"/>
    <x v="15"/>
  </r>
  <r>
    <x v="304"/>
    <x v="15"/>
    <n v="2"/>
    <n v="1"/>
    <s v="890.303.208-5"/>
    <s v="CC"/>
    <n v="29894556"/>
    <s v="Contributivo"/>
    <n v="276262"/>
    <n v="994025"/>
    <n v="2"/>
    <n v="1"/>
    <s v="PANAL TALLA L"/>
    <s v="NA"/>
    <s v="TALLA L"/>
    <m/>
    <n v="3"/>
    <s v="98134.00"/>
    <n v="247397"/>
    <s v="19.00"/>
    <n v="47005"/>
    <n v="0"/>
    <n v="294402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76262"/>
    <s v="ABSORBENTE TENA SLIP TL INSTITUCION PAQUETE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01983281-03"/>
    <n v="994025"/>
    <n v="0"/>
    <n v="1"/>
    <s v="ACIDO ACETILSALICILICO 100 mg"/>
    <s v="TLR"/>
    <s v="100 mg"/>
    <m/>
    <n v="30"/>
    <s v="2322.00"/>
    <n v="69660"/>
    <s v="0.00"/>
    <n v="0"/>
    <n v="0"/>
    <n v="69660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118102"/>
    <s v="CARDIOASPIR 100MG TABLETA"/>
    <n v="1116262744"/>
    <s v="LUISA MARIA MOSQUERA QUINTERO"/>
    <x v="304"/>
    <x v="15"/>
  </r>
  <r>
    <x v="304"/>
    <x v="15"/>
    <n v="2"/>
    <n v="1"/>
    <s v="890.303.208-5"/>
    <s v="CC"/>
    <n v="29894556"/>
    <s v="Contributivo"/>
    <s v="20001377-05"/>
    <n v="994025"/>
    <n v="2"/>
    <n v="1"/>
    <s v="NEBIVOLOL 5 mg"/>
    <s v="TAB"/>
    <s v="5 mg"/>
    <m/>
    <n v="28"/>
    <s v="1848.00"/>
    <n v="51744"/>
    <s v="0.00"/>
    <n v="0"/>
    <n v="0"/>
    <n v="51744"/>
    <d v="2025-11-15T00:00:00"/>
    <s v="A"/>
    <d v="2025-11-15T00:00:00"/>
    <s v="Z719"/>
    <n v="765315"/>
    <s v="ANDRES HERNANDO COY BOLIVAR"/>
    <s v="MEDICINA GENERAL"/>
    <s v="SENA-EVENTO"/>
    <x v="5"/>
    <n v="11016"/>
    <n v="42194"/>
    <x v="304"/>
    <x v="7"/>
    <s v="MARIA FREDESMINDA"/>
    <s v="BEDOYA DE GOMEZ"/>
    <n v="250916"/>
    <s v="NABILA 5MG COMPRIMIDO"/>
    <n v="1116262744"/>
    <s v="LUISA MARIA MOSQUERA QUINTERO"/>
    <x v="304"/>
    <x v="15"/>
  </r>
  <r>
    <x v="305"/>
    <x v="12"/>
    <n v="2"/>
    <n v="1"/>
    <s v="890.303.208-5"/>
    <s v="CC"/>
    <n v="66710398"/>
    <s v="Contributivo"/>
    <s v="20111857-10"/>
    <n v="1011725"/>
    <n v="2"/>
    <n v="1"/>
    <s v="ESZOPICLONA 3 mg"/>
    <s v="TAB"/>
    <s v="3 mg"/>
    <m/>
    <n v="30"/>
    <s v="945.00"/>
    <n v="28350"/>
    <s v="0.00"/>
    <n v="0"/>
    <n v="0"/>
    <n v="2835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253197"/>
    <s v="ZOPLIMAX 3MG TAB CADA UNO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19953629-03"/>
    <n v="1011725"/>
    <n v="1"/>
    <n v="1"/>
    <s v="MOSAPRIDA 5 mg"/>
    <s v="TAB"/>
    <s v="5 mg"/>
    <m/>
    <n v="30"/>
    <s v="5658.00"/>
    <n v="169740"/>
    <s v="0.00"/>
    <n v="0"/>
    <n v="0"/>
    <n v="16974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122963"/>
    <s v="REFLUCIL 5 MG TABLETAS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19910346-16"/>
    <n v="10117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118128"/>
    <s v="DIOVAN HCT 160125MG TABLETAS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20135524-01"/>
    <n v="1011725"/>
    <n v="2"/>
    <n v="1"/>
    <s v="GLICERINA  CARBOXIMETILCELULOSA SODICA (LIQGEL)  9 mg/mL 10 mg/mL  "/>
    <s v="SOL OFT"/>
    <s v="9 mg/mL 10 mg/mL  "/>
    <m/>
    <n v="1"/>
    <s v="65618.00"/>
    <n v="65618"/>
    <s v="0.00"/>
    <n v="0"/>
    <n v="0"/>
    <n v="65618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299663"/>
    <s v="CRISTALTEARS PL SANCADINAVIA SLN OFT DO 95 FRASC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20114360-02"/>
    <n v="1011725"/>
    <n v="2"/>
    <n v="1"/>
    <s v="PROBIOTICOS (MULTIFLORA PLUS) 1 X 10 8"/>
    <s v="POL"/>
    <s v="1 X 10 8"/>
    <m/>
    <n v="6"/>
    <s v="10977.00"/>
    <n v="65862"/>
    <s v="0.00"/>
    <n v="0"/>
    <n v="0"/>
    <n v="65862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308282"/>
    <s v="MULTIFLORA MEGALABS POLVO SOBRE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20122985-01"/>
    <n v="1011725"/>
    <n v="2"/>
    <n v="1"/>
    <s v="BACLOFENO 10 mg"/>
    <s v="TAB"/>
    <s v="10 mg"/>
    <m/>
    <n v="60"/>
    <s v="352.00"/>
    <n v="21120"/>
    <s v="0.00"/>
    <n v="0"/>
    <n v="0"/>
    <n v="2112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316654"/>
    <s v="DISTENTIA 10MG GRUPO AFIN TABLETA CADA UNO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19993410-09"/>
    <n v="10117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236962"/>
    <s v="COLMIBE 2010MG TABLETAS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20027038-03"/>
    <n v="10117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238602"/>
    <s v="GAVISCON DOBLE ACCION SUSPENSION ORAL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20159113-06"/>
    <n v="1011725"/>
    <n v="2"/>
    <n v="1"/>
    <s v="ESOMEPRAZOL 40 mg"/>
    <s v="TLR"/>
    <s v="40 mg"/>
    <m/>
    <n v="28"/>
    <s v="6544.00"/>
    <n v="183232"/>
    <s v="0.00"/>
    <n v="0"/>
    <n v="0"/>
    <n v="183232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296609"/>
    <s v="NEDOX 40 MG LAFRANCOL TABLETA GASTRO CAJA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19932996-03"/>
    <n v="1011725"/>
    <n v="1"/>
    <n v="1"/>
    <s v="BUDESONIDA - FORMOTEROL 200 mg - 6.27 mcg "/>
    <s v="CAP INH"/>
    <s v="200 mg - 6.27 mcg "/>
    <m/>
    <n v="30"/>
    <s v="1108.00"/>
    <n v="33240"/>
    <s v="0.00"/>
    <n v="0"/>
    <n v="0"/>
    <n v="33240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162079"/>
    <s v="AEROVIAL 200627MCG CAPSULA INHALADOR"/>
    <n v="1116262744"/>
    <s v="LUISA MARIA MOSQUERA QUINTERO"/>
    <x v="305"/>
    <x v="12"/>
  </r>
  <r>
    <x v="305"/>
    <x v="12"/>
    <n v="2"/>
    <n v="1"/>
    <s v="890.303.208-5"/>
    <s v="CC"/>
    <n v="66710398"/>
    <s v="Contributivo"/>
    <s v="00213704-01"/>
    <n v="1011725"/>
    <n v="0"/>
    <n v="1"/>
    <s v="LATANOPROST 50 mcg/mL"/>
    <s v="SOL OFT"/>
    <s v="50 mcg/mL"/>
    <m/>
    <n v="1"/>
    <s v="20671.00"/>
    <n v="20671"/>
    <s v="0.00"/>
    <n v="0"/>
    <n v="0"/>
    <n v="20671"/>
    <d v="2025-11-18T00:00:00"/>
    <s v="A"/>
    <d v="2025-11-18T00:00:00"/>
    <s v="Z719"/>
    <n v="765315"/>
    <s v="ANDRES HERNANDO COY BOLIVAR"/>
    <s v="MEDICINA GENERAL"/>
    <s v="SENA-EVENTO"/>
    <x v="5"/>
    <n v="11016"/>
    <n v="42228"/>
    <x v="305"/>
    <x v="7"/>
    <s v="BERENICE"/>
    <s v="ROMERO GONZALEZ"/>
    <n v="129657"/>
    <s v="XALATAN 50MCGML SOLUCION OFTALMICA"/>
    <n v="1116262744"/>
    <s v="LUISA MARIA MOSQUERA QUINTERO"/>
    <x v="305"/>
    <x v="12"/>
  </r>
  <r>
    <x v="306"/>
    <x v="14"/>
    <n v="2"/>
    <n v="1"/>
    <s v="890.303.208-5"/>
    <s v="CC"/>
    <n v="1116248753"/>
    <s v="Contributivo"/>
    <s v="20155337-03"/>
    <n v="1011225"/>
    <n v="2"/>
    <n v="1"/>
    <s v="CLOZAPINA 100 mg"/>
    <s v="TAB"/>
    <s v="100 mg"/>
    <m/>
    <n v="90"/>
    <s v="289.00"/>
    <n v="26010"/>
    <s v="0.00"/>
    <n v="0"/>
    <n v="0"/>
    <n v="26010"/>
    <d v="2025-11-21T00:00:00"/>
    <s v="A"/>
    <d v="2025-11-21T00:00:00"/>
    <s v="Z719"/>
    <n v="765315"/>
    <s v="ANDRES HERNANDO COY BOLIVAR"/>
    <s v="MEDICINA GENERAL"/>
    <s v="SENA-EVENTO"/>
    <x v="5"/>
    <n v="11016"/>
    <n v="42267"/>
    <x v="306"/>
    <x v="8"/>
    <s v="GERMAN ALFONSO"/>
    <s v="CATAÃ‘O LOMBANA"/>
    <n v="259836"/>
    <s v="CLOZAPINA 100MG TABLETAS"/>
    <n v="29757099"/>
    <s v="LUZ DARY ARIAS BEDOYA"/>
    <x v="306"/>
    <x v="14"/>
  </r>
  <r>
    <x v="307"/>
    <x v="19"/>
    <n v="2"/>
    <n v="1"/>
    <s v="890.303.208-5"/>
    <s v="CC"/>
    <n v="31192298"/>
    <s v="Contributivo"/>
    <s v="20114360-01"/>
    <n v="1028625"/>
    <n v="2"/>
    <n v="1"/>
    <s v="PROBIOTICOS (MULTIFLORA PLUS) 1 X 10 8"/>
    <s v="POL"/>
    <s v="1 X 10 8"/>
    <m/>
    <n v="6"/>
    <s v="8346.00"/>
    <n v="50076"/>
    <s v="0.00"/>
    <n v="0"/>
    <n v="0"/>
    <n v="50076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308278"/>
    <s v="MULTIFLORA MEGALABS POLVO CAJA"/>
    <n v="66726171"/>
    <s v="BLANCENID LONDONO"/>
    <x v="307"/>
    <x v="20"/>
  </r>
  <r>
    <x v="307"/>
    <x v="19"/>
    <n v="2"/>
    <n v="1"/>
    <s v="890.303.208-5"/>
    <s v="CC"/>
    <n v="31192298"/>
    <s v="Contributivo"/>
    <s v="20015778-03"/>
    <n v="1028625"/>
    <n v="2"/>
    <n v="1"/>
    <s v="VALSARTAN - AMLODIPINO - HIDROCLOROTIAZIDA 160 mg - 5 mg - 12.5 mg"/>
    <s v="TAB"/>
    <s v="160 mg - 5 mg - 12.5 mg"/>
    <m/>
    <n v="28"/>
    <s v="2035.00"/>
    <n v="56980"/>
    <s v="0.00"/>
    <n v="0"/>
    <n v="0"/>
    <n v="56980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247713"/>
    <s v="EXFORGE HCT 5160125 COMPRIMIDOS"/>
    <n v="66726171"/>
    <s v="BLANCENID LONDONO"/>
    <x v="307"/>
    <x v="20"/>
  </r>
  <r>
    <x v="307"/>
    <x v="19"/>
    <n v="2"/>
    <n v="1"/>
    <s v="890.303.208-5"/>
    <s v="CC"/>
    <n v="31192298"/>
    <s v="Contributivo"/>
    <s v="20001852-04"/>
    <n v="1028625"/>
    <n v="2"/>
    <n v="1"/>
    <s v="ACETAMINOFEN 500 mg"/>
    <s v="TAB"/>
    <s v="500 mg"/>
    <m/>
    <n v="16"/>
    <s v="1575.00"/>
    <n v="25200"/>
    <s v="0.00"/>
    <n v="0"/>
    <n v="0"/>
    <n v="25200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190808"/>
    <s v="DOLEX AVANZADO 500MG TABLETAS"/>
    <n v="66726171"/>
    <s v="BLANCENID LONDONO"/>
    <x v="307"/>
    <x v="20"/>
  </r>
  <r>
    <x v="307"/>
    <x v="19"/>
    <n v="2"/>
    <n v="1"/>
    <s v="890.303.208-5"/>
    <s v="CC"/>
    <n v="31192298"/>
    <s v="Contributivo"/>
    <s v="20079787-03"/>
    <n v="10286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276125"/>
    <s v="DAFLON 1000MG SERVIER INT SUSPENSION ORAL SACHET C"/>
    <n v="66726171"/>
    <s v="BLANCENID LONDONO"/>
    <x v="307"/>
    <x v="20"/>
  </r>
  <r>
    <x v="307"/>
    <x v="19"/>
    <n v="2"/>
    <n v="1"/>
    <s v="890.303.208-5"/>
    <s v="CC"/>
    <n v="31192298"/>
    <s v="Contributivo"/>
    <s v="20079140-10"/>
    <n v="1028625"/>
    <n v="2"/>
    <n v="1"/>
    <s v="DEXLANSOPRAZOL 30 mg"/>
    <s v="TAB"/>
    <s v="30 mg"/>
    <m/>
    <n v="30"/>
    <s v="10037.00"/>
    <n v="301110"/>
    <s v="0.00"/>
    <n v="0"/>
    <n v="0"/>
    <n v="301110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278151"/>
    <s v="DEXLANZOPRAL 30 SCANDINAVIA CAP GASTRO DUAL CAJA"/>
    <n v="66726171"/>
    <s v="BLANCENID LONDONO"/>
    <x v="307"/>
    <x v="20"/>
  </r>
  <r>
    <x v="307"/>
    <x v="19"/>
    <n v="2"/>
    <n v="1"/>
    <s v="890.303.208-5"/>
    <s v="CC"/>
    <n v="31192298"/>
    <s v="Contributivo"/>
    <s v="20136874-01"/>
    <n v="1028625"/>
    <n v="2"/>
    <n v="1"/>
    <s v="ETORICOXIB 120 mg"/>
    <s v="TAB"/>
    <s v="120 mg"/>
    <m/>
    <n v="10"/>
    <s v="6476.00"/>
    <n v="64760"/>
    <s v="0.00"/>
    <n v="0"/>
    <n v="0"/>
    <n v="64760"/>
    <d v="2025-11-23T00:00:00"/>
    <s v="A"/>
    <d v="2025-11-23T00:00:00"/>
    <s v="Z719"/>
    <n v="765315"/>
    <s v="ANDRES HERNANDO COY BOLIVAR"/>
    <s v="MEDICINA GENERAL"/>
    <s v="SENA-EVENTO"/>
    <x v="5"/>
    <n v="11016"/>
    <n v="42315"/>
    <x v="307"/>
    <x v="7"/>
    <s v="NHORA"/>
    <s v="RIVAS LOPEZ"/>
    <n v="298375"/>
    <s v="DAVINTEX SCANDINAVIA TAB 120MG CAJA"/>
    <n v="66726171"/>
    <s v="BLANCENID LONDONO"/>
    <x v="307"/>
    <x v="20"/>
  </r>
  <r>
    <x v="308"/>
    <x v="19"/>
    <n v="2"/>
    <n v="1"/>
    <s v="890.303.208-5"/>
    <s v="CC"/>
    <n v="38791040"/>
    <s v="Contributivo"/>
    <s v="20136874-01"/>
    <n v="1028425"/>
    <n v="2"/>
    <n v="1"/>
    <s v="ETORICOXIB 120 mg"/>
    <s v="TAB"/>
    <s v="120 mg"/>
    <m/>
    <n v="10"/>
    <s v="6476.00"/>
    <n v="64760"/>
    <s v="0.00"/>
    <n v="0"/>
    <n v="0"/>
    <n v="64760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298375"/>
    <s v="DAVINTEX SCANDINAVIA TAB 120MG CAJA"/>
    <n v="66726171"/>
    <s v="BLANCENID LONDONO"/>
    <x v="308"/>
    <x v="20"/>
  </r>
  <r>
    <x v="308"/>
    <x v="19"/>
    <n v="2"/>
    <n v="1"/>
    <s v="890.303.208-5"/>
    <s v="CC"/>
    <n v="38791040"/>
    <s v="Contributivo"/>
    <s v="19987949-13"/>
    <n v="1028425"/>
    <n v="1"/>
    <n v="1"/>
    <s v="VALSARTAN - AMLODIPINO  160 mg - 5 mg"/>
    <s v="CAP"/>
    <s v="160 mg - 5 mg"/>
    <m/>
    <n v="28"/>
    <s v="1859.00"/>
    <n v="52052"/>
    <s v="0.00"/>
    <n v="0"/>
    <n v="0"/>
    <n v="52052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276465"/>
    <s v="VARTERAL 1605MG CAPSULAS"/>
    <n v="66726171"/>
    <s v="BLANCENID LONDONO"/>
    <x v="308"/>
    <x v="20"/>
  </r>
  <r>
    <x v="308"/>
    <x v="19"/>
    <n v="2"/>
    <n v="1"/>
    <s v="890.303.208-5"/>
    <s v="CC"/>
    <n v="38791040"/>
    <s v="Contributivo"/>
    <s v="20027038-03"/>
    <n v="10284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238602"/>
    <s v="GAVISCON DOBLE ACCION SUSPENSION ORAL"/>
    <n v="66726171"/>
    <s v="BLANCENID LONDONO"/>
    <x v="308"/>
    <x v="20"/>
  </r>
  <r>
    <x v="308"/>
    <x v="19"/>
    <n v="2"/>
    <n v="1"/>
    <s v="890.303.208-5"/>
    <s v="CC"/>
    <n v="38791040"/>
    <s v="Contributivo"/>
    <s v="20037932-03"/>
    <n v="10284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239041"/>
    <s v="ROSUVAX E 1020 GARMISCH TABLETAS RECUBI CAJA"/>
    <n v="66726171"/>
    <s v="BLANCENID LONDONO"/>
    <x v="308"/>
    <x v="20"/>
  </r>
  <r>
    <x v="308"/>
    <x v="19"/>
    <n v="2"/>
    <n v="1"/>
    <s v="890.303.208-5"/>
    <s v="CC"/>
    <n v="38791040"/>
    <s v="Contributivo"/>
    <s v="19930429-06"/>
    <n v="1028425"/>
    <n v="1"/>
    <n v="1"/>
    <s v="LEVOTIROXINA 75 mcg"/>
    <s v="TAB"/>
    <s v="75 mcg"/>
    <m/>
    <n v="90"/>
    <s v="855.00"/>
    <n v="76950"/>
    <s v="0.00"/>
    <n v="0"/>
    <n v="0"/>
    <n v="76950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301886"/>
    <s v="SYNTHROID 75 LAFRANCOL INT TAB 75MCG FRASCO"/>
    <n v="66726171"/>
    <s v="BLANCENID LONDONO"/>
    <x v="308"/>
    <x v="20"/>
  </r>
  <r>
    <x v="308"/>
    <x v="19"/>
    <n v="2"/>
    <n v="1"/>
    <s v="890.303.208-5"/>
    <s v="CC"/>
    <n v="38791040"/>
    <s v="Contributivo"/>
    <s v="20159113-06"/>
    <n v="1028425"/>
    <n v="2"/>
    <n v="1"/>
    <s v="ESOMEPRAZOL 40 mg"/>
    <s v="TLR"/>
    <s v="40 mg"/>
    <m/>
    <n v="28"/>
    <s v="6544.00"/>
    <n v="183232"/>
    <s v="0.00"/>
    <n v="0"/>
    <n v="0"/>
    <n v="183232"/>
    <d v="2025-11-23T00:00:00"/>
    <s v="A"/>
    <d v="2025-11-23T00:00:00"/>
    <s v="Z719"/>
    <n v="765315"/>
    <s v="ANDRES HERNANDO COY BOLIVAR"/>
    <s v="MEDICINA GENERAL"/>
    <s v="SENA-EVENTO"/>
    <x v="5"/>
    <n v="11016"/>
    <n v="42316"/>
    <x v="308"/>
    <x v="7"/>
    <s v="NELLY YOLIMA"/>
    <s v="FLOREZ MUNOZ"/>
    <n v="296609"/>
    <s v="NEDOX 40 MG LAFRANCOL TABLETA GASTRO CAJA"/>
    <n v="66726171"/>
    <s v="BLANCENID LONDONO"/>
    <x v="308"/>
    <x v="20"/>
  </r>
  <r>
    <x v="309"/>
    <x v="19"/>
    <n v="2"/>
    <n v="1"/>
    <s v="890.303.208-5"/>
    <s v="CC"/>
    <n v="29880394"/>
    <s v="Contributivo"/>
    <n v="888079"/>
    <n v="1040525"/>
    <n v="8"/>
    <n v="1"/>
    <s v="EN CASA MAS SEGURO NA"/>
    <s v="NA"/>
    <s v="NA"/>
    <m/>
    <n v="1"/>
    <s v="6630.00"/>
    <n v="5571"/>
    <s v="19.00"/>
    <n v="1059"/>
    <n v="0"/>
    <n v="663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888079"/>
    <s v="SERVICIO D0MICILIO"/>
    <n v="66726171"/>
    <s v="BLANCENID LONDONO"/>
    <x v="309"/>
    <x v="20"/>
  </r>
  <r>
    <x v="309"/>
    <x v="19"/>
    <n v="2"/>
    <n v="1"/>
    <s v="890.303.208-5"/>
    <s v="CC"/>
    <n v="29880394"/>
    <s v="Contributivo"/>
    <s v="20041735-05"/>
    <n v="1040525"/>
    <n v="2"/>
    <n v="1"/>
    <s v="PREGABALINA 50 mg"/>
    <s v="CAP"/>
    <s v="50 mg"/>
    <m/>
    <n v="30"/>
    <s v="1111.00"/>
    <n v="33330"/>
    <s v="0.00"/>
    <n v="0"/>
    <n v="0"/>
    <n v="3333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52017"/>
    <s v="LYRICA 50 MG CAPSULA"/>
    <n v="66726171"/>
    <s v="BLANCENID LONDONO"/>
    <x v="309"/>
    <x v="20"/>
  </r>
  <r>
    <x v="309"/>
    <x v="19"/>
    <n v="2"/>
    <n v="1"/>
    <s v="890.303.208-5"/>
    <s v="CC"/>
    <n v="29880394"/>
    <s v="Contributivo"/>
    <s v="20036200-02"/>
    <n v="1040525"/>
    <n v="2"/>
    <n v="1"/>
    <s v="CANDESARTAN CILEXETILO 32 mg"/>
    <s v="TAB"/>
    <s v="32 mg"/>
    <m/>
    <n v="30"/>
    <s v="1785.00"/>
    <n v="53550"/>
    <s v="0.00"/>
    <n v="0"/>
    <n v="0"/>
    <n v="5355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64208"/>
    <s v="CANDEPREX 32MG TABLETAS"/>
    <n v="66726171"/>
    <s v="BLANCENID LONDONO"/>
    <x v="309"/>
    <x v="20"/>
  </r>
  <r>
    <x v="309"/>
    <x v="19"/>
    <n v="2"/>
    <n v="1"/>
    <s v="890.303.208-5"/>
    <s v="CC"/>
    <n v="29880394"/>
    <s v="Contributivo"/>
    <s v="20137227-01"/>
    <n v="10405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98474"/>
    <s v="DEBLAX TECNOFARMA CAP 100000 UI CAJA"/>
    <n v="66726171"/>
    <s v="BLANCENID LONDONO"/>
    <x v="309"/>
    <x v="20"/>
  </r>
  <r>
    <x v="309"/>
    <x v="19"/>
    <n v="2"/>
    <n v="1"/>
    <s v="890.303.208-5"/>
    <s v="CC"/>
    <n v="29880394"/>
    <s v="Contributivo"/>
    <s v="20085859-03"/>
    <n v="1040525"/>
    <n v="2"/>
    <n v="1"/>
    <s v="ETORICOXIB 30"/>
    <s v="TAB"/>
    <n v="30"/>
    <m/>
    <n v="10"/>
    <s v="4179.00"/>
    <n v="41790"/>
    <s v="0.00"/>
    <n v="0"/>
    <n v="0"/>
    <n v="4179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74123"/>
    <s v="ERICOX 30MG LAFRANCOL INT TABLETAS CADA UNO"/>
    <n v="66726171"/>
    <s v="BLANCENID LONDONO"/>
    <x v="309"/>
    <x v="20"/>
  </r>
  <r>
    <x v="309"/>
    <x v="19"/>
    <n v="2"/>
    <n v="1"/>
    <s v="890.303.208-5"/>
    <s v="CC"/>
    <n v="29880394"/>
    <s v="Contributivo"/>
    <s v="19993410-09"/>
    <n v="1040525"/>
    <n v="1"/>
    <n v="1"/>
    <s v="ATORVASTATINA - EZETIMIBA 20 mg - 10 mg"/>
    <s v="TAB"/>
    <s v="20 mg - 10 mg"/>
    <m/>
    <n v="30"/>
    <s v="5005.00"/>
    <n v="150150"/>
    <s v="0.00"/>
    <n v="0"/>
    <n v="0"/>
    <n v="15015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36962"/>
    <s v="COLMIBE 2010MG TABLETAS"/>
    <n v="66726171"/>
    <s v="BLANCENID LONDONO"/>
    <x v="309"/>
    <x v="20"/>
  </r>
  <r>
    <x v="309"/>
    <x v="19"/>
    <n v="2"/>
    <n v="1"/>
    <s v="890.303.208-5"/>
    <s v="CC"/>
    <n v="29880394"/>
    <s v="Contributivo"/>
    <s v="20126544-03"/>
    <n v="1040525"/>
    <n v="2"/>
    <n v="1"/>
    <s v="CLORTALIDONA 12.5"/>
    <s v="TAB"/>
    <s v="12.5"/>
    <m/>
    <n v="30"/>
    <s v="2668.00"/>
    <n v="80040"/>
    <s v="0.00"/>
    <n v="0"/>
    <n v="0"/>
    <n v="80040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281901"/>
    <s v="CARDIOL 125MG TABLETA RECUBIE CAJA"/>
    <n v="66726171"/>
    <s v="BLANCENID LONDONO"/>
    <x v="309"/>
    <x v="20"/>
  </r>
  <r>
    <x v="309"/>
    <x v="19"/>
    <n v="2"/>
    <n v="1"/>
    <s v="890.303.208-5"/>
    <s v="CC"/>
    <n v="29880394"/>
    <s v="Contributivo"/>
    <s v="20138398-01"/>
    <n v="1040525"/>
    <n v="2"/>
    <n v="1"/>
    <s v="ACETAMINOFEN 500 mg"/>
    <s v="TAB"/>
    <s v="500 mg"/>
    <m/>
    <n v="72"/>
    <s v="1134.00"/>
    <n v="81648"/>
    <s v="0.00"/>
    <n v="0"/>
    <n v="0"/>
    <n v="81648"/>
    <d v="2025-11-23T00:00:00"/>
    <s v="A"/>
    <d v="2025-11-23T00:00:00"/>
    <s v="Z719"/>
    <n v="765315"/>
    <s v="ANDRES HERNANDO COY BOLIVAR"/>
    <s v="MEDICINA GENERAL"/>
    <s v="SENA-EVENTO"/>
    <x v="5"/>
    <n v="11016"/>
    <n v="42318"/>
    <x v="309"/>
    <x v="7"/>
    <s v="MARIA RUBY"/>
    <s v="ARENAS DE RENDO"/>
    <n v="316304"/>
    <s v="DOLEX AVANZADO HALEON 500MG TABLETAS FRASCO"/>
    <n v="66726171"/>
    <s v="BLANCENID LONDONO"/>
    <x v="309"/>
    <x v="20"/>
  </r>
  <r>
    <x v="310"/>
    <x v="19"/>
    <n v="2"/>
    <n v="1"/>
    <s v="890.303.208-5"/>
    <s v="CC"/>
    <n v="28482337"/>
    <s v="Contributivo"/>
    <s v="20066787-06"/>
    <n v="1028525"/>
    <n v="2"/>
    <n v="1"/>
    <s v="DEXLANSOPRAZOL 60 mg"/>
    <s v="TAB"/>
    <s v="60 mg"/>
    <m/>
    <n v="30"/>
    <s v="11610.00"/>
    <n v="348300"/>
    <s v="0.00"/>
    <n v="0"/>
    <n v="0"/>
    <n v="34830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77624"/>
    <s v="DEXLANSOPRAL 60 SCANDINAVIA CAP LIB PROLONG CAJA"/>
    <n v="66726171"/>
    <s v="BLANCENID LONDONO"/>
    <x v="310"/>
    <x v="20"/>
  </r>
  <r>
    <x v="310"/>
    <x v="19"/>
    <n v="2"/>
    <n v="1"/>
    <s v="890.303.208-5"/>
    <s v="CC"/>
    <n v="28482337"/>
    <s v="Contributivo"/>
    <s v="20110698-03"/>
    <n v="10285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302928"/>
    <s v="DAFLON 1000 MG SERVIER TABLETA RECUBIE CAJA"/>
    <n v="66726171"/>
    <s v="BLANCENID LONDONO"/>
    <x v="310"/>
    <x v="20"/>
  </r>
  <r>
    <x v="310"/>
    <x v="19"/>
    <n v="2"/>
    <n v="1"/>
    <s v="890.303.208-5"/>
    <s v="CC"/>
    <n v="28482337"/>
    <s v="Contributivo"/>
    <s v="20114360-01"/>
    <n v="1028525"/>
    <n v="2"/>
    <n v="1"/>
    <s v="PROBIOTICOS (MULTIFLORA PLUS) 1 X 10 8"/>
    <s v="POL"/>
    <s v="1 X 10 8"/>
    <m/>
    <n v="12"/>
    <s v="8346.00"/>
    <n v="100152"/>
    <s v="0.00"/>
    <n v="0"/>
    <n v="0"/>
    <n v="100152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308278"/>
    <s v="MULTIFLORA MEGALABS POLVO CAJA"/>
    <n v="66726171"/>
    <s v="BLANCENID LONDONO"/>
    <x v="310"/>
    <x v="20"/>
  </r>
  <r>
    <x v="310"/>
    <x v="19"/>
    <n v="2"/>
    <n v="1"/>
    <s v="890.303.208-5"/>
    <s v="CC"/>
    <n v="28482337"/>
    <s v="Contributivo"/>
    <s v="20137227-01"/>
    <n v="10285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98474"/>
    <s v="DEBLAX TECNOFARMA CAP 100000 UI CAJA"/>
    <n v="66726171"/>
    <s v="BLANCENID LONDONO"/>
    <x v="310"/>
    <x v="20"/>
  </r>
  <r>
    <x v="310"/>
    <x v="19"/>
    <n v="2"/>
    <n v="1"/>
    <s v="890.303.208-5"/>
    <s v="CC"/>
    <n v="28482337"/>
    <s v="Contributivo"/>
    <s v="20015778-03"/>
    <n v="1028525"/>
    <n v="2"/>
    <n v="1"/>
    <s v="VALSARTAN - AMLODIPINO - HIDROCLOROTIAZIDA 160 mg - 5 mg - 12.5 mg"/>
    <s v="TAB"/>
    <s v="160 mg - 5 mg - 12.5 mg"/>
    <m/>
    <n v="28"/>
    <s v="2035.00"/>
    <n v="56980"/>
    <s v="0.00"/>
    <n v="0"/>
    <n v="0"/>
    <n v="5698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47713"/>
    <s v="EXFORGE HCT 5160125 COMPRIMIDOS"/>
    <n v="66726171"/>
    <s v="BLANCENID LONDONO"/>
    <x v="310"/>
    <x v="20"/>
  </r>
  <r>
    <x v="310"/>
    <x v="19"/>
    <n v="2"/>
    <n v="1"/>
    <s v="890.303.208-5"/>
    <s v="CC"/>
    <n v="28482337"/>
    <s v="Contributivo"/>
    <s v="20001852-04"/>
    <n v="1028525"/>
    <n v="2"/>
    <n v="1"/>
    <s v="ACETAMINOFEN 500 mg"/>
    <s v="TAB"/>
    <s v="500 mg"/>
    <m/>
    <n v="16"/>
    <s v="1575.00"/>
    <n v="25200"/>
    <s v="0.00"/>
    <n v="0"/>
    <n v="0"/>
    <n v="2520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190808"/>
    <s v="DOLEX AVANZADO 500MG TABLETAS"/>
    <n v="66726171"/>
    <s v="BLANCENID LONDONO"/>
    <x v="310"/>
    <x v="20"/>
  </r>
  <r>
    <x v="310"/>
    <x v="19"/>
    <n v="2"/>
    <n v="1"/>
    <s v="890.303.208-5"/>
    <s v="CC"/>
    <n v="28482337"/>
    <s v="Contributivo"/>
    <s v="19998174-06"/>
    <n v="10285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90377"/>
    <s v="FLEXTRIL C MSM NOVAMED INT P150012001400 CADA UN"/>
    <n v="66726171"/>
    <s v="BLANCENID LONDONO"/>
    <x v="310"/>
    <x v="20"/>
  </r>
  <r>
    <x v="310"/>
    <x v="19"/>
    <n v="2"/>
    <n v="1"/>
    <s v="890.303.208-5"/>
    <s v="CC"/>
    <n v="28482337"/>
    <s v="Contributivo"/>
    <s v="19934541-01"/>
    <n v="10285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47626"/>
    <s v="FREEGEN 15ML SOL OFT"/>
    <n v="66726171"/>
    <s v="BLANCENID LONDONO"/>
    <x v="310"/>
    <x v="20"/>
  </r>
  <r>
    <x v="310"/>
    <x v="19"/>
    <n v="2"/>
    <n v="1"/>
    <s v="890.303.208-5"/>
    <s v="CC"/>
    <n v="28482337"/>
    <s v="Contributivo"/>
    <s v="20136874-01"/>
    <n v="1028525"/>
    <n v="2"/>
    <n v="1"/>
    <s v="ETORICOXIB 120 mg"/>
    <s v="TAB"/>
    <s v="120 mg"/>
    <m/>
    <n v="10"/>
    <s v="6476.00"/>
    <n v="64760"/>
    <s v="0.00"/>
    <n v="0"/>
    <n v="0"/>
    <n v="64760"/>
    <d v="2025-11-23T00:00:00"/>
    <s v="A"/>
    <d v="2025-11-23T00:00:00"/>
    <s v="Z719"/>
    <n v="765315"/>
    <s v="ANDRES HERNANDO COY BOLIVAR"/>
    <s v="MEDICINA GENERAL"/>
    <s v="SENA-EVENTO"/>
    <x v="5"/>
    <n v="11016"/>
    <n v="42319"/>
    <x v="310"/>
    <x v="7"/>
    <s v="LIA"/>
    <s v="BETANCUR DE LA "/>
    <n v="298375"/>
    <s v="DAVINTEX SCANDINAVIA TAB 120MG CAJA"/>
    <n v="66726171"/>
    <s v="BLANCENID LONDONO"/>
    <x v="310"/>
    <x v="20"/>
  </r>
  <r>
    <x v="311"/>
    <x v="19"/>
    <n v="2"/>
    <n v="1"/>
    <s v="890.303.208-5"/>
    <s v="CC"/>
    <n v="1116260089"/>
    <s v="Contributivo"/>
    <s v="00226463-02"/>
    <n v="983525"/>
    <n v="0"/>
    <n v="1"/>
    <s v="CLONIXINATO DE LISINA - ERGOTAMINA 125 mg - 1 mg"/>
    <s v="TAB"/>
    <s v="125 mg - 1 mg"/>
    <m/>
    <n v="30"/>
    <s v="3254.00"/>
    <n v="97620"/>
    <s v="0.00"/>
    <n v="0"/>
    <n v="0"/>
    <n v="97620"/>
    <d v="2025-11-23T00:00:00"/>
    <s v="A"/>
    <d v="2025-11-23T00:00:00"/>
    <s v="Z719"/>
    <n v="1144075319"/>
    <s v="MARIA CAMILA GONZALIA CAMELO"/>
    <s v="MEDICO GENERAL"/>
    <s v="SENA-EVENTO"/>
    <x v="5"/>
    <n v="11016"/>
    <n v="42320"/>
    <x v="311"/>
    <x v="7"/>
    <s v="MONICA ALEJANDRA"/>
    <s v="CORREA GONZALEZ"/>
    <n v="173615"/>
    <s v="MIGRADORIXINA 1251MG TABLETAS"/>
    <n v="66726171"/>
    <s v="BLANCENID LONDONO"/>
    <x v="311"/>
    <x v="20"/>
  </r>
  <r>
    <x v="311"/>
    <x v="19"/>
    <n v="2"/>
    <n v="1"/>
    <s v="890.303.208-5"/>
    <s v="CC"/>
    <n v="1116260089"/>
    <s v="Contributivo"/>
    <s v="19943936-06"/>
    <n v="983525"/>
    <n v="1"/>
    <n v="1"/>
    <s v="NITAZOXANIDA 500 mg"/>
    <s v="CAP"/>
    <s v="500 mg"/>
    <m/>
    <n v="6"/>
    <s v="19097.00"/>
    <n v="114582"/>
    <s v="0.00"/>
    <n v="0"/>
    <n v="0"/>
    <n v="114582"/>
    <d v="2025-11-23T00:00:00"/>
    <s v="A"/>
    <d v="2025-11-23T00:00:00"/>
    <s v="Z719"/>
    <n v="1144075319"/>
    <s v="MARIA CAMILA GONZALIA CAMELO"/>
    <s v="MEDICO GENERAL"/>
    <s v="SENA-EVENTO"/>
    <x v="5"/>
    <n v="11016"/>
    <n v="42320"/>
    <x v="311"/>
    <x v="7"/>
    <s v="MONICA ALEJANDRA"/>
    <s v="CORREA GONZALEZ"/>
    <n v="118405"/>
    <s v="NYTAX 500MG CAPSULAS"/>
    <n v="66726171"/>
    <s v="BLANCENID LONDONO"/>
    <x v="311"/>
    <x v="20"/>
  </r>
  <r>
    <x v="311"/>
    <x v="19"/>
    <n v="2"/>
    <n v="1"/>
    <s v="890.303.208-5"/>
    <s v="CC"/>
    <n v="1116260089"/>
    <s v="Contributivo"/>
    <s v="20120725-01"/>
    <n v="983525"/>
    <n v="2"/>
    <n v="1"/>
    <s v="CLORMADINONA  - ETINILESTRADIOL 2 mg - 0.03 mg"/>
    <s v="TAB"/>
    <s v="2 mg - 0.03 mg"/>
    <m/>
    <n v="21"/>
    <s v="1203.00"/>
    <n v="25263"/>
    <s v="0.00"/>
    <n v="0"/>
    <n v="0"/>
    <n v="25263"/>
    <d v="2025-11-23T00:00:00"/>
    <s v="A"/>
    <d v="2025-11-23T00:00:00"/>
    <s v="Z719"/>
    <n v="1144075319"/>
    <s v="MARIA CAMILA GONZALIA CAMELO"/>
    <s v="MEDICO GENERAL"/>
    <s v="SENA-EVENTO"/>
    <x v="5"/>
    <n v="11016"/>
    <n v="42320"/>
    <x v="311"/>
    <x v="7"/>
    <s v="MONICA ALEJANDRA"/>
    <s v="CORREA GONZALEZ"/>
    <n v="283985"/>
    <s v="GYNORELLE 30 TAB R 2003MG"/>
    <n v="66726171"/>
    <s v="BLANCENID LONDONO"/>
    <x v="311"/>
    <x v="20"/>
  </r>
  <r>
    <x v="312"/>
    <x v="19"/>
    <n v="2"/>
    <n v="1"/>
    <s v="890.303.208-5"/>
    <s v="CC"/>
    <n v="1117024746"/>
    <s v="Contributivo"/>
    <s v="20010084-08"/>
    <n v="980325"/>
    <n v="2"/>
    <n v="1"/>
    <s v="DESLORATADINA 5 mg"/>
    <s v="TAB"/>
    <s v="5 mg"/>
    <m/>
    <n v="30"/>
    <s v="3887.00"/>
    <n v="116610"/>
    <s v="0.00"/>
    <n v="0"/>
    <n v="0"/>
    <n v="116610"/>
    <d v="2025-11-23T00:00:00"/>
    <s v="A"/>
    <d v="2025-11-23T00:00:00"/>
    <s v="Z719"/>
    <n v="1144075319"/>
    <s v="MARIA CAMILA GONZALIA CAMELO"/>
    <s v="MEDICO GENERAL"/>
    <s v="SENA-EVENTO"/>
    <x v="5"/>
    <n v="11016"/>
    <n v="42321"/>
    <x v="312"/>
    <x v="7"/>
    <s v="VALENTINA"/>
    <s v="FERNANDEZ CORRE"/>
    <n v="313326"/>
    <s v="DESLODEX 5MG NOVAMED TABLETA CAJA"/>
    <n v="66726171"/>
    <s v="BLANCENID LONDONO"/>
    <x v="312"/>
    <x v="20"/>
  </r>
  <r>
    <x v="312"/>
    <x v="19"/>
    <n v="2"/>
    <n v="1"/>
    <s v="890.303.208-5"/>
    <s v="CC"/>
    <n v="1117024746"/>
    <s v="Contributivo"/>
    <s v="20060798-02"/>
    <n v="980325"/>
    <n v="2"/>
    <n v="1"/>
    <s v="MOMETASONA 0.05 g/100 mL (0.05 %)"/>
    <s v="SUSP NA"/>
    <s v="0.05 g/100 mL (0.05 %)"/>
    <m/>
    <n v="1"/>
    <s v="104159.00"/>
    <n v="104159"/>
    <s v="0.00"/>
    <n v="0"/>
    <n v="0"/>
    <n v="104159"/>
    <d v="2025-11-23T00:00:00"/>
    <s v="A"/>
    <d v="2025-11-23T00:00:00"/>
    <s v="Z719"/>
    <n v="1144075319"/>
    <s v="MARIA CAMILA GONZALIA CAMELO"/>
    <s v="MEDICO GENERAL"/>
    <s v="SENA-EVENTO"/>
    <x v="5"/>
    <n v="11016"/>
    <n v="42321"/>
    <x v="312"/>
    <x v="7"/>
    <s v="VALENTINA"/>
    <s v="FERNANDEZ CORRE"/>
    <n v="264522"/>
    <s v="RINAID 005 SUSP SPRAY NASAL"/>
    <n v="66726171"/>
    <s v="BLANCENID LONDONO"/>
    <x v="312"/>
    <x v="20"/>
  </r>
  <r>
    <x v="312"/>
    <x v="19"/>
    <n v="2"/>
    <n v="1"/>
    <s v="890.303.208-5"/>
    <s v="CC"/>
    <n v="1117024746"/>
    <s v="Contributivo"/>
    <s v="20138398-05"/>
    <n v="980325"/>
    <n v="2"/>
    <n v="1"/>
    <s v="ACETAMINOFEN 500 mg"/>
    <s v="TAB"/>
    <s v="500 mg"/>
    <m/>
    <n v="30"/>
    <s v="782.00"/>
    <n v="23460"/>
    <s v="0.00"/>
    <n v="0"/>
    <n v="0"/>
    <n v="23460"/>
    <d v="2025-11-23T00:00:00"/>
    <s v="A"/>
    <d v="2025-11-23T00:00:00"/>
    <s v="Z719"/>
    <n v="1144075319"/>
    <s v="MARIA CAMILA GONZALIA CAMELO"/>
    <s v="MEDICO GENERAL"/>
    <s v="SENA-EVENTO"/>
    <x v="5"/>
    <n v="11016"/>
    <n v="42321"/>
    <x v="312"/>
    <x v="7"/>
    <s v="VALENTINA"/>
    <s v="FERNANDEZ CORRE"/>
    <n v="316305"/>
    <s v="DOLEX AVANZADO HALEON 500MG TABLETA BLISTER"/>
    <n v="66726171"/>
    <s v="BLANCENID LONDONO"/>
    <x v="312"/>
    <x v="20"/>
  </r>
  <r>
    <x v="313"/>
    <x v="19"/>
    <n v="2"/>
    <n v="1"/>
    <s v="890.303.208-5"/>
    <s v="CC"/>
    <n v="29304713"/>
    <s v="Contributivo"/>
    <s v="20136874-01"/>
    <n v="1011825"/>
    <n v="2"/>
    <n v="1"/>
    <s v="ETORICOXIB 120 mg"/>
    <s v="TAB"/>
    <s v="120 mg"/>
    <m/>
    <n v="10"/>
    <s v="6476.00"/>
    <n v="64760"/>
    <s v="0.00"/>
    <n v="0"/>
    <n v="0"/>
    <n v="64760"/>
    <d v="2025-11-23T00:00:00"/>
    <s v="A"/>
    <d v="2025-11-23T00:00:00"/>
    <s v="Z719"/>
    <n v="765315"/>
    <s v="ANDRES HERNANDO COY BOLIVAR"/>
    <s v="MEDICINA GENERAL"/>
    <s v="SENA-EVENTO"/>
    <x v="5"/>
    <n v="11016"/>
    <n v="42322"/>
    <x v="313"/>
    <x v="7"/>
    <s v="MARIA CRISTINA"/>
    <s v="TASCON DE VELEZ"/>
    <n v="298375"/>
    <s v="DAVINTEX SCANDINAVIA TAB 120MG CAJA"/>
    <n v="66726171"/>
    <s v="BLANCENID LONDONO"/>
    <x v="313"/>
    <x v="20"/>
  </r>
  <r>
    <x v="313"/>
    <x v="19"/>
    <n v="2"/>
    <n v="1"/>
    <s v="890.303.208-5"/>
    <s v="CC"/>
    <n v="29304713"/>
    <s v="Contributivo"/>
    <s v="20037932-03"/>
    <n v="10118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3T00:00:00"/>
    <s v="A"/>
    <d v="2025-11-23T00:00:00"/>
    <s v="Z719"/>
    <n v="765315"/>
    <s v="ANDRES HERNANDO COY BOLIVAR"/>
    <s v="MEDICINA GENERAL"/>
    <s v="SENA-EVENTO"/>
    <x v="5"/>
    <n v="11016"/>
    <n v="42322"/>
    <x v="313"/>
    <x v="7"/>
    <s v="MARIA CRISTINA"/>
    <s v="TASCON DE VELEZ"/>
    <n v="239041"/>
    <s v="ROSUVAX E 1020 GARMISCH TABLETAS RECUBI CAJA"/>
    <n v="66726171"/>
    <s v="BLANCENID LONDONO"/>
    <x v="313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3B0BBA-8C62-4944-A158-A48F0FBD5DF9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I318" firstHeaderRow="0" firstDataRow="1" firstDataCol="7"/>
  <pivotFields count="44">
    <pivotField axis="axisRow" compact="0" outline="0" showAll="0" defaultSubtotal="0">
      <items count="333">
        <item x="18"/>
        <item x="19"/>
        <item x="261"/>
        <item x="21"/>
        <item x="22"/>
        <item x="24"/>
        <item x="25"/>
        <item x="13"/>
        <item x="14"/>
        <item x="187"/>
        <item x="16"/>
        <item x="188"/>
        <item x="26"/>
        <item x="27"/>
        <item x="189"/>
        <item x="190"/>
        <item x="191"/>
        <item x="192"/>
        <item x="193"/>
        <item x="194"/>
        <item x="195"/>
        <item x="196"/>
        <item x="197"/>
        <item x="198"/>
        <item x="29"/>
        <item x="15"/>
        <item x="30"/>
        <item x="31"/>
        <item x="32"/>
        <item x="33"/>
        <item x="20"/>
        <item x="11"/>
        <item x="37"/>
        <item x="34"/>
        <item x="0"/>
        <item x="1"/>
        <item x="46"/>
        <item x="47"/>
        <item x="48"/>
        <item x="49"/>
        <item x="50"/>
        <item x="10"/>
        <item x="2"/>
        <item x="8"/>
        <item x="262"/>
        <item x="263"/>
        <item x="264"/>
        <item x="199"/>
        <item x="200"/>
        <item x="51"/>
        <item x="201"/>
        <item x="52"/>
        <item x="202"/>
        <item x="53"/>
        <item x="203"/>
        <item x="35"/>
        <item x="36"/>
        <item x="38"/>
        <item x="204"/>
        <item x="205"/>
        <item x="206"/>
        <item x="207"/>
        <item x="54"/>
        <item x="208"/>
        <item x="209"/>
        <item x="55"/>
        <item x="267"/>
        <item x="268"/>
        <item x="266"/>
        <item x="56"/>
        <item x="265"/>
        <item x="59"/>
        <item x="60"/>
        <item x="12"/>
        <item x="39"/>
        <item x="40"/>
        <item x="44"/>
        <item x="41"/>
        <item x="210"/>
        <item x="211"/>
        <item x="212"/>
        <item x="213"/>
        <item x="214"/>
        <item x="215"/>
        <item x="216"/>
        <item x="64"/>
        <item x="65"/>
        <item x="270"/>
        <item x="271"/>
        <item x="272"/>
        <item x="289"/>
        <item x="290"/>
        <item x="273"/>
        <item x="291"/>
        <item x="292"/>
        <item x="293"/>
        <item x="294"/>
        <item x="274"/>
        <item x="62"/>
        <item x="57"/>
        <item x="63"/>
        <item x="61"/>
        <item x="58"/>
        <item x="275"/>
        <item x="66"/>
        <item x="67"/>
        <item x="68"/>
        <item x="3"/>
        <item x="69"/>
        <item x="70"/>
        <item x="71"/>
        <item x="217"/>
        <item x="218"/>
        <item x="219"/>
        <item x="220"/>
        <item x="42"/>
        <item x="221"/>
        <item x="222"/>
        <item x="177"/>
        <item x="178"/>
        <item x="179"/>
        <item x="180"/>
        <item x="72"/>
        <item x="73"/>
        <item x="4"/>
        <item x="74"/>
        <item x="75"/>
        <item x="295"/>
        <item x="76"/>
        <item x="77"/>
        <item x="297"/>
        <item x="78"/>
        <item x="223"/>
        <item x="276"/>
        <item x="224"/>
        <item x="277"/>
        <item x="225"/>
        <item x="226"/>
        <item x="227"/>
        <item x="228"/>
        <item x="81"/>
        <item x="17"/>
        <item x="82"/>
        <item x="269"/>
        <item x="84"/>
        <item x="85"/>
        <item x="43"/>
        <item x="45"/>
        <item x="89"/>
        <item x="23"/>
        <item x="90"/>
        <item x="91"/>
        <item x="93"/>
        <item m="1" x="330"/>
        <item m="1" x="323"/>
        <item m="1" x="324"/>
        <item m="1" x="325"/>
        <item m="1" x="331"/>
        <item m="1" x="332"/>
        <item m="1" x="315"/>
        <item m="1" x="326"/>
        <item m="1" x="321"/>
        <item m="1" x="319"/>
        <item m="1" x="322"/>
        <item m="1" x="320"/>
        <item m="1" x="318"/>
        <item m="1" x="327"/>
        <item m="1" x="314"/>
        <item m="1" x="317"/>
        <item m="1" x="316"/>
        <item m="1" x="328"/>
        <item m="1" x="329"/>
        <item x="98"/>
        <item x="100"/>
        <item x="9"/>
        <item x="101"/>
        <item x="102"/>
        <item x="28"/>
        <item x="278"/>
        <item x="103"/>
        <item x="104"/>
        <item x="105"/>
        <item x="106"/>
        <item x="298"/>
        <item x="296"/>
        <item x="299"/>
        <item x="300"/>
        <item x="301"/>
        <item x="108"/>
        <item x="302"/>
        <item x="109"/>
        <item x="303"/>
        <item x="110"/>
        <item x="229"/>
        <item x="304"/>
        <item x="112"/>
        <item x="230"/>
        <item x="231"/>
        <item x="232"/>
        <item x="233"/>
        <item x="234"/>
        <item x="235"/>
        <item x="236"/>
        <item x="237"/>
        <item x="280"/>
        <item x="281"/>
        <item x="282"/>
        <item x="238"/>
        <item x="239"/>
        <item x="240"/>
        <item x="241"/>
        <item x="113"/>
        <item x="242"/>
        <item x="99"/>
        <item x="243"/>
        <item x="114"/>
        <item x="97"/>
        <item x="115"/>
        <item x="87"/>
        <item x="92"/>
        <item x="111"/>
        <item x="116"/>
        <item x="86"/>
        <item x="95"/>
        <item x="117"/>
        <item x="244"/>
        <item x="80"/>
        <item x="119"/>
        <item x="79"/>
        <item x="88"/>
        <item x="120"/>
        <item x="305"/>
        <item x="121"/>
        <item x="122"/>
        <item x="123"/>
        <item x="124"/>
        <item x="6"/>
        <item x="125"/>
        <item x="126"/>
        <item x="7"/>
        <item x="245"/>
        <item x="246"/>
        <item x="247"/>
        <item x="128"/>
        <item x="94"/>
        <item x="130"/>
        <item x="131"/>
        <item x="83"/>
        <item x="132"/>
        <item x="133"/>
        <item x="118"/>
        <item x="283"/>
        <item x="134"/>
        <item x="248"/>
        <item x="249"/>
        <item x="250"/>
        <item x="135"/>
        <item x="251"/>
        <item x="136"/>
        <item x="137"/>
        <item x="284"/>
        <item x="138"/>
        <item x="306"/>
        <item x="140"/>
        <item x="141"/>
        <item x="143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252"/>
        <item x="253"/>
        <item x="254"/>
        <item x="255"/>
        <item x="256"/>
        <item x="257"/>
        <item x="258"/>
        <item x="156"/>
        <item x="259"/>
        <item x="260"/>
        <item x="157"/>
        <item x="286"/>
        <item x="287"/>
        <item x="159"/>
        <item x="107"/>
        <item x="288"/>
        <item x="96"/>
        <item x="160"/>
        <item x="158"/>
        <item x="161"/>
        <item x="181"/>
        <item x="182"/>
        <item x="183"/>
        <item x="184"/>
        <item x="162"/>
        <item x="185"/>
        <item x="129"/>
        <item x="163"/>
        <item x="307"/>
        <item x="308"/>
        <item x="309"/>
        <item x="310"/>
        <item x="311"/>
        <item x="312"/>
        <item x="313"/>
        <item x="164"/>
        <item x="5"/>
        <item x="165"/>
        <item x="166"/>
        <item x="279"/>
        <item x="285"/>
        <item x="168"/>
        <item x="169"/>
        <item x="170"/>
        <item x="127"/>
        <item x="171"/>
        <item x="139"/>
        <item x="186"/>
        <item x="172"/>
        <item x="173"/>
        <item x="174"/>
        <item x="175"/>
        <item x="144"/>
        <item x="167"/>
        <item x="142"/>
        <item x="17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21">
        <item x="9"/>
        <item x="7"/>
        <item x="5"/>
        <item x="0"/>
        <item x="6"/>
        <item x="10"/>
        <item x="1"/>
        <item x="11"/>
        <item x="8"/>
        <item m="1" x="20"/>
        <item x="4"/>
        <item x="15"/>
        <item x="18"/>
        <item x="12"/>
        <item x="3"/>
        <item x="13"/>
        <item x="14"/>
        <item x="16"/>
        <item x="19"/>
        <item x="2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3"/>
        <item x="1"/>
        <item x="2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4">
        <item x="136"/>
        <item x="52"/>
        <item x="308"/>
        <item x="310"/>
        <item x="0"/>
        <item x="8"/>
        <item x="9"/>
        <item x="10"/>
        <item x="11"/>
        <item x="12"/>
        <item x="13"/>
        <item x="14"/>
        <item x="261"/>
        <item x="15"/>
        <item x="16"/>
        <item x="17"/>
        <item x="18"/>
        <item x="19"/>
        <item x="20"/>
        <item x="21"/>
        <item x="22"/>
        <item x="23"/>
        <item x="24"/>
        <item x="25"/>
        <item x="187"/>
        <item x="188"/>
        <item x="26"/>
        <item x="189"/>
        <item x="27"/>
        <item x="190"/>
        <item x="191"/>
        <item x="192"/>
        <item x="193"/>
        <item x="194"/>
        <item x="195"/>
        <item x="196"/>
        <item x="197"/>
        <item x="28"/>
        <item x="19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1"/>
        <item x="42"/>
        <item x="43"/>
        <item x="44"/>
        <item x="45"/>
        <item x="46"/>
        <item x="47"/>
        <item x="48"/>
        <item x="49"/>
        <item x="50"/>
        <item x="2"/>
        <item x="262"/>
        <item x="263"/>
        <item x="264"/>
        <item x="265"/>
        <item x="266"/>
        <item x="199"/>
        <item x="200"/>
        <item x="51"/>
        <item x="201"/>
        <item x="202"/>
        <item x="53"/>
        <item x="203"/>
        <item x="204"/>
        <item x="205"/>
        <item x="206"/>
        <item x="207"/>
        <item x="208"/>
        <item x="54"/>
        <item x="209"/>
        <item x="55"/>
        <item x="267"/>
        <item x="268"/>
        <item x="269"/>
        <item x="56"/>
        <item x="57"/>
        <item x="58"/>
        <item x="59"/>
        <item x="60"/>
        <item x="61"/>
        <item x="62"/>
        <item x="63"/>
        <item x="210"/>
        <item x="211"/>
        <item x="212"/>
        <item x="213"/>
        <item x="214"/>
        <item x="215"/>
        <item x="216"/>
        <item x="64"/>
        <item x="65"/>
        <item x="270"/>
        <item x="271"/>
        <item x="272"/>
        <item x="289"/>
        <item x="290"/>
        <item x="291"/>
        <item x="273"/>
        <item x="292"/>
        <item x="293"/>
        <item x="294"/>
        <item x="274"/>
        <item x="275"/>
        <item x="66"/>
        <item x="67"/>
        <item x="68"/>
        <item x="3"/>
        <item x="69"/>
        <item x="70"/>
        <item x="71"/>
        <item x="217"/>
        <item x="218"/>
        <item x="219"/>
        <item x="220"/>
        <item x="221"/>
        <item x="222"/>
        <item x="177"/>
        <item x="178"/>
        <item x="179"/>
        <item x="180"/>
        <item x="72"/>
        <item x="73"/>
        <item x="4"/>
        <item x="74"/>
        <item x="75"/>
        <item x="295"/>
        <item x="296"/>
        <item x="76"/>
        <item x="77"/>
        <item x="297"/>
        <item x="298"/>
        <item x="78"/>
        <item x="79"/>
        <item x="223"/>
        <item x="276"/>
        <item x="224"/>
        <item x="277"/>
        <item x="80"/>
        <item x="225"/>
        <item x="226"/>
        <item x="227"/>
        <item x="228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278"/>
        <item x="96"/>
        <item x="97"/>
        <item x="98"/>
        <item x="99"/>
        <item x="100"/>
        <item x="101"/>
        <item x="102"/>
        <item x="279"/>
        <item x="103"/>
        <item x="104"/>
        <item x="105"/>
        <item x="106"/>
        <item x="107"/>
        <item x="299"/>
        <item x="300"/>
        <item x="301"/>
        <item x="108"/>
        <item x="302"/>
        <item x="109"/>
        <item x="303"/>
        <item x="304"/>
        <item x="110"/>
        <item x="111"/>
        <item x="229"/>
        <item x="112"/>
        <item x="230"/>
        <item x="231"/>
        <item x="232"/>
        <item x="233"/>
        <item x="234"/>
        <item x="235"/>
        <item x="236"/>
        <item x="237"/>
        <item x="280"/>
        <item x="281"/>
        <item x="282"/>
        <item x="238"/>
        <item x="239"/>
        <item x="240"/>
        <item x="241"/>
        <item x="113"/>
        <item x="242"/>
        <item x="243"/>
        <item x="114"/>
        <item x="115"/>
        <item x="116"/>
        <item x="5"/>
        <item x="117"/>
        <item x="244"/>
        <item x="118"/>
        <item x="119"/>
        <item x="120"/>
        <item x="305"/>
        <item x="121"/>
        <item x="122"/>
        <item x="123"/>
        <item x="124"/>
        <item x="6"/>
        <item x="125"/>
        <item x="126"/>
        <item x="127"/>
        <item x="7"/>
        <item x="245"/>
        <item x="246"/>
        <item x="247"/>
        <item x="128"/>
        <item x="129"/>
        <item x="130"/>
        <item x="131"/>
        <item x="132"/>
        <item x="133"/>
        <item x="283"/>
        <item x="134"/>
        <item x="248"/>
        <item x="249"/>
        <item x="250"/>
        <item x="135"/>
        <item x="251"/>
        <item x="137"/>
        <item x="284"/>
        <item x="138"/>
        <item x="139"/>
        <item x="306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252"/>
        <item x="253"/>
        <item x="254"/>
        <item x="255"/>
        <item x="256"/>
        <item x="257"/>
        <item x="258"/>
        <item x="156"/>
        <item x="259"/>
        <item x="260"/>
        <item x="285"/>
        <item x="157"/>
        <item x="158"/>
        <item x="286"/>
        <item x="287"/>
        <item x="159"/>
        <item x="288"/>
        <item x="160"/>
        <item x="161"/>
        <item x="181"/>
        <item x="182"/>
        <item x="183"/>
        <item x="184"/>
        <item x="162"/>
        <item x="185"/>
        <item x="163"/>
        <item x="307"/>
        <item x="309"/>
        <item x="311"/>
        <item x="312"/>
        <item x="313"/>
        <item x="164"/>
        <item x="165"/>
        <item x="166"/>
        <item x="167"/>
        <item x="168"/>
        <item x="169"/>
        <item x="170"/>
        <item x="171"/>
        <item x="186"/>
        <item x="172"/>
        <item x="173"/>
        <item x="174"/>
        <item x="175"/>
        <item x="17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x="2"/>
        <item x="0"/>
        <item x="5"/>
        <item x="7"/>
        <item x="4"/>
        <item x="6"/>
        <item x="3"/>
        <item x="8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5">
        <item x="22"/>
        <item x="24"/>
        <item x="25"/>
        <item x="13"/>
        <item x="14"/>
        <item x="187"/>
        <item x="16"/>
        <item x="188"/>
        <item x="26"/>
        <item x="27"/>
        <item x="189"/>
        <item x="190"/>
        <item x="191"/>
        <item x="192"/>
        <item x="193"/>
        <item x="194"/>
        <item x="195"/>
        <item x="196"/>
        <item x="197"/>
        <item x="198"/>
        <item x="29"/>
        <item x="15"/>
        <item x="30"/>
        <item x="31"/>
        <item x="32"/>
        <item x="33"/>
        <item x="20"/>
        <item x="11"/>
        <item x="37"/>
        <item x="34"/>
        <item x="0"/>
        <item x="1"/>
        <item x="46"/>
        <item x="47"/>
        <item x="48"/>
        <item x="49"/>
        <item x="50"/>
        <item x="10"/>
        <item x="2"/>
        <item x="8"/>
        <item x="262"/>
        <item x="263"/>
        <item x="264"/>
        <item x="199"/>
        <item x="200"/>
        <item x="51"/>
        <item x="201"/>
        <item x="52"/>
        <item x="202"/>
        <item x="53"/>
        <item x="203"/>
        <item x="35"/>
        <item x="36"/>
        <item x="38"/>
        <item x="204"/>
        <item x="205"/>
        <item x="206"/>
        <item x="207"/>
        <item x="54"/>
        <item x="208"/>
        <item x="209"/>
        <item x="55"/>
        <item x="267"/>
        <item x="268"/>
        <item x="266"/>
        <item x="56"/>
        <item x="265"/>
        <item x="59"/>
        <item x="60"/>
        <item x="12"/>
        <item x="40"/>
        <item x="39"/>
        <item x="44"/>
        <item x="210"/>
        <item x="41"/>
        <item x="211"/>
        <item x="212"/>
        <item x="213"/>
        <item x="214"/>
        <item x="215"/>
        <item x="216"/>
        <item x="64"/>
        <item x="65"/>
        <item x="270"/>
        <item x="271"/>
        <item x="272"/>
        <item x="289"/>
        <item x="290"/>
        <item x="273"/>
        <item x="291"/>
        <item x="292"/>
        <item x="293"/>
        <item x="294"/>
        <item x="274"/>
        <item x="62"/>
        <item x="57"/>
        <item x="63"/>
        <item x="61"/>
        <item x="58"/>
        <item x="275"/>
        <item x="66"/>
        <item x="67"/>
        <item x="68"/>
        <item x="69"/>
        <item x="3"/>
        <item x="70"/>
        <item x="71"/>
        <item x="217"/>
        <item x="218"/>
        <item x="219"/>
        <item x="220"/>
        <item x="42"/>
        <item x="221"/>
        <item x="222"/>
        <item x="177"/>
        <item x="178"/>
        <item x="180"/>
        <item x="72"/>
        <item x="73"/>
        <item x="4"/>
        <item x="74"/>
        <item x="75"/>
        <item x="295"/>
        <item x="76"/>
        <item x="77"/>
        <item x="297"/>
        <item x="78"/>
        <item x="18"/>
        <item x="19"/>
        <item x="261"/>
        <item x="21"/>
        <item x="223"/>
        <item x="276"/>
        <item x="224"/>
        <item x="277"/>
        <item x="225"/>
        <item x="226"/>
        <item x="227"/>
        <item x="228"/>
        <item x="81"/>
        <item x="17"/>
        <item x="82"/>
        <item x="269"/>
        <item x="84"/>
        <item x="85"/>
        <item x="43"/>
        <item x="45"/>
        <item x="89"/>
        <item x="23"/>
        <item x="90"/>
        <item x="91"/>
        <item x="93"/>
        <item x="98"/>
        <item x="100"/>
        <item x="9"/>
        <item x="101"/>
        <item x="102"/>
        <item x="28"/>
        <item x="278"/>
        <item x="103"/>
        <item x="104"/>
        <item x="105"/>
        <item x="106"/>
        <item x="298"/>
        <item x="296"/>
        <item x="299"/>
        <item x="300"/>
        <item x="301"/>
        <item x="108"/>
        <item x="302"/>
        <item x="109"/>
        <item x="303"/>
        <item x="110"/>
        <item x="229"/>
        <item x="304"/>
        <item x="112"/>
        <item x="230"/>
        <item x="231"/>
        <item x="232"/>
        <item x="233"/>
        <item x="234"/>
        <item x="236"/>
        <item x="235"/>
        <item x="237"/>
        <item x="281"/>
        <item x="280"/>
        <item x="282"/>
        <item x="238"/>
        <item x="239"/>
        <item x="240"/>
        <item x="241"/>
        <item x="113"/>
        <item x="242"/>
        <item x="99"/>
        <item x="243"/>
        <item x="114"/>
        <item x="97"/>
        <item x="115"/>
        <item x="87"/>
        <item x="92"/>
        <item x="111"/>
        <item x="116"/>
        <item x="86"/>
        <item x="95"/>
        <item x="117"/>
        <item x="244"/>
        <item x="80"/>
        <item x="119"/>
        <item x="79"/>
        <item x="88"/>
        <item x="120"/>
        <item x="305"/>
        <item x="121"/>
        <item x="122"/>
        <item x="123"/>
        <item x="124"/>
        <item x="125"/>
        <item x="126"/>
        <item x="7"/>
        <item x="245"/>
        <item x="246"/>
        <item x="247"/>
        <item x="128"/>
        <item x="94"/>
        <item x="130"/>
        <item x="131"/>
        <item x="83"/>
        <item x="132"/>
        <item x="133"/>
        <item x="118"/>
        <item x="283"/>
        <item x="134"/>
        <item x="248"/>
        <item x="249"/>
        <item x="250"/>
        <item x="135"/>
        <item x="251"/>
        <item x="136"/>
        <item x="137"/>
        <item x="284"/>
        <item x="138"/>
        <item x="306"/>
        <item x="140"/>
        <item x="141"/>
        <item x="143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252"/>
        <item x="253"/>
        <item x="254"/>
        <item x="255"/>
        <item x="256"/>
        <item x="257"/>
        <item x="258"/>
        <item x="156"/>
        <item x="259"/>
        <item x="260"/>
        <item x="157"/>
        <item x="286"/>
        <item x="287"/>
        <item x="288"/>
        <item x="107"/>
        <item x="96"/>
        <item x="160"/>
        <item x="158"/>
        <item x="161"/>
        <item x="182"/>
        <item x="181"/>
        <item x="183"/>
        <item x="184"/>
        <item x="162"/>
        <item x="185"/>
        <item x="129"/>
        <item x="163"/>
        <item x="307"/>
        <item x="308"/>
        <item x="309"/>
        <item x="311"/>
        <item x="310"/>
        <item x="313"/>
        <item x="312"/>
        <item x="164"/>
        <item x="5"/>
        <item x="165"/>
        <item x="166"/>
        <item x="279"/>
        <item x="285"/>
        <item x="168"/>
        <item x="169"/>
        <item x="170"/>
        <item x="127"/>
        <item x="171"/>
        <item x="139"/>
        <item x="186"/>
        <item x="172"/>
        <item x="173"/>
        <item x="174"/>
        <item x="175"/>
        <item x="144"/>
        <item x="167"/>
        <item x="142"/>
        <item x="176"/>
        <item x="179"/>
        <item x="6"/>
        <item x="159"/>
        <item m="1" x="3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">
        <item m="1" x="21"/>
        <item x="8"/>
        <item x="6"/>
        <item x="0"/>
        <item x="7"/>
        <item x="10"/>
        <item x="1"/>
        <item x="11"/>
        <item x="9"/>
        <item x="5"/>
        <item x="15"/>
        <item x="19"/>
        <item x="12"/>
        <item x="4"/>
        <item x="13"/>
        <item x="14"/>
        <item x="16"/>
        <item x="20"/>
        <item x="2"/>
        <item x="17"/>
        <item x="3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31"/>
    <field x="0"/>
    <field x="34"/>
    <field x="1"/>
    <field x="35"/>
    <field x="42"/>
    <field x="43"/>
  </rowFields>
  <rowItems count="315">
    <i>
      <x/>
      <x v="34"/>
      <x v="4"/>
      <x v="3"/>
      <x v="1"/>
      <x v="30"/>
      <x v="3"/>
    </i>
    <i r="1">
      <x v="35"/>
      <x v="52"/>
      <x v="3"/>
      <x v="1"/>
      <x v="31"/>
      <x v="3"/>
    </i>
    <i r="1">
      <x v="42"/>
      <x v="62"/>
      <x v="3"/>
      <x v="1"/>
      <x v="38"/>
      <x v="3"/>
    </i>
    <i r="1">
      <x v="107"/>
      <x v="118"/>
      <x v="6"/>
      <x v="1"/>
      <x v="104"/>
      <x v="6"/>
    </i>
    <i r="1">
      <x v="124"/>
      <x v="134"/>
      <x v="6"/>
      <x v="1"/>
      <x v="119"/>
      <x v="6"/>
    </i>
    <i r="1">
      <x v="236"/>
      <x v="227"/>
      <x v="14"/>
      <x v="1"/>
      <x v="312"/>
      <x v="20"/>
    </i>
    <i r="1">
      <x v="239"/>
      <x v="231"/>
      <x v="14"/>
      <x v="1"/>
      <x v="218"/>
      <x v="13"/>
    </i>
    <i r="1">
      <x v="313"/>
      <x v="216"/>
      <x v="19"/>
      <x v="1"/>
      <x v="291"/>
      <x v="18"/>
    </i>
    <i>
      <x v="1"/>
      <x v="9"/>
      <x v="24"/>
      <x v="1"/>
      <x v="4"/>
      <x v="5"/>
      <x v="1"/>
    </i>
    <i r="1">
      <x v="11"/>
      <x v="25"/>
      <x v="1"/>
      <x v="4"/>
      <x v="7"/>
      <x v="1"/>
    </i>
    <i r="1">
      <x v="14"/>
      <x v="27"/>
      <x v="1"/>
      <x v="4"/>
      <x v="10"/>
      <x v="1"/>
    </i>
    <i r="1">
      <x v="15"/>
      <x v="29"/>
      <x v="1"/>
      <x v="4"/>
      <x v="11"/>
      <x v="1"/>
    </i>
    <i r="1">
      <x v="16"/>
      <x v="30"/>
      <x v="1"/>
      <x v="4"/>
      <x v="12"/>
      <x v="1"/>
    </i>
    <i r="1">
      <x v="17"/>
      <x v="31"/>
      <x v="1"/>
      <x v="4"/>
      <x v="13"/>
      <x v="1"/>
    </i>
    <i r="1">
      <x v="18"/>
      <x v="32"/>
      <x v="1"/>
      <x v="4"/>
      <x v="14"/>
      <x v="1"/>
    </i>
    <i r="1">
      <x v="19"/>
      <x v="33"/>
      <x v="1"/>
      <x v="4"/>
      <x v="15"/>
      <x v="1"/>
    </i>
    <i r="1">
      <x v="20"/>
      <x v="34"/>
      <x v="1"/>
      <x v="4"/>
      <x v="16"/>
      <x v="1"/>
    </i>
    <i r="1">
      <x v="21"/>
      <x v="35"/>
      <x v="1"/>
      <x v="4"/>
      <x v="17"/>
      <x v="1"/>
    </i>
    <i r="1">
      <x v="22"/>
      <x v="36"/>
      <x v="1"/>
      <x v="4"/>
      <x v="18"/>
      <x v="1"/>
    </i>
    <i r="1">
      <x v="23"/>
      <x v="38"/>
      <x v="1"/>
      <x v="4"/>
      <x v="19"/>
      <x v="1"/>
    </i>
    <i r="1">
      <x v="47"/>
      <x v="68"/>
      <x v="4"/>
      <x v="4"/>
      <x v="43"/>
      <x v="4"/>
    </i>
    <i r="1">
      <x v="48"/>
      <x v="69"/>
      <x v="4"/>
      <x v="4"/>
      <x v="44"/>
      <x v="4"/>
    </i>
    <i r="1">
      <x v="50"/>
      <x v="71"/>
      <x v="4"/>
      <x v="4"/>
      <x v="46"/>
      <x v="4"/>
    </i>
    <i r="1">
      <x v="52"/>
      <x v="72"/>
      <x v="4"/>
      <x v="4"/>
      <x v="48"/>
      <x v="4"/>
    </i>
    <i r="1">
      <x v="54"/>
      <x v="74"/>
      <x v="4"/>
      <x v="4"/>
      <x v="50"/>
      <x v="4"/>
    </i>
    <i r="1">
      <x v="58"/>
      <x v="75"/>
      <x v="4"/>
      <x v="4"/>
      <x v="54"/>
      <x v="4"/>
    </i>
    <i r="1">
      <x v="59"/>
      <x v="76"/>
      <x v="4"/>
      <x v="4"/>
      <x v="55"/>
      <x v="4"/>
    </i>
    <i r="1">
      <x v="60"/>
      <x v="77"/>
      <x v="4"/>
      <x v="4"/>
      <x v="56"/>
      <x v="4"/>
    </i>
    <i r="1">
      <x v="61"/>
      <x v="78"/>
      <x v="4"/>
      <x v="4"/>
      <x v="57"/>
      <x v="4"/>
    </i>
    <i r="1">
      <x v="63"/>
      <x v="79"/>
      <x v="4"/>
      <x v="4"/>
      <x v="59"/>
      <x v="4"/>
    </i>
    <i r="1">
      <x v="64"/>
      <x v="81"/>
      <x v="4"/>
      <x v="4"/>
      <x v="60"/>
      <x v="4"/>
    </i>
    <i r="1">
      <x v="78"/>
      <x v="94"/>
      <x v="5"/>
      <x v="4"/>
      <x v="73"/>
      <x v="5"/>
    </i>
    <i r="1">
      <x v="79"/>
      <x v="95"/>
      <x v="5"/>
      <x v="4"/>
      <x v="75"/>
      <x v="5"/>
    </i>
    <i r="1">
      <x v="80"/>
      <x v="96"/>
      <x v="5"/>
      <x v="4"/>
      <x v="76"/>
      <x v="5"/>
    </i>
    <i r="1">
      <x v="81"/>
      <x v="97"/>
      <x v="5"/>
      <x v="4"/>
      <x v="77"/>
      <x v="5"/>
    </i>
    <i r="1">
      <x v="82"/>
      <x v="98"/>
      <x v="5"/>
      <x v="4"/>
      <x v="78"/>
      <x v="5"/>
    </i>
    <i r="1">
      <x v="83"/>
      <x v="99"/>
      <x v="5"/>
      <x v="4"/>
      <x v="79"/>
      <x v="5"/>
    </i>
    <i r="1">
      <x v="84"/>
      <x v="100"/>
      <x v="5"/>
      <x v="4"/>
      <x v="80"/>
      <x v="5"/>
    </i>
    <i r="1">
      <x v="111"/>
      <x v="122"/>
      <x v="6"/>
      <x v="4"/>
      <x v="107"/>
      <x v="6"/>
    </i>
    <i r="1">
      <x v="112"/>
      <x v="123"/>
      <x v="6"/>
      <x v="4"/>
      <x v="108"/>
      <x v="6"/>
    </i>
    <i r="1">
      <x v="113"/>
      <x v="124"/>
      <x v="6"/>
      <x v="4"/>
      <x v="109"/>
      <x v="6"/>
    </i>
    <i r="1">
      <x v="114"/>
      <x v="125"/>
      <x v="6"/>
      <x v="4"/>
      <x v="110"/>
      <x v="6"/>
    </i>
    <i r="1">
      <x v="116"/>
      <x v="126"/>
      <x v="6"/>
      <x v="4"/>
      <x v="112"/>
      <x v="6"/>
    </i>
    <i r="1">
      <x v="117"/>
      <x v="127"/>
      <x v="6"/>
      <x v="4"/>
      <x v="113"/>
      <x v="6"/>
    </i>
    <i r="1">
      <x v="132"/>
      <x v="145"/>
      <x v="8"/>
      <x v="4"/>
      <x v="131"/>
      <x v="8"/>
    </i>
    <i r="1">
      <x v="134"/>
      <x v="147"/>
      <x v="8"/>
      <x v="4"/>
      <x v="133"/>
      <x v="8"/>
    </i>
    <i r="1">
      <x v="136"/>
      <x v="150"/>
      <x v="8"/>
      <x v="4"/>
      <x v="135"/>
      <x v="8"/>
    </i>
    <i r="1">
      <x v="137"/>
      <x v="151"/>
      <x v="8"/>
      <x v="4"/>
      <x v="136"/>
      <x v="8"/>
    </i>
    <i r="1">
      <x v="138"/>
      <x v="152"/>
      <x v="8"/>
      <x v="4"/>
      <x v="137"/>
      <x v="8"/>
    </i>
    <i r="1">
      <x v="139"/>
      <x v="153"/>
      <x v="8"/>
      <x v="4"/>
      <x v="138"/>
      <x v="8"/>
    </i>
    <i r="1">
      <x v="193"/>
      <x v="193"/>
      <x v="11"/>
      <x v="2"/>
      <x v="173"/>
      <x v="10"/>
    </i>
    <i r="1">
      <x v="196"/>
      <x v="195"/>
      <x v="11"/>
      <x v="2"/>
      <x v="176"/>
      <x v="10"/>
    </i>
    <i r="1">
      <x v="197"/>
      <x v="196"/>
      <x v="11"/>
      <x v="2"/>
      <x v="177"/>
      <x v="10"/>
    </i>
    <i r="1">
      <x v="198"/>
      <x v="197"/>
      <x v="11"/>
      <x v="2"/>
      <x v="178"/>
      <x v="10"/>
    </i>
    <i r="1">
      <x v="199"/>
      <x v="198"/>
      <x v="11"/>
      <x v="2"/>
      <x v="179"/>
      <x v="10"/>
    </i>
    <i r="1">
      <x v="200"/>
      <x v="199"/>
      <x v="11"/>
      <x v="2"/>
      <x v="180"/>
      <x v="10"/>
    </i>
    <i r="1">
      <x v="201"/>
      <x v="200"/>
      <x v="11"/>
      <x v="2"/>
      <x v="182"/>
      <x v="10"/>
    </i>
    <i r="1">
      <x v="202"/>
      <x v="201"/>
      <x v="11"/>
      <x v="2"/>
      <x v="181"/>
      <x v="10"/>
    </i>
    <i r="1">
      <x v="203"/>
      <x v="202"/>
      <x v="11"/>
      <x v="2"/>
      <x v="183"/>
      <x v="10"/>
    </i>
    <i r="1">
      <x v="207"/>
      <x v="206"/>
      <x v="13"/>
      <x v="4"/>
      <x v="187"/>
      <x v="12"/>
    </i>
    <i r="1">
      <x v="208"/>
      <x v="207"/>
      <x v="13"/>
      <x v="4"/>
      <x v="188"/>
      <x v="12"/>
    </i>
    <i r="1">
      <x v="209"/>
      <x v="208"/>
      <x v="13"/>
      <x v="4"/>
      <x v="189"/>
      <x v="12"/>
    </i>
    <i r="1">
      <x v="210"/>
      <x v="209"/>
      <x v="13"/>
      <x v="4"/>
      <x v="190"/>
      <x v="12"/>
    </i>
    <i r="1">
      <x v="212"/>
      <x v="211"/>
      <x v="13"/>
      <x v="4"/>
      <x v="192"/>
      <x v="12"/>
    </i>
    <i r="1">
      <x v="214"/>
      <x v="212"/>
      <x v="13"/>
      <x v="4"/>
      <x v="194"/>
      <x v="12"/>
    </i>
    <i r="1">
      <x v="225"/>
      <x v="218"/>
      <x v="13"/>
      <x v="2"/>
      <x v="205"/>
      <x v="12"/>
    </i>
    <i r="1">
      <x v="240"/>
      <x v="232"/>
      <x v="14"/>
      <x v="4"/>
      <x v="219"/>
      <x v="13"/>
    </i>
    <i r="1">
      <x v="241"/>
      <x v="233"/>
      <x v="14"/>
      <x v="4"/>
      <x v="220"/>
      <x v="13"/>
    </i>
    <i r="1">
      <x v="242"/>
      <x v="234"/>
      <x v="14"/>
      <x v="4"/>
      <x v="221"/>
      <x v="13"/>
    </i>
    <i r="1">
      <x v="253"/>
      <x v="243"/>
      <x v="15"/>
      <x v="4"/>
      <x v="232"/>
      <x v="14"/>
    </i>
    <i r="1">
      <x v="254"/>
      <x v="244"/>
      <x v="15"/>
      <x v="4"/>
      <x v="233"/>
      <x v="14"/>
    </i>
    <i r="1">
      <x v="255"/>
      <x v="245"/>
      <x v="15"/>
      <x v="4"/>
      <x v="234"/>
      <x v="14"/>
    </i>
    <i r="1">
      <x v="257"/>
      <x v="247"/>
      <x v="15"/>
      <x v="4"/>
      <x v="236"/>
      <x v="14"/>
    </i>
    <i r="1">
      <x v="277"/>
      <x v="269"/>
      <x v="16"/>
      <x v="4"/>
      <x v="256"/>
      <x v="15"/>
    </i>
    <i r="1">
      <x v="278"/>
      <x v="270"/>
      <x v="16"/>
      <x v="4"/>
      <x v="257"/>
      <x v="15"/>
    </i>
    <i r="1">
      <x v="279"/>
      <x v="271"/>
      <x v="16"/>
      <x v="4"/>
      <x v="258"/>
      <x v="15"/>
    </i>
    <i r="1">
      <x v="280"/>
      <x v="272"/>
      <x v="16"/>
      <x v="4"/>
      <x v="259"/>
      <x v="15"/>
    </i>
    <i r="1">
      <x v="281"/>
      <x v="273"/>
      <x v="16"/>
      <x v="4"/>
      <x v="260"/>
      <x v="15"/>
    </i>
    <i r="1">
      <x v="282"/>
      <x v="274"/>
      <x v="16"/>
      <x v="4"/>
      <x v="261"/>
      <x v="15"/>
    </i>
    <i r="1">
      <x v="283"/>
      <x v="275"/>
      <x v="16"/>
      <x v="4"/>
      <x v="262"/>
      <x v="15"/>
    </i>
    <i r="1">
      <x v="285"/>
      <x v="277"/>
      <x v="16"/>
      <x v="4"/>
      <x v="264"/>
      <x v="15"/>
    </i>
    <i r="1">
      <x v="286"/>
      <x v="278"/>
      <x v="16"/>
      <x v="4"/>
      <x v="265"/>
      <x v="15"/>
    </i>
    <i>
      <x v="2"/>
      <x/>
      <x v="16"/>
      <x/>
      <x v="8"/>
      <x v="127"/>
      <x v="8"/>
    </i>
    <i r="1">
      <x v="1"/>
      <x v="17"/>
      <x/>
      <x v="8"/>
      <x v="128"/>
      <x v="8"/>
    </i>
    <i r="1">
      <x v="3"/>
      <x v="19"/>
      <x/>
      <x v="8"/>
      <x v="130"/>
      <x v="8"/>
    </i>
    <i r="1">
      <x v="4"/>
      <x v="20"/>
      <x v="1"/>
      <x v="8"/>
      <x/>
      <x v="1"/>
    </i>
    <i r="1">
      <x v="5"/>
      <x v="22"/>
      <x v="1"/>
      <x/>
      <x v="1"/>
      <x v="1"/>
    </i>
    <i r="1">
      <x v="6"/>
      <x v="23"/>
      <x v="1"/>
      <x v="8"/>
      <x v="2"/>
      <x v="1"/>
    </i>
    <i r="1">
      <x v="7"/>
      <x v="10"/>
      <x v="1"/>
      <x v="8"/>
      <x v="3"/>
      <x v="1"/>
    </i>
    <i r="1">
      <x v="8"/>
      <x v="11"/>
      <x v="1"/>
      <x v="8"/>
      <x v="4"/>
      <x v="1"/>
    </i>
    <i r="1">
      <x v="10"/>
      <x v="14"/>
      <x v="1"/>
      <x v="8"/>
      <x v="6"/>
      <x v="1"/>
    </i>
    <i r="1">
      <x v="12"/>
      <x v="26"/>
      <x v="1"/>
      <x v="8"/>
      <x v="8"/>
      <x v="1"/>
    </i>
    <i r="1">
      <x v="13"/>
      <x v="28"/>
      <x v="1"/>
      <x v="8"/>
      <x v="9"/>
      <x v="1"/>
    </i>
    <i r="1">
      <x v="24"/>
      <x v="39"/>
      <x v="1"/>
      <x v="8"/>
      <x v="20"/>
      <x v="1"/>
    </i>
    <i r="1">
      <x v="25"/>
      <x v="13"/>
      <x v="2"/>
      <x v="8"/>
      <x v="21"/>
      <x v="2"/>
    </i>
    <i r="1">
      <x v="26"/>
      <x v="40"/>
      <x v="2"/>
      <x v="8"/>
      <x v="22"/>
      <x v="2"/>
    </i>
    <i r="1">
      <x v="27"/>
      <x v="41"/>
      <x v="2"/>
      <x v="8"/>
      <x v="23"/>
      <x v="2"/>
    </i>
    <i r="1">
      <x v="28"/>
      <x v="42"/>
      <x v="2"/>
      <x v="8"/>
      <x v="24"/>
      <x v="2"/>
    </i>
    <i r="1">
      <x v="29"/>
      <x v="43"/>
      <x v="2"/>
      <x v="8"/>
      <x v="25"/>
      <x v="2"/>
    </i>
    <i r="1">
      <x v="30"/>
      <x v="18"/>
      <x v="2"/>
      <x v="8"/>
      <x v="26"/>
      <x v="2"/>
    </i>
    <i r="1">
      <x v="31"/>
      <x v="8"/>
      <x v="2"/>
      <x v="8"/>
      <x v="27"/>
      <x v="2"/>
    </i>
    <i r="1">
      <x v="32"/>
      <x v="47"/>
      <x v="2"/>
      <x v="8"/>
      <x v="28"/>
      <x v="2"/>
    </i>
    <i r="1">
      <x v="33"/>
      <x v="44"/>
      <x v="2"/>
      <x v="8"/>
      <x v="29"/>
      <x v="2"/>
    </i>
    <i r="1">
      <x v="36"/>
      <x v="57"/>
      <x v="3"/>
      <x v="8"/>
      <x v="32"/>
      <x v="3"/>
    </i>
    <i r="1">
      <x v="37"/>
      <x v="58"/>
      <x v="3"/>
      <x v="8"/>
      <x v="33"/>
      <x v="3"/>
    </i>
    <i r="1">
      <x v="38"/>
      <x v="59"/>
      <x v="3"/>
      <x v="8"/>
      <x v="34"/>
      <x v="3"/>
    </i>
    <i r="1">
      <x v="39"/>
      <x v="60"/>
      <x v="3"/>
      <x v="8"/>
      <x v="35"/>
      <x v="3"/>
    </i>
    <i r="1">
      <x v="40"/>
      <x v="61"/>
      <x v="3"/>
      <x v="8"/>
      <x v="36"/>
      <x v="3"/>
    </i>
    <i r="1">
      <x v="41"/>
      <x v="7"/>
      <x v="3"/>
      <x v="8"/>
      <x v="37"/>
      <x v="3"/>
    </i>
    <i r="1">
      <x v="43"/>
      <x v="5"/>
      <x v="3"/>
      <x v="8"/>
      <x v="39"/>
      <x v="3"/>
    </i>
    <i r="1">
      <x v="49"/>
      <x v="70"/>
      <x v="4"/>
      <x v="8"/>
      <x v="45"/>
      <x v="4"/>
    </i>
    <i r="1">
      <x v="51"/>
      <x v="1"/>
      <x v="4"/>
      <x v="8"/>
      <x v="47"/>
      <x v="4"/>
    </i>
    <i r="1">
      <x v="53"/>
      <x v="73"/>
      <x v="4"/>
      <x v="8"/>
      <x v="49"/>
      <x v="4"/>
    </i>
    <i r="1">
      <x v="55"/>
      <x v="45"/>
      <x v="4"/>
      <x v="8"/>
      <x v="51"/>
      <x v="4"/>
    </i>
    <i r="1">
      <x v="56"/>
      <x v="46"/>
      <x v="4"/>
      <x v="8"/>
      <x v="52"/>
      <x v="4"/>
    </i>
    <i r="1">
      <x v="57"/>
      <x v="48"/>
      <x v="4"/>
      <x v="8"/>
      <x v="53"/>
      <x v="4"/>
    </i>
    <i r="1">
      <x v="62"/>
      <x v="80"/>
      <x v="4"/>
      <x v="8"/>
      <x v="58"/>
      <x v="4"/>
    </i>
    <i r="1">
      <x v="65"/>
      <x v="82"/>
      <x v="4"/>
      <x v="8"/>
      <x v="61"/>
      <x v="4"/>
    </i>
    <i r="1">
      <x v="69"/>
      <x v="86"/>
      <x v="4"/>
      <x v="8"/>
      <x v="65"/>
      <x v="4"/>
    </i>
    <i r="1">
      <x v="71"/>
      <x v="89"/>
      <x v="4"/>
      <x v="8"/>
      <x v="67"/>
      <x v="4"/>
    </i>
    <i r="1">
      <x v="72"/>
      <x v="90"/>
      <x v="4"/>
      <x v="8"/>
      <x v="68"/>
      <x v="4"/>
    </i>
    <i r="1">
      <x v="73"/>
      <x v="9"/>
      <x v="4"/>
      <x v="8"/>
      <x v="69"/>
      <x v="4"/>
    </i>
    <i r="1">
      <x v="74"/>
      <x v="49"/>
      <x v="4"/>
      <x v="8"/>
      <x v="71"/>
      <x v="4"/>
    </i>
    <i r="1">
      <x v="75"/>
      <x v="50"/>
      <x v="4"/>
      <x v="8"/>
      <x v="70"/>
      <x v="4"/>
    </i>
    <i r="1">
      <x v="76"/>
      <x v="55"/>
      <x v="4"/>
      <x v="8"/>
      <x v="72"/>
      <x v="4"/>
    </i>
    <i r="1">
      <x v="77"/>
      <x v="51"/>
      <x v="5"/>
      <x v="8"/>
      <x v="74"/>
      <x v="5"/>
    </i>
    <i r="1">
      <x v="85"/>
      <x v="101"/>
      <x v="5"/>
      <x v="8"/>
      <x v="81"/>
      <x v="5"/>
    </i>
    <i r="1">
      <x v="86"/>
      <x v="102"/>
      <x v="5"/>
      <x v="8"/>
      <x v="82"/>
      <x v="5"/>
    </i>
    <i r="1">
      <x v="98"/>
      <x v="92"/>
      <x v="6"/>
      <x v="8"/>
      <x v="94"/>
      <x v="6"/>
    </i>
    <i r="1">
      <x v="99"/>
      <x v="87"/>
      <x v="6"/>
      <x v="8"/>
      <x v="95"/>
      <x v="6"/>
    </i>
    <i r="1">
      <x v="100"/>
      <x v="93"/>
      <x v="6"/>
      <x v="8"/>
      <x v="96"/>
      <x v="6"/>
    </i>
    <i r="1">
      <x v="101"/>
      <x v="91"/>
      <x v="6"/>
      <x v="8"/>
      <x v="97"/>
      <x v="6"/>
    </i>
    <i r="1">
      <x v="102"/>
      <x v="88"/>
      <x v="6"/>
      <x v="8"/>
      <x v="98"/>
      <x v="6"/>
    </i>
    <i r="1">
      <x v="104"/>
      <x v="115"/>
      <x v="6"/>
      <x v="8"/>
      <x v="100"/>
      <x v="6"/>
    </i>
    <i r="1">
      <x v="105"/>
      <x v="116"/>
      <x v="6"/>
      <x v="8"/>
      <x v="101"/>
      <x v="6"/>
    </i>
    <i r="1">
      <x v="106"/>
      <x v="117"/>
      <x v="6"/>
      <x v="8"/>
      <x v="102"/>
      <x v="6"/>
    </i>
    <i r="1">
      <x v="108"/>
      <x v="119"/>
      <x v="6"/>
      <x v="8"/>
      <x v="103"/>
      <x v="6"/>
    </i>
    <i r="1">
      <x v="109"/>
      <x v="120"/>
      <x v="6"/>
      <x v="8"/>
      <x v="105"/>
      <x v="6"/>
    </i>
    <i r="1">
      <x v="110"/>
      <x v="121"/>
      <x v="6"/>
      <x v="8"/>
      <x v="106"/>
      <x v="6"/>
    </i>
    <i r="1">
      <x v="115"/>
      <x v="53"/>
      <x v="6"/>
      <x v="8"/>
      <x v="111"/>
      <x v="6"/>
    </i>
    <i r="1">
      <x v="122"/>
      <x v="132"/>
      <x v="6"/>
      <x v="8"/>
      <x v="117"/>
      <x v="6"/>
    </i>
    <i r="1">
      <x v="123"/>
      <x v="133"/>
      <x v="6"/>
      <x v="8"/>
      <x v="118"/>
      <x v="6"/>
    </i>
    <i r="1">
      <x v="125"/>
      <x v="135"/>
      <x v="7"/>
      <x v="8"/>
      <x v="120"/>
      <x v="7"/>
    </i>
    <i r="1">
      <x v="126"/>
      <x v="136"/>
      <x v="7"/>
      <x v="8"/>
      <x v="121"/>
      <x v="7"/>
    </i>
    <i r="1">
      <x v="128"/>
      <x v="139"/>
      <x v="7"/>
      <x v="8"/>
      <x v="123"/>
      <x v="7"/>
    </i>
    <i r="1">
      <x v="129"/>
      <x v="140"/>
      <x v="7"/>
      <x v="8"/>
      <x v="124"/>
      <x v="7"/>
    </i>
    <i r="1">
      <x v="131"/>
      <x v="143"/>
      <x v="7"/>
      <x v="8"/>
      <x v="126"/>
      <x v="7"/>
    </i>
    <i r="1">
      <x v="140"/>
      <x v="154"/>
      <x v="8"/>
      <x v="8"/>
      <x v="139"/>
      <x v="8"/>
    </i>
    <i r="1">
      <x v="141"/>
      <x v="15"/>
      <x v="8"/>
      <x v="8"/>
      <x v="140"/>
      <x v="8"/>
    </i>
    <i r="1">
      <x v="142"/>
      <x v="155"/>
      <x v="8"/>
      <x v="8"/>
      <x v="141"/>
      <x v="8"/>
    </i>
    <i r="1">
      <x v="144"/>
      <x v="157"/>
      <x v="8"/>
      <x v="8"/>
      <x v="143"/>
      <x v="8"/>
    </i>
    <i r="1">
      <x v="145"/>
      <x v="158"/>
      <x v="8"/>
      <x v="8"/>
      <x v="144"/>
      <x v="8"/>
    </i>
    <i r="1">
      <x v="146"/>
      <x v="54"/>
      <x v="8"/>
      <x v="8"/>
      <x v="145"/>
      <x v="8"/>
    </i>
    <i r="1">
      <x v="147"/>
      <x v="56"/>
      <x v="8"/>
      <x v="8"/>
      <x v="146"/>
      <x v="8"/>
    </i>
    <i r="1">
      <x v="148"/>
      <x v="162"/>
      <x v="8"/>
      <x v="8"/>
      <x v="147"/>
      <x v="8"/>
    </i>
    <i r="1">
      <x v="149"/>
      <x v="21"/>
      <x v="8"/>
      <x v="8"/>
      <x v="148"/>
      <x v="8"/>
    </i>
    <i r="1">
      <x v="150"/>
      <x v="163"/>
      <x v="8"/>
      <x v="8"/>
      <x v="149"/>
      <x v="8"/>
    </i>
    <i r="1">
      <x v="151"/>
      <x v="164"/>
      <x v="8"/>
      <x v="8"/>
      <x v="150"/>
      <x v="8"/>
    </i>
    <i r="1">
      <x v="152"/>
      <x v="166"/>
      <x v="8"/>
      <x v="8"/>
      <x v="151"/>
      <x v="8"/>
    </i>
    <i r="1">
      <x v="172"/>
      <x v="172"/>
      <x v="10"/>
      <x v="8"/>
      <x v="152"/>
      <x v="9"/>
    </i>
    <i r="1">
      <x v="173"/>
      <x v="174"/>
      <x v="10"/>
      <x v="8"/>
      <x v="153"/>
      <x v="9"/>
    </i>
    <i r="1">
      <x v="174"/>
      <x v="6"/>
      <x v="10"/>
      <x v="8"/>
      <x v="154"/>
      <x v="9"/>
    </i>
    <i r="1">
      <x v="175"/>
      <x v="175"/>
      <x v="10"/>
      <x v="8"/>
      <x v="155"/>
      <x v="9"/>
    </i>
    <i r="1">
      <x v="176"/>
      <x v="176"/>
      <x v="10"/>
      <x v="8"/>
      <x v="156"/>
      <x v="9"/>
    </i>
    <i r="1">
      <x v="177"/>
      <x v="37"/>
      <x v="10"/>
      <x v="8"/>
      <x v="157"/>
      <x v="9"/>
    </i>
    <i r="1">
      <x v="179"/>
      <x v="178"/>
      <x v="10"/>
      <x v="8"/>
      <x v="159"/>
      <x v="9"/>
    </i>
    <i r="1">
      <x v="180"/>
      <x v="179"/>
      <x v="10"/>
      <x v="8"/>
      <x v="160"/>
      <x v="9"/>
    </i>
    <i r="1">
      <x v="181"/>
      <x v="180"/>
      <x v="10"/>
      <x/>
      <x v="161"/>
      <x v="9"/>
    </i>
    <i r="1">
      <x v="182"/>
      <x v="181"/>
      <x v="11"/>
      <x/>
      <x v="162"/>
      <x v="10"/>
    </i>
    <i r="1">
      <x v="188"/>
      <x v="186"/>
      <x v="11"/>
      <x v="8"/>
      <x v="168"/>
      <x v="10"/>
    </i>
    <i r="1">
      <x v="190"/>
      <x v="188"/>
      <x v="11"/>
      <x v="8"/>
      <x v="170"/>
      <x v="10"/>
    </i>
    <i r="1">
      <x v="192"/>
      <x v="191"/>
      <x v="11"/>
      <x v="8"/>
      <x v="172"/>
      <x v="10"/>
    </i>
    <i r="1">
      <x v="195"/>
      <x v="194"/>
      <x v="11"/>
      <x v="8"/>
      <x v="175"/>
      <x v="10"/>
    </i>
    <i r="1">
      <x v="211"/>
      <x v="210"/>
      <x v="13"/>
      <x v="8"/>
      <x v="191"/>
      <x v="12"/>
    </i>
    <i r="1">
      <x v="213"/>
      <x v="173"/>
      <x v="13"/>
      <x v="8"/>
      <x v="193"/>
      <x v="12"/>
    </i>
    <i r="1">
      <x v="215"/>
      <x v="213"/>
      <x v="13"/>
      <x/>
      <x v="195"/>
      <x v="12"/>
    </i>
    <i r="1">
      <x v="216"/>
      <x v="171"/>
      <x v="13"/>
      <x v="8"/>
      <x v="196"/>
      <x v="12"/>
    </i>
    <i r="1">
      <x v="217"/>
      <x v="214"/>
      <x v="13"/>
      <x v="8"/>
      <x v="197"/>
      <x v="12"/>
    </i>
    <i r="1">
      <x v="218"/>
      <x v="160"/>
      <x v="13"/>
      <x v="8"/>
      <x v="198"/>
      <x v="12"/>
    </i>
    <i r="1">
      <x v="219"/>
      <x v="165"/>
      <x v="13"/>
      <x v="8"/>
      <x v="199"/>
      <x v="12"/>
    </i>
    <i r="1">
      <x v="220"/>
      <x v="192"/>
      <x v="13"/>
      <x v="8"/>
      <x v="200"/>
      <x v="12"/>
    </i>
    <i r="1">
      <x v="221"/>
      <x v="215"/>
      <x v="13"/>
      <x v="8"/>
      <x v="201"/>
      <x v="12"/>
    </i>
    <i r="1">
      <x v="222"/>
      <x v="159"/>
      <x v="13"/>
      <x v="8"/>
      <x v="202"/>
      <x v="12"/>
    </i>
    <i r="1">
      <x v="223"/>
      <x v="168"/>
      <x v="13"/>
      <x v="8"/>
      <x v="203"/>
      <x v="12"/>
    </i>
    <i r="1">
      <x v="224"/>
      <x v="217"/>
      <x v="13"/>
      <x v="8"/>
      <x v="204"/>
      <x v="12"/>
    </i>
    <i r="1">
      <x v="226"/>
      <x v="149"/>
      <x v="13"/>
      <x v="8"/>
      <x v="206"/>
      <x v="12"/>
    </i>
    <i r="1">
      <x v="227"/>
      <x v="220"/>
      <x v="13"/>
      <x v="8"/>
      <x v="207"/>
      <x v="12"/>
    </i>
    <i r="1">
      <x v="228"/>
      <x v="144"/>
      <x v="13"/>
      <x v="8"/>
      <x v="208"/>
      <x v="12"/>
    </i>
    <i r="1">
      <x v="229"/>
      <x v="161"/>
      <x v="13"/>
      <x v="8"/>
      <x v="209"/>
      <x v="12"/>
    </i>
    <i r="1">
      <x v="230"/>
      <x v="221"/>
      <x v="13"/>
      <x v="8"/>
      <x v="210"/>
      <x v="12"/>
    </i>
    <i r="1">
      <x v="232"/>
      <x v="223"/>
      <x v="13"/>
      <x v="8"/>
      <x v="212"/>
      <x v="12"/>
    </i>
    <i r="1">
      <x v="233"/>
      <x v="224"/>
      <x v="13"/>
      <x v="8"/>
      <x v="213"/>
      <x v="12"/>
    </i>
    <i r="1">
      <x v="234"/>
      <x v="225"/>
      <x v="13"/>
      <x v="8"/>
      <x v="214"/>
      <x v="12"/>
    </i>
    <i r="1">
      <x v="235"/>
      <x v="226"/>
      <x v="14"/>
      <x v="8"/>
      <x v="215"/>
      <x v="13"/>
    </i>
    <i r="1">
      <x v="237"/>
      <x v="228"/>
      <x v="14"/>
      <x v="8"/>
      <x v="216"/>
      <x v="13"/>
    </i>
    <i r="1">
      <x v="238"/>
      <x v="229"/>
      <x v="14"/>
      <x v="8"/>
      <x v="217"/>
      <x v="13"/>
    </i>
    <i r="1">
      <x v="243"/>
      <x v="235"/>
      <x v="14"/>
      <x v="8"/>
      <x v="222"/>
      <x v="13"/>
    </i>
    <i r="1">
      <x v="244"/>
      <x v="167"/>
      <x v="14"/>
      <x v="8"/>
      <x v="223"/>
      <x v="13"/>
    </i>
    <i r="1">
      <x v="245"/>
      <x v="237"/>
      <x v="15"/>
      <x v="8"/>
      <x v="224"/>
      <x v="14"/>
    </i>
    <i r="1">
      <x v="246"/>
      <x v="238"/>
      <x v="15"/>
      <x v="8"/>
      <x v="225"/>
      <x v="14"/>
    </i>
    <i r="1">
      <x v="247"/>
      <x v="156"/>
      <x v="15"/>
      <x v="8"/>
      <x v="226"/>
      <x v="14"/>
    </i>
    <i r="1">
      <x v="248"/>
      <x v="239"/>
      <x v="15"/>
      <x v="8"/>
      <x v="227"/>
      <x v="14"/>
    </i>
    <i r="1">
      <x v="249"/>
      <x v="240"/>
      <x v="15"/>
      <x v="8"/>
      <x v="228"/>
      <x v="14"/>
    </i>
    <i r="1">
      <x v="250"/>
      <x v="219"/>
      <x v="15"/>
      <x v="8"/>
      <x v="229"/>
      <x v="14"/>
    </i>
    <i r="1">
      <x v="252"/>
      <x v="242"/>
      <x v="15"/>
      <x v="8"/>
      <x v="231"/>
      <x v="14"/>
    </i>
    <i r="1">
      <x v="256"/>
      <x v="246"/>
      <x v="15"/>
      <x v="8"/>
      <x v="235"/>
      <x v="14"/>
    </i>
    <i r="1">
      <x v="258"/>
      <x/>
      <x v="15"/>
      <x v="8"/>
      <x v="237"/>
      <x v="14"/>
    </i>
    <i r="1">
      <x v="259"/>
      <x v="248"/>
      <x v="15"/>
      <x v="8"/>
      <x v="238"/>
      <x v="14"/>
    </i>
    <i r="1">
      <x v="261"/>
      <x v="250"/>
      <x v="15"/>
      <x v="8"/>
      <x v="240"/>
      <x v="14"/>
    </i>
    <i r="1">
      <x v="263"/>
      <x v="253"/>
      <x v="16"/>
      <x v="8"/>
      <x v="242"/>
      <x v="15"/>
    </i>
    <i r="1">
      <x v="264"/>
      <x v="254"/>
      <x v="16"/>
      <x v="8"/>
      <x v="243"/>
      <x v="15"/>
    </i>
    <i r="1">
      <x v="265"/>
      <x v="256"/>
      <x v="16"/>
      <x v="8"/>
      <x v="244"/>
      <x v="15"/>
    </i>
    <i r="1">
      <x v="266"/>
      <x v="258"/>
      <x v="16"/>
      <x v="8"/>
      <x v="245"/>
      <x v="15"/>
    </i>
    <i r="1">
      <x v="267"/>
      <x v="259"/>
      <x v="16"/>
      <x v="8"/>
      <x v="246"/>
      <x v="15"/>
    </i>
    <i r="1">
      <x v="268"/>
      <x v="260"/>
      <x v="16"/>
      <x v="8"/>
      <x v="247"/>
      <x v="15"/>
    </i>
    <i r="1">
      <x v="269"/>
      <x v="261"/>
      <x v="16"/>
      <x v="8"/>
      <x v="248"/>
      <x v="15"/>
    </i>
    <i r="1">
      <x v="270"/>
      <x v="262"/>
      <x v="16"/>
      <x v="8"/>
      <x v="249"/>
      <x v="15"/>
    </i>
    <i r="1">
      <x v="271"/>
      <x v="263"/>
      <x v="16"/>
      <x v="8"/>
      <x v="250"/>
      <x v="15"/>
    </i>
    <i r="1">
      <x v="272"/>
      <x v="264"/>
      <x v="16"/>
      <x v="8"/>
      <x v="251"/>
      <x v="15"/>
    </i>
    <i r="1">
      <x v="273"/>
      <x v="265"/>
      <x v="16"/>
      <x v="8"/>
      <x v="252"/>
      <x v="15"/>
    </i>
    <i r="1">
      <x v="274"/>
      <x v="266"/>
      <x v="16"/>
      <x v="8"/>
      <x v="253"/>
      <x v="15"/>
    </i>
    <i r="1">
      <x v="275"/>
      <x v="267"/>
      <x v="16"/>
      <x v="8"/>
      <x v="254"/>
      <x v="15"/>
    </i>
    <i r="1">
      <x v="276"/>
      <x v="268"/>
      <x v="16"/>
      <x v="8"/>
      <x v="255"/>
      <x v="15"/>
    </i>
    <i r="1">
      <x v="284"/>
      <x v="276"/>
      <x v="16"/>
      <x v="8"/>
      <x v="263"/>
      <x v="15"/>
    </i>
    <i r="1">
      <x v="287"/>
      <x v="280"/>
      <x v="16"/>
      <x v="8"/>
      <x v="266"/>
      <x v="15"/>
    </i>
    <i r="1">
      <x v="290"/>
      <x v="284"/>
      <x v="16"/>
      <x v="8"/>
      <x v="313"/>
      <x v="21"/>
    </i>
    <i r="1">
      <x v="291"/>
      <x v="182"/>
      <x v="16"/>
      <x v="8"/>
      <x v="270"/>
      <x v="15"/>
    </i>
    <i r="1">
      <x v="293"/>
      <x v="170"/>
      <x v="16"/>
      <x v="8"/>
      <x v="271"/>
      <x v="15"/>
    </i>
    <i r="1">
      <x v="294"/>
      <x v="286"/>
      <x v="17"/>
      <x/>
      <x v="272"/>
      <x v="16"/>
    </i>
    <i r="1">
      <x v="295"/>
      <x v="281"/>
      <x v="17"/>
      <x v="8"/>
      <x v="273"/>
      <x v="16"/>
    </i>
    <i r="1">
      <x v="296"/>
      <x v="287"/>
      <x v="17"/>
      <x v="8"/>
      <x v="274"/>
      <x v="16"/>
    </i>
    <i r="1">
      <x v="301"/>
      <x v="292"/>
      <x v="17"/>
      <x v="8"/>
      <x v="279"/>
      <x v="16"/>
    </i>
    <i r="1">
      <x v="303"/>
      <x v="236"/>
      <x v="17"/>
      <x v="8"/>
      <x v="281"/>
      <x v="16"/>
    </i>
    <i r="1">
      <x v="304"/>
      <x v="294"/>
      <x v="17"/>
      <x/>
      <x v="282"/>
      <x v="16"/>
    </i>
    <i r="1">
      <x v="312"/>
      <x v="300"/>
      <x v="19"/>
      <x v="8"/>
      <x v="290"/>
      <x v="18"/>
    </i>
    <i r="1">
      <x v="314"/>
      <x v="301"/>
      <x v="19"/>
      <x v="8"/>
      <x v="292"/>
      <x v="18"/>
    </i>
    <i r="1">
      <x v="315"/>
      <x v="302"/>
      <x v="19"/>
      <x v="8"/>
      <x v="293"/>
      <x v="18"/>
    </i>
    <i r="1">
      <x v="318"/>
      <x v="304"/>
      <x v="19"/>
      <x v="8"/>
      <x v="296"/>
      <x v="18"/>
    </i>
    <i r="1">
      <x v="319"/>
      <x v="305"/>
      <x v="19"/>
      <x v="8"/>
      <x v="297"/>
      <x v="18"/>
    </i>
    <i r="1">
      <x v="320"/>
      <x v="306"/>
      <x v="19"/>
      <x v="8"/>
      <x v="298"/>
      <x v="18"/>
    </i>
    <i r="1">
      <x v="321"/>
      <x v="230"/>
      <x v="19"/>
      <x v="8"/>
      <x v="299"/>
      <x v="18"/>
    </i>
    <i r="1">
      <x v="322"/>
      <x v="307"/>
      <x v="19"/>
      <x v="8"/>
      <x v="300"/>
      <x v="18"/>
    </i>
    <i r="1">
      <x v="323"/>
      <x v="251"/>
      <x v="19"/>
      <x v="8"/>
      <x v="301"/>
      <x v="18"/>
    </i>
    <i r="1">
      <x v="325"/>
      <x v="309"/>
      <x v="20"/>
      <x v="8"/>
      <x v="303"/>
      <x v="19"/>
    </i>
    <i r="1">
      <x v="326"/>
      <x v="310"/>
      <x v="20"/>
      <x v="8"/>
      <x v="304"/>
      <x v="19"/>
    </i>
    <i r="1">
      <x v="327"/>
      <x v="311"/>
      <x v="20"/>
      <x v="8"/>
      <x v="305"/>
      <x v="19"/>
    </i>
    <i r="1">
      <x v="328"/>
      <x v="312"/>
      <x v="20"/>
      <x v="8"/>
      <x v="306"/>
      <x v="19"/>
    </i>
    <i r="1">
      <x v="329"/>
      <x v="257"/>
      <x v="20"/>
      <x v="8"/>
      <x v="307"/>
      <x v="19"/>
    </i>
    <i r="1">
      <x v="330"/>
      <x v="303"/>
      <x v="20"/>
      <x v="8"/>
      <x v="308"/>
      <x v="19"/>
    </i>
    <i r="1">
      <x v="331"/>
      <x v="255"/>
      <x v="20"/>
      <x v="8"/>
      <x v="309"/>
      <x v="19"/>
    </i>
    <i r="1">
      <x v="332"/>
      <x v="313"/>
      <x v="20"/>
      <x v="8"/>
      <x v="310"/>
      <x v="19"/>
    </i>
    <i>
      <x v="3"/>
      <x v="118"/>
      <x v="128"/>
      <x v="6"/>
      <x v="6"/>
      <x v="114"/>
      <x v="6"/>
    </i>
    <i r="1">
      <x v="119"/>
      <x v="129"/>
      <x v="6"/>
      <x v="6"/>
      <x v="115"/>
      <x v="6"/>
    </i>
    <i r="1">
      <x v="120"/>
      <x v="130"/>
      <x v="6"/>
      <x v="6"/>
      <x v="311"/>
      <x v="21"/>
    </i>
    <i r="1">
      <x v="121"/>
      <x v="131"/>
      <x v="6"/>
      <x v="6"/>
      <x v="116"/>
      <x v="6"/>
    </i>
    <i r="1">
      <x v="297"/>
      <x v="288"/>
      <x v="17"/>
      <x v="6"/>
      <x v="276"/>
      <x v="16"/>
    </i>
    <i r="1">
      <x v="298"/>
      <x v="289"/>
      <x v="17"/>
      <x v="6"/>
      <x v="275"/>
      <x v="16"/>
    </i>
    <i r="1">
      <x v="299"/>
      <x v="290"/>
      <x v="17"/>
      <x v="6"/>
      <x v="277"/>
      <x v="16"/>
    </i>
    <i r="1">
      <x v="300"/>
      <x v="291"/>
      <x v="17"/>
      <x v="6"/>
      <x v="278"/>
      <x v="16"/>
    </i>
    <i r="1">
      <x v="302"/>
      <x v="293"/>
      <x v="17"/>
      <x v="6"/>
      <x v="280"/>
      <x v="16"/>
    </i>
    <i r="1">
      <x v="324"/>
      <x v="308"/>
      <x v="20"/>
      <x v="6"/>
      <x v="302"/>
      <x v="19"/>
    </i>
    <i>
      <x v="4"/>
      <x v="2"/>
      <x v="12"/>
      <x/>
      <x v="5"/>
      <x v="129"/>
      <x v="8"/>
    </i>
    <i r="1">
      <x v="44"/>
      <x v="63"/>
      <x v="3"/>
      <x v="5"/>
      <x v="40"/>
      <x v="3"/>
    </i>
    <i r="1">
      <x v="45"/>
      <x v="64"/>
      <x v="3"/>
      <x v="5"/>
      <x v="41"/>
      <x v="3"/>
    </i>
    <i r="1">
      <x v="46"/>
      <x v="65"/>
      <x v="3"/>
      <x v="5"/>
      <x v="42"/>
      <x v="3"/>
    </i>
    <i r="1">
      <x v="66"/>
      <x v="83"/>
      <x v="4"/>
      <x v="5"/>
      <x v="62"/>
      <x v="4"/>
    </i>
    <i r="1">
      <x v="67"/>
      <x v="84"/>
      <x v="4"/>
      <x v="5"/>
      <x v="63"/>
      <x v="4"/>
    </i>
    <i r="1">
      <x v="68"/>
      <x v="67"/>
      <x v="4"/>
      <x v="5"/>
      <x v="64"/>
      <x v="4"/>
    </i>
    <i r="1">
      <x v="70"/>
      <x v="66"/>
      <x v="4"/>
      <x v="5"/>
      <x v="66"/>
      <x v="4"/>
    </i>
    <i r="1">
      <x v="87"/>
      <x v="103"/>
      <x v="5"/>
      <x v="5"/>
      <x v="83"/>
      <x v="5"/>
    </i>
    <i r="1">
      <x v="88"/>
      <x v="104"/>
      <x v="5"/>
      <x v="5"/>
      <x v="84"/>
      <x v="5"/>
    </i>
    <i r="1">
      <x v="89"/>
      <x v="105"/>
      <x v="5"/>
      <x v="5"/>
      <x v="85"/>
      <x v="5"/>
    </i>
    <i r="1">
      <x v="92"/>
      <x v="109"/>
      <x v="5"/>
      <x v="5"/>
      <x v="88"/>
      <x v="5"/>
    </i>
    <i r="1">
      <x v="97"/>
      <x v="113"/>
      <x v="6"/>
      <x v="5"/>
      <x v="93"/>
      <x v="6"/>
    </i>
    <i r="1">
      <x v="103"/>
      <x v="114"/>
      <x v="6"/>
      <x v="5"/>
      <x v="99"/>
      <x v="6"/>
    </i>
    <i r="1">
      <x v="133"/>
      <x v="146"/>
      <x v="8"/>
      <x v="5"/>
      <x v="132"/>
      <x v="8"/>
    </i>
    <i r="1">
      <x v="135"/>
      <x v="148"/>
      <x v="8"/>
      <x v="5"/>
      <x v="134"/>
      <x v="8"/>
    </i>
    <i r="1">
      <x v="143"/>
      <x v="85"/>
      <x v="8"/>
      <x v="5"/>
      <x v="142"/>
      <x v="8"/>
    </i>
    <i r="1">
      <x v="178"/>
      <x v="169"/>
      <x v="10"/>
      <x v="5"/>
      <x v="158"/>
      <x v="9"/>
    </i>
    <i r="1">
      <x v="204"/>
      <x v="203"/>
      <x v="12"/>
      <x v="5"/>
      <x v="185"/>
      <x v="11"/>
    </i>
    <i r="1">
      <x v="205"/>
      <x v="204"/>
      <x v="12"/>
      <x v="5"/>
      <x v="184"/>
      <x v="11"/>
    </i>
    <i r="1">
      <x v="206"/>
      <x v="205"/>
      <x v="12"/>
      <x v="5"/>
      <x v="186"/>
      <x v="11"/>
    </i>
    <i r="1">
      <x v="251"/>
      <x v="241"/>
      <x v="15"/>
      <x v="5"/>
      <x v="230"/>
      <x v="14"/>
    </i>
    <i r="1">
      <x v="260"/>
      <x v="249"/>
      <x v="15"/>
      <x v="5"/>
      <x v="239"/>
      <x v="14"/>
    </i>
    <i r="1">
      <x v="288"/>
      <x v="282"/>
      <x v="16"/>
      <x v="5"/>
      <x v="267"/>
      <x v="15"/>
    </i>
    <i r="1">
      <x v="289"/>
      <x v="283"/>
      <x v="16"/>
      <x v="5"/>
      <x v="268"/>
      <x v="15"/>
    </i>
    <i r="1">
      <x v="292"/>
      <x v="285"/>
      <x v="16"/>
      <x v="5"/>
      <x v="269"/>
      <x v="15"/>
    </i>
    <i r="1">
      <x v="316"/>
      <x v="177"/>
      <x v="19"/>
      <x v="5"/>
      <x v="294"/>
      <x v="18"/>
    </i>
    <i r="1">
      <x v="317"/>
      <x v="279"/>
      <x v="19"/>
      <x v="5"/>
      <x v="295"/>
      <x v="18"/>
    </i>
    <i>
      <x v="5"/>
      <x v="90"/>
      <x v="106"/>
      <x v="5"/>
      <x v="3"/>
      <x v="86"/>
      <x v="5"/>
    </i>
    <i r="1">
      <x v="91"/>
      <x v="107"/>
      <x v="5"/>
      <x v="3"/>
      <x v="87"/>
      <x v="5"/>
    </i>
    <i r="1">
      <x v="93"/>
      <x v="108"/>
      <x v="5"/>
      <x v="3"/>
      <x v="89"/>
      <x v="5"/>
    </i>
    <i r="1">
      <x v="94"/>
      <x v="110"/>
      <x v="5"/>
      <x v="3"/>
      <x v="90"/>
      <x v="5"/>
    </i>
    <i r="1">
      <x v="95"/>
      <x v="111"/>
      <x v="5"/>
      <x v="3"/>
      <x v="91"/>
      <x v="5"/>
    </i>
    <i r="1">
      <x v="96"/>
      <x v="112"/>
      <x v="5"/>
      <x v="3"/>
      <x v="92"/>
      <x v="5"/>
    </i>
    <i r="1">
      <x v="127"/>
      <x v="137"/>
      <x v="7"/>
      <x v="3"/>
      <x v="122"/>
      <x v="7"/>
    </i>
    <i r="1">
      <x v="130"/>
      <x v="141"/>
      <x v="7"/>
      <x v="3"/>
      <x v="125"/>
      <x v="7"/>
    </i>
    <i r="1">
      <x v="183"/>
      <x v="142"/>
      <x v="11"/>
      <x v="3"/>
      <x v="163"/>
      <x v="10"/>
    </i>
    <i r="1">
      <x v="184"/>
      <x v="138"/>
      <x v="11"/>
      <x v="3"/>
      <x v="164"/>
      <x v="10"/>
    </i>
    <i r="1">
      <x v="185"/>
      <x v="183"/>
      <x v="11"/>
      <x v="3"/>
      <x v="165"/>
      <x v="10"/>
    </i>
    <i r="1">
      <x v="186"/>
      <x v="184"/>
      <x v="11"/>
      <x v="3"/>
      <x v="166"/>
      <x v="10"/>
    </i>
    <i r="1">
      <x v="187"/>
      <x v="185"/>
      <x v="11"/>
      <x v="3"/>
      <x v="167"/>
      <x v="10"/>
    </i>
    <i r="1">
      <x v="189"/>
      <x v="187"/>
      <x v="11"/>
      <x v="3"/>
      <x v="169"/>
      <x v="10"/>
    </i>
    <i r="1">
      <x v="191"/>
      <x v="189"/>
      <x v="11"/>
      <x v="3"/>
      <x v="171"/>
      <x v="10"/>
    </i>
    <i r="1">
      <x v="194"/>
      <x v="190"/>
      <x v="11"/>
      <x v="3"/>
      <x v="174"/>
      <x v="10"/>
    </i>
    <i r="1">
      <x v="231"/>
      <x v="222"/>
      <x v="13"/>
      <x v="3"/>
      <x v="211"/>
      <x v="12"/>
    </i>
    <i r="1">
      <x v="262"/>
      <x v="252"/>
      <x v="16"/>
      <x v="7"/>
      <x v="241"/>
      <x v="15"/>
    </i>
    <i r="1">
      <x v="305"/>
      <x v="295"/>
      <x v="18"/>
      <x v="3"/>
      <x v="283"/>
      <x v="17"/>
    </i>
    <i r="1">
      <x v="306"/>
      <x v="2"/>
      <x v="18"/>
      <x v="3"/>
      <x v="284"/>
      <x v="17"/>
    </i>
    <i r="1">
      <x v="307"/>
      <x v="296"/>
      <x v="18"/>
      <x v="3"/>
      <x v="285"/>
      <x v="17"/>
    </i>
    <i r="1">
      <x v="308"/>
      <x v="3"/>
      <x v="18"/>
      <x v="3"/>
      <x v="287"/>
      <x v="17"/>
    </i>
    <i r="1">
      <x v="309"/>
      <x v="297"/>
      <x v="18"/>
      <x v="3"/>
      <x v="286"/>
      <x v="17"/>
    </i>
    <i r="1">
      <x v="310"/>
      <x v="298"/>
      <x v="18"/>
      <x v="3"/>
      <x v="289"/>
      <x v="17"/>
    </i>
    <i r="1">
      <x v="311"/>
      <x v="299"/>
      <x v="18"/>
      <x v="3"/>
      <x v="288"/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va" fld="20" baseField="0" baseItem="0"/>
    <dataField name="Suma de Credito" fld="22" baseField="0" baseItem="0"/>
  </dataFields>
  <formats count="26">
    <format dxfId="31">
      <pivotArea field="31" type="button" dataOnly="0" labelOnly="1" outline="0" axis="axisRow" fieldPosition="0"/>
    </format>
    <format dxfId="30">
      <pivotArea field="0" type="button" dataOnly="0" labelOnly="1" outline="0" axis="axisRow" fieldPosition="1"/>
    </format>
    <format dxfId="29">
      <pivotArea field="34" type="button" dataOnly="0" labelOnly="1" outline="0" axis="axisRow" fieldPosition="2"/>
    </format>
    <format dxfId="28">
      <pivotArea field="1" type="button" dataOnly="0" labelOnly="1" outline="0" axis="axisRow" fieldPosition="3"/>
    </format>
    <format dxfId="27">
      <pivotArea field="35" type="button" dataOnly="0" labelOnly="1" outline="0" axis="axisRow" fieldPosition="4"/>
    </format>
    <format dxfId="26">
      <pivotArea field="42" type="button" dataOnly="0" labelOnly="1" outline="0" axis="axisRow" fieldPosition="5"/>
    </format>
    <format dxfId="25">
      <pivotArea field="43" type="button" dataOnly="0" labelOnly="1" outline="0" axis="axisRow" fieldPosition="6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field="31" type="button" dataOnly="0" labelOnly="1" outline="0" axis="axisRow" fieldPosition="0"/>
    </format>
    <format dxfId="20">
      <pivotArea field="0" type="button" dataOnly="0" labelOnly="1" outline="0" axis="axisRow" fieldPosition="1"/>
    </format>
    <format dxfId="19">
      <pivotArea field="34" type="button" dataOnly="0" labelOnly="1" outline="0" axis="axisRow" fieldPosition="2"/>
    </format>
    <format dxfId="18">
      <pivotArea field="1" type="button" dataOnly="0" labelOnly="1" outline="0" axis="axisRow" fieldPosition="3"/>
    </format>
    <format dxfId="17">
      <pivotArea field="35" type="button" dataOnly="0" labelOnly="1" outline="0" axis="axisRow" fieldPosition="4"/>
    </format>
    <format dxfId="16">
      <pivotArea field="42" type="button" dataOnly="0" labelOnly="1" outline="0" axis="axisRow" fieldPosition="5"/>
    </format>
    <format dxfId="15">
      <pivotArea field="43" type="button" dataOnly="0" labelOnly="1" outline="0" axis="axisRow" fieldPosition="6"/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">
      <pivotArea dataOnly="0" labelOnly="1" outline="0" fieldPosition="0">
        <references count="6">
          <reference field="0" count="1" selected="0">
            <x v="258"/>
          </reference>
          <reference field="1" count="1" selected="0">
            <x v="15"/>
          </reference>
          <reference field="31" count="1" selected="0">
            <x v="2"/>
          </reference>
          <reference field="34" count="1" selected="0">
            <x v="0"/>
          </reference>
          <reference field="35" count="1" selected="0">
            <x v="8"/>
          </reference>
          <reference field="42" count="1">
            <x v="237"/>
          </reference>
        </references>
      </pivotArea>
    </format>
    <format dxfId="12">
      <pivotArea dataOnly="0" labelOnly="1" outline="0" fieldPosition="0">
        <references count="6">
          <reference field="0" count="1" selected="0">
            <x v="51"/>
          </reference>
          <reference field="1" count="1" selected="0">
            <x v="4"/>
          </reference>
          <reference field="31" count="1" selected="0">
            <x v="2"/>
          </reference>
          <reference field="34" count="1" selected="0">
            <x v="1"/>
          </reference>
          <reference field="35" count="1" selected="0">
            <x v="8"/>
          </reference>
          <reference field="42" count="1">
            <x v="47"/>
          </reference>
        </references>
      </pivotArea>
    </format>
    <format dxfId="11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3"/>
          </reference>
          <reference field="31" count="1" selected="0">
            <x v="0"/>
          </reference>
          <reference field="34" count="1" selected="0">
            <x v="4"/>
          </reference>
          <reference field="35" count="1" selected="0">
            <x v="1"/>
          </reference>
          <reference field="42" count="1">
            <x v="30"/>
          </reference>
        </references>
      </pivotArea>
    </format>
    <format dxfId="10">
      <pivotArea dataOnly="0" labelOnly="1" outline="0" fieldPosition="0">
        <references count="6">
          <reference field="0" count="1" selected="0">
            <x v="236"/>
          </reference>
          <reference field="1" count="1" selected="0">
            <x v="14"/>
          </reference>
          <reference field="31" count="1" selected="0">
            <x v="0"/>
          </reference>
          <reference field="34" count="1" selected="0">
            <x v="227"/>
          </reference>
          <reference field="35" count="1" selected="0">
            <x v="1"/>
          </reference>
          <reference field="42" count="1">
            <x v="312"/>
          </reference>
        </references>
      </pivotArea>
    </format>
    <format dxfId="9">
      <pivotArea dataOnly="0" labelOnly="1" outline="0" fieldPosition="0">
        <references count="6">
          <reference field="0" count="1" selected="0">
            <x v="92"/>
          </reference>
          <reference field="1" count="1" selected="0">
            <x v="5"/>
          </reference>
          <reference field="31" count="1" selected="0">
            <x v="4"/>
          </reference>
          <reference field="34" count="1" selected="0">
            <x v="109"/>
          </reference>
          <reference field="35" count="1" selected="0">
            <x v="5"/>
          </reference>
          <reference field="42" count="1">
            <x v="88"/>
          </reference>
        </references>
      </pivotArea>
    </format>
    <format dxfId="8">
      <pivotArea dataOnly="0" labelOnly="1" outline="0" fieldPosition="0">
        <references count="6">
          <reference field="0" count="1" selected="0">
            <x v="97"/>
          </reference>
          <reference field="1" count="1" selected="0">
            <x v="6"/>
          </reference>
          <reference field="31" count="1" selected="0">
            <x v="4"/>
          </reference>
          <reference field="34" count="1" selected="0">
            <x v="113"/>
          </reference>
          <reference field="35" count="1" selected="0">
            <x v="5"/>
          </reference>
          <reference field="42" count="1">
            <x v="93"/>
          </reference>
        </references>
      </pivotArea>
    </format>
    <format dxfId="7">
      <pivotArea dataOnly="0" labelOnly="1" outline="0" fieldPosition="0">
        <references count="6">
          <reference field="0" count="1" selected="0">
            <x v="135"/>
          </reference>
          <reference field="1" count="1" selected="0">
            <x v="8"/>
          </reference>
          <reference field="31" count="1" selected="0">
            <x v="4"/>
          </reference>
          <reference field="34" count="1" selected="0">
            <x v="148"/>
          </reference>
          <reference field="35" count="1" selected="0">
            <x v="5"/>
          </reference>
          <reference field="42" count="1">
            <x v="134"/>
          </reference>
        </references>
      </pivotArea>
    </format>
    <format dxfId="6">
      <pivotArea dataOnly="0" labelOnly="1" outline="0" fieldPosition="0">
        <references count="6">
          <reference field="0" count="1" selected="0">
            <x v="310"/>
          </reference>
          <reference field="1" count="1" selected="0">
            <x v="18"/>
          </reference>
          <reference field="31" count="1" selected="0">
            <x v="5"/>
          </reference>
          <reference field="34" count="1" selected="0">
            <x v="298"/>
          </reference>
          <reference field="35" count="1" selected="0">
            <x v="3"/>
          </reference>
          <reference field="42" count="1">
            <x v="28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A1B326-4974-4249-BB61-C538811F4FF4}" name="Tabla1" displayName="Tabla1" ref="A3:AR18" totalsRowShown="0">
  <autoFilter ref="A3:AR18" xr:uid="{5FA1B326-4974-4249-BB61-C538811F4FF4}"/>
  <tableColumns count="44">
    <tableColumn id="1" xr3:uid="{1DB9CA4B-CB0E-4E0B-AC8A-8CBEA8A9F25F}" name="No Credito"/>
    <tableColumn id="2" xr3:uid="{D732B930-46E2-499D-9BF5-D9B92F415954}" name="Fecha Expedicion" dataDxfId="35"/>
    <tableColumn id="3" xr3:uid="{ABBBA979-AA5B-4962-96AE-C70D76D3F2DD}" name="Forma de Pago"/>
    <tableColumn id="4" xr3:uid="{824211E8-5421-4F2F-9F22-18444CE49200}" name="Tipo Id. distribuidor"/>
    <tableColumn id="5" xr3:uid="{B2D65CF7-5D2A-47E0-B792-3C1BE2536DE4}" name="Numero"/>
    <tableColumn id="6" xr3:uid="{19866A40-B21B-4486-BBE1-5F6ADF6A6B3D}" name="Tipo Doc"/>
    <tableColumn id="7" xr3:uid="{E0BB5652-BECE-45EC-AFB4-8126DD976978}" name="No.Identificacion Paciente"/>
    <tableColumn id="8" xr3:uid="{A42FE94C-BC0D-4C20-BEBC-8E532E6D55E0}" name="Regimen"/>
    <tableColumn id="9" xr3:uid="{F456EA59-AEE2-40C3-9198-5863A4059DB6}" name="Cum"/>
    <tableColumn id="10" xr3:uid="{FB3F5C35-5C84-4BC2-895C-AD2B3617B0CC}" name="No Autorizacion"/>
    <tableColumn id="11" xr3:uid="{81669E96-5970-45E3-B7C3-CE38F2B69A74}" name="Codigo Medicamento"/>
    <tableColumn id="12" xr3:uid="{9E72C0DE-E57F-45D6-955B-0DAB412F20C3}" name="Tipo Medicamento"/>
    <tableColumn id="13" xr3:uid="{63DA815F-D1F6-46AE-A3ED-2E40C3C377BF}" name="Nombre Generico"/>
    <tableColumn id="14" xr3:uid="{A8955212-7198-47D0-A5FC-17615F069DB0}" name="Forma"/>
    <tableColumn id="15" xr3:uid="{4EEE07CF-05CA-48AD-BB66-E60D93C0D227}" name="Concentracion"/>
    <tableColumn id="16" xr3:uid="{E33D2F8A-DAEF-4FA1-9CEA-FDCB90CACB3D}" name="Unidad de Medida"/>
    <tableColumn id="17" xr3:uid="{61875EEF-C3F0-459E-B4EF-19272D0796C2}" name="Cantidad"/>
    <tableColumn id="18" xr3:uid="{9DCECAEA-C87E-4C53-AEA6-5A67482EEFE2}" name="Vlr Unitario"/>
    <tableColumn id="19" xr3:uid="{14C4CEA8-4F53-403E-BD2F-240B4C21AA77}" name="Base Gravable"/>
    <tableColumn id="20" xr3:uid="{4886D6DF-641C-4039-8D4E-DD740910ED72}" name="Porcentaje IVA"/>
    <tableColumn id="21" xr3:uid="{77B32DA4-6952-462C-971F-586E1F5C683D}" name="Iva"/>
    <tableColumn id="22" xr3:uid="{E2D995DB-58DB-4289-9DF8-A65D67877B6F}" name="Cuota"/>
    <tableColumn id="23" xr3:uid="{7AC568E2-3D6B-4B85-9594-AA68304E5058}" name="Credito"/>
    <tableColumn id="24" xr3:uid="{02581BD6-8A82-4827-B569-E9C188A27D40}" name="Fecha Solicitud" dataDxfId="34"/>
    <tableColumn id="25" xr3:uid="{4F3F2343-20B3-44E9-9FA1-E04DE474C113}" name="Ambito del Servicio"/>
    <tableColumn id="26" xr3:uid="{7E704AEC-38D6-4A5F-B2A1-BDE1061534A4}" name="Fecha Entrega" dataDxfId="33"/>
    <tableColumn id="27" xr3:uid="{998A2325-636B-48A4-B58E-F9552E1CE2B5}" name="Diagnostico"/>
    <tableColumn id="28" xr3:uid="{0FB5F5AA-2870-455B-8BC9-A90067F55079}" name="Codigo Profesional"/>
    <tableColumn id="29" xr3:uid="{C1DDF4F3-0B44-4E98-BDF9-2B2A2CCD8761}" name="Nombre Medico"/>
    <tableColumn id="30" xr3:uid="{C66B890B-91C6-4092-B5E7-A6DDAF45F645}" name="Especialidad"/>
    <tableColumn id="31" xr3:uid="{CA21D185-31E9-4E15-8E1A-9B79CC3764CB}" name="Subplan"/>
    <tableColumn id="32" xr3:uid="{9E78CC21-84E1-460C-AB12-B4568B1350B2}" name="Ciudad"/>
    <tableColumn id="33" xr3:uid="{145E1F72-7E1E-4C81-894F-1FF6F724F056}" name="No.Cuenta"/>
    <tableColumn id="34" xr3:uid="{76FFC503-7FC3-4500-B098-04901599B81F}" name="Consecutivo Entrega"/>
    <tableColumn id="35" xr3:uid="{7EF014FC-7455-4F22-B08F-161ACF0080F9}" name="No.Formula"/>
    <tableColumn id="36" xr3:uid="{62548622-451C-4A1A-8E6A-275336FAAF62}" name="Farmacia"/>
    <tableColumn id="37" xr3:uid="{9FF9A83F-C278-420A-BF8B-EFC25E8E5D96}" name="Nombre Paciente"/>
    <tableColumn id="38" xr3:uid="{244D3FAB-AABE-4593-8ED7-0F6CB8ED7AC9}" name="Apellido Paciente"/>
    <tableColumn id="39" xr3:uid="{1D70B573-1FFD-46D4-82F6-3650862A2C2D}" name="Plu"/>
    <tableColumn id="40" xr3:uid="{165F66F7-1E10-489C-9076-EB3564CEBF16}" name="Descripcion Comercial"/>
    <tableColumn id="41" xr3:uid="{F3071437-E308-4CC6-9612-9CE61C9B8D6E}" name="Login"/>
    <tableColumn id="42" xr3:uid="{11B7E275-0D82-4887-98EE-B3CB4359882D}" name="Nombre Cajero"/>
    <tableColumn id="43" xr3:uid="{AAC3E279-3E3B-4F17-AE47-65591A4644D6}" name="No Factura Electronica"/>
    <tableColumn id="44" xr3:uid="{7D22938D-F066-44B6-83DE-7F14D6453C76}" name="Fecha factura electronica" dataDxfId="3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fandi.institucional.portal.expressmed.co/" TargetMode="External"/><Relationship Id="rId1" Type="http://schemas.openxmlformats.org/officeDocument/2006/relationships/hyperlink" Target="https://comfandi.institucional.portal.expressmed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2F9F-D95C-4D12-9FCD-BC8F0FD44B45}">
  <dimension ref="A1:AR18"/>
  <sheetViews>
    <sheetView workbookViewId="0">
      <selection activeCell="G5" sqref="G5"/>
    </sheetView>
  </sheetViews>
  <sheetFormatPr baseColWidth="10" defaultRowHeight="15"/>
  <cols>
    <col min="1" max="1" width="13.140625" bestFit="1" customWidth="1"/>
    <col min="2" max="2" width="19.140625" bestFit="1" customWidth="1"/>
    <col min="3" max="3" width="16.28515625" bestFit="1" customWidth="1"/>
    <col min="4" max="4" width="21" bestFit="1" customWidth="1"/>
    <col min="5" max="5" width="12.85546875" bestFit="1" customWidth="1"/>
    <col min="6" max="6" width="11.5703125" bestFit="1" customWidth="1"/>
    <col min="7" max="7" width="27.42578125" bestFit="1" customWidth="1"/>
    <col min="8" max="9" width="11.7109375" bestFit="1" customWidth="1"/>
    <col min="10" max="10" width="17.42578125" bestFit="1" customWidth="1"/>
    <col min="11" max="11" width="22.5703125" bestFit="1" customWidth="1"/>
    <col min="12" max="12" width="20" bestFit="1" customWidth="1"/>
    <col min="13" max="13" width="37.5703125" bestFit="1" customWidth="1"/>
    <col min="14" max="14" width="11.5703125" bestFit="1" customWidth="1"/>
    <col min="15" max="15" width="16.5703125" bestFit="1" customWidth="1"/>
    <col min="16" max="16" width="19.42578125" bestFit="1" customWidth="1"/>
    <col min="17" max="17" width="11.5703125" bestFit="1" customWidth="1"/>
    <col min="18" max="18" width="13.28515625" bestFit="1" customWidth="1"/>
    <col min="19" max="19" width="16" bestFit="1" customWidth="1"/>
    <col min="20" max="20" width="16.28515625" bestFit="1" customWidth="1"/>
    <col min="21" max="23" width="11.5703125" bestFit="1" customWidth="1"/>
    <col min="24" max="24" width="17" bestFit="1" customWidth="1"/>
    <col min="25" max="25" width="20.85546875" bestFit="1" customWidth="1"/>
    <col min="26" max="26" width="15.85546875" bestFit="1" customWidth="1"/>
    <col min="27" max="27" width="14" bestFit="1" customWidth="1"/>
    <col min="28" max="28" width="20.5703125" bestFit="1" customWidth="1"/>
    <col min="29" max="29" width="28.85546875" bestFit="1" customWidth="1"/>
    <col min="30" max="30" width="18.140625" bestFit="1" customWidth="1"/>
    <col min="31" max="31" width="13.28515625" bestFit="1" customWidth="1"/>
    <col min="32" max="32" width="15.140625" bestFit="1" customWidth="1"/>
    <col min="33" max="33" width="13" bestFit="1" customWidth="1"/>
    <col min="34" max="34" width="22.140625" bestFit="1" customWidth="1"/>
    <col min="35" max="35" width="13.7109375" bestFit="1" customWidth="1"/>
    <col min="36" max="36" width="41.42578125" bestFit="1" customWidth="1"/>
    <col min="37" max="37" width="19" bestFit="1" customWidth="1"/>
    <col min="38" max="38" width="19.140625" bestFit="1" customWidth="1"/>
    <col min="39" max="39" width="11.5703125" bestFit="1" customWidth="1"/>
    <col min="40" max="40" width="49.85546875" bestFit="1" customWidth="1"/>
    <col min="41" max="41" width="11.5703125" bestFit="1" customWidth="1"/>
    <col min="42" max="42" width="33.7109375" bestFit="1" customWidth="1"/>
    <col min="43" max="43" width="23.7109375" bestFit="1" customWidth="1"/>
    <col min="44" max="44" width="26.140625" bestFit="1" customWidth="1"/>
  </cols>
  <sheetData>
    <row r="1" spans="1:44">
      <c r="A1" s="19" t="s">
        <v>3936</v>
      </c>
    </row>
    <row r="3" spans="1:4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</row>
    <row r="4" spans="1:44">
      <c r="A4" t="s">
        <v>44</v>
      </c>
      <c r="B4" s="1">
        <v>45967</v>
      </c>
      <c r="C4">
        <v>2</v>
      </c>
      <c r="D4">
        <v>1</v>
      </c>
      <c r="E4" t="s">
        <v>45</v>
      </c>
      <c r="F4" t="s">
        <v>46</v>
      </c>
      <c r="G4">
        <v>29215514</v>
      </c>
      <c r="H4" t="s">
        <v>47</v>
      </c>
      <c r="I4">
        <v>287287</v>
      </c>
      <c r="J4">
        <v>898525</v>
      </c>
      <c r="K4">
        <v>2</v>
      </c>
      <c r="L4">
        <v>1</v>
      </c>
      <c r="M4" t="s">
        <v>48</v>
      </c>
      <c r="N4" t="s">
        <v>49</v>
      </c>
      <c r="O4" t="s">
        <v>50</v>
      </c>
      <c r="Q4">
        <v>4</v>
      </c>
      <c r="R4" t="s">
        <v>3922</v>
      </c>
      <c r="S4">
        <v>184874</v>
      </c>
      <c r="T4" t="s">
        <v>51</v>
      </c>
      <c r="U4">
        <v>35126</v>
      </c>
      <c r="V4">
        <v>0</v>
      </c>
      <c r="W4">
        <v>220000</v>
      </c>
      <c r="X4" s="1">
        <v>45940</v>
      </c>
      <c r="Y4" t="s">
        <v>52</v>
      </c>
      <c r="Z4" s="1">
        <v>45940</v>
      </c>
      <c r="AA4" t="s">
        <v>53</v>
      </c>
      <c r="AB4">
        <v>761796</v>
      </c>
      <c r="AC4" t="s">
        <v>54</v>
      </c>
      <c r="AD4" t="s">
        <v>55</v>
      </c>
      <c r="AE4" t="s">
        <v>56</v>
      </c>
      <c r="AF4" t="s">
        <v>57</v>
      </c>
      <c r="AG4">
        <v>11011</v>
      </c>
      <c r="AH4">
        <v>41655</v>
      </c>
      <c r="AI4" t="s">
        <v>58</v>
      </c>
      <c r="AJ4" t="s">
        <v>59</v>
      </c>
      <c r="AK4" t="s">
        <v>60</v>
      </c>
      <c r="AL4" t="s">
        <v>61</v>
      </c>
      <c r="AM4">
        <v>287287</v>
      </c>
      <c r="AN4" t="s">
        <v>62</v>
      </c>
      <c r="AO4">
        <v>59311756</v>
      </c>
      <c r="AP4" t="s">
        <v>63</v>
      </c>
      <c r="AQ4" t="s">
        <v>3575</v>
      </c>
      <c r="AR4" s="1">
        <v>45968</v>
      </c>
    </row>
    <row r="5" spans="1:44">
      <c r="A5" t="s">
        <v>44</v>
      </c>
      <c r="B5" s="1">
        <v>45967</v>
      </c>
      <c r="C5">
        <v>2</v>
      </c>
      <c r="D5">
        <v>1</v>
      </c>
      <c r="E5" t="s">
        <v>45</v>
      </c>
      <c r="F5" t="s">
        <v>46</v>
      </c>
      <c r="G5">
        <v>29215514</v>
      </c>
      <c r="H5" t="s">
        <v>47</v>
      </c>
      <c r="I5" t="s">
        <v>64</v>
      </c>
      <c r="J5">
        <v>898525</v>
      </c>
      <c r="K5">
        <v>0</v>
      </c>
      <c r="L5">
        <v>1</v>
      </c>
      <c r="M5" t="s">
        <v>65</v>
      </c>
      <c r="N5" t="s">
        <v>66</v>
      </c>
      <c r="O5" t="s">
        <v>67</v>
      </c>
      <c r="Q5">
        <v>56</v>
      </c>
      <c r="R5" t="s">
        <v>3923</v>
      </c>
      <c r="S5">
        <v>98000</v>
      </c>
      <c r="T5" t="s">
        <v>68</v>
      </c>
      <c r="U5">
        <v>0</v>
      </c>
      <c r="V5">
        <v>0</v>
      </c>
      <c r="W5">
        <v>98000</v>
      </c>
      <c r="X5" s="1">
        <v>45940</v>
      </c>
      <c r="Y5" t="s">
        <v>52</v>
      </c>
      <c r="Z5" s="1">
        <v>45940</v>
      </c>
      <c r="AA5" t="s">
        <v>53</v>
      </c>
      <c r="AB5">
        <v>761796</v>
      </c>
      <c r="AC5" t="s">
        <v>54</v>
      </c>
      <c r="AD5" t="s">
        <v>55</v>
      </c>
      <c r="AE5" t="s">
        <v>56</v>
      </c>
      <c r="AF5" t="s">
        <v>57</v>
      </c>
      <c r="AG5">
        <v>11011</v>
      </c>
      <c r="AH5">
        <v>41655</v>
      </c>
      <c r="AI5" t="s">
        <v>58</v>
      </c>
      <c r="AJ5" t="s">
        <v>59</v>
      </c>
      <c r="AK5" t="s">
        <v>60</v>
      </c>
      <c r="AL5" t="s">
        <v>61</v>
      </c>
      <c r="AM5">
        <v>129656</v>
      </c>
      <c r="AN5" t="s">
        <v>69</v>
      </c>
      <c r="AO5">
        <v>59311756</v>
      </c>
      <c r="AP5" t="s">
        <v>63</v>
      </c>
      <c r="AQ5" t="s">
        <v>3575</v>
      </c>
      <c r="AR5" s="1">
        <v>45968</v>
      </c>
    </row>
    <row r="6" spans="1:44">
      <c r="A6" t="s">
        <v>44</v>
      </c>
      <c r="B6" s="1">
        <v>45967</v>
      </c>
      <c r="C6">
        <v>2</v>
      </c>
      <c r="D6">
        <v>1</v>
      </c>
      <c r="E6" t="s">
        <v>45</v>
      </c>
      <c r="F6" t="s">
        <v>46</v>
      </c>
      <c r="G6">
        <v>29215514</v>
      </c>
      <c r="H6" t="s">
        <v>47</v>
      </c>
      <c r="I6" t="s">
        <v>70</v>
      </c>
      <c r="J6">
        <v>898525</v>
      </c>
      <c r="K6">
        <v>0</v>
      </c>
      <c r="L6">
        <v>1</v>
      </c>
      <c r="M6" t="s">
        <v>71</v>
      </c>
      <c r="N6" t="s">
        <v>66</v>
      </c>
      <c r="O6" t="s">
        <v>72</v>
      </c>
      <c r="Q6">
        <v>60</v>
      </c>
      <c r="R6" t="s">
        <v>3924</v>
      </c>
      <c r="S6">
        <v>3600</v>
      </c>
      <c r="T6" t="s">
        <v>68</v>
      </c>
      <c r="U6">
        <v>0</v>
      </c>
      <c r="V6">
        <v>0</v>
      </c>
      <c r="W6">
        <v>3600</v>
      </c>
      <c r="X6" s="1">
        <v>45940</v>
      </c>
      <c r="Y6" t="s">
        <v>52</v>
      </c>
      <c r="Z6" s="1">
        <v>45940</v>
      </c>
      <c r="AA6" t="s">
        <v>53</v>
      </c>
      <c r="AB6">
        <v>761796</v>
      </c>
      <c r="AC6" t="s">
        <v>54</v>
      </c>
      <c r="AD6" t="s">
        <v>55</v>
      </c>
      <c r="AE6" t="s">
        <v>56</v>
      </c>
      <c r="AF6" t="s">
        <v>57</v>
      </c>
      <c r="AG6">
        <v>11011</v>
      </c>
      <c r="AH6">
        <v>41655</v>
      </c>
      <c r="AI6" t="s">
        <v>58</v>
      </c>
      <c r="AJ6" t="s">
        <v>59</v>
      </c>
      <c r="AK6" t="s">
        <v>60</v>
      </c>
      <c r="AL6" t="s">
        <v>61</v>
      </c>
      <c r="AM6">
        <v>196511</v>
      </c>
      <c r="AN6" t="s">
        <v>73</v>
      </c>
      <c r="AO6">
        <v>59311756</v>
      </c>
      <c r="AP6" t="s">
        <v>63</v>
      </c>
      <c r="AQ6" t="s">
        <v>3575</v>
      </c>
      <c r="AR6" s="1">
        <v>45968</v>
      </c>
    </row>
    <row r="7" spans="1:44">
      <c r="A7" t="s">
        <v>44</v>
      </c>
      <c r="B7" s="1">
        <v>45967</v>
      </c>
      <c r="C7">
        <v>2</v>
      </c>
      <c r="D7">
        <v>1</v>
      </c>
      <c r="E7" t="s">
        <v>45</v>
      </c>
      <c r="F7" t="s">
        <v>46</v>
      </c>
      <c r="G7">
        <v>29215514</v>
      </c>
      <c r="H7" t="s">
        <v>47</v>
      </c>
      <c r="I7" t="s">
        <v>74</v>
      </c>
      <c r="J7">
        <v>898525</v>
      </c>
      <c r="K7">
        <v>2</v>
      </c>
      <c r="L7">
        <v>1</v>
      </c>
      <c r="M7" t="s">
        <v>75</v>
      </c>
      <c r="N7" t="s">
        <v>66</v>
      </c>
      <c r="O7" t="s">
        <v>76</v>
      </c>
      <c r="Q7">
        <v>30</v>
      </c>
      <c r="R7" t="s">
        <v>3925</v>
      </c>
      <c r="S7">
        <v>51780</v>
      </c>
      <c r="T7" t="s">
        <v>68</v>
      </c>
      <c r="U7">
        <v>0</v>
      </c>
      <c r="V7">
        <v>0</v>
      </c>
      <c r="W7">
        <v>51780</v>
      </c>
      <c r="X7" s="1">
        <v>45940</v>
      </c>
      <c r="Y7" t="s">
        <v>52</v>
      </c>
      <c r="Z7" s="1">
        <v>45940</v>
      </c>
      <c r="AA7" t="s">
        <v>53</v>
      </c>
      <c r="AB7">
        <v>761796</v>
      </c>
      <c r="AC7" t="s">
        <v>54</v>
      </c>
      <c r="AD7" t="s">
        <v>55</v>
      </c>
      <c r="AE7" t="s">
        <v>56</v>
      </c>
      <c r="AF7" t="s">
        <v>57</v>
      </c>
      <c r="AG7">
        <v>11011</v>
      </c>
      <c r="AH7">
        <v>41655</v>
      </c>
      <c r="AI7" t="s">
        <v>58</v>
      </c>
      <c r="AJ7" t="s">
        <v>59</v>
      </c>
      <c r="AK7" t="s">
        <v>60</v>
      </c>
      <c r="AL7" t="s">
        <v>61</v>
      </c>
      <c r="AM7">
        <v>299652</v>
      </c>
      <c r="AN7" t="s">
        <v>77</v>
      </c>
      <c r="AO7">
        <v>59311756</v>
      </c>
      <c r="AP7" t="s">
        <v>63</v>
      </c>
      <c r="AQ7" t="s">
        <v>3575</v>
      </c>
      <c r="AR7" s="1">
        <v>45968</v>
      </c>
    </row>
    <row r="8" spans="1:44">
      <c r="A8" t="s">
        <v>44</v>
      </c>
      <c r="B8" s="1">
        <v>45967</v>
      </c>
      <c r="C8">
        <v>2</v>
      </c>
      <c r="D8">
        <v>1</v>
      </c>
      <c r="E8" t="s">
        <v>45</v>
      </c>
      <c r="F8" t="s">
        <v>46</v>
      </c>
      <c r="G8">
        <v>29215514</v>
      </c>
      <c r="H8" t="s">
        <v>47</v>
      </c>
      <c r="I8" t="s">
        <v>78</v>
      </c>
      <c r="J8">
        <v>898525</v>
      </c>
      <c r="K8">
        <v>0</v>
      </c>
      <c r="L8">
        <v>1</v>
      </c>
      <c r="M8" t="s">
        <v>79</v>
      </c>
      <c r="N8" t="s">
        <v>80</v>
      </c>
      <c r="O8" t="s">
        <v>81</v>
      </c>
      <c r="Q8">
        <v>4</v>
      </c>
      <c r="R8" t="s">
        <v>3926</v>
      </c>
      <c r="S8">
        <v>100240</v>
      </c>
      <c r="T8" t="s">
        <v>68</v>
      </c>
      <c r="U8">
        <v>0</v>
      </c>
      <c r="V8">
        <v>0</v>
      </c>
      <c r="W8">
        <v>100240</v>
      </c>
      <c r="X8" s="1">
        <v>45940</v>
      </c>
      <c r="Y8" t="s">
        <v>52</v>
      </c>
      <c r="Z8" s="1">
        <v>45940</v>
      </c>
      <c r="AA8" t="s">
        <v>53</v>
      </c>
      <c r="AB8">
        <v>761796</v>
      </c>
      <c r="AC8" t="s">
        <v>54</v>
      </c>
      <c r="AD8" t="s">
        <v>55</v>
      </c>
      <c r="AE8" t="s">
        <v>56</v>
      </c>
      <c r="AF8" t="s">
        <v>57</v>
      </c>
      <c r="AG8">
        <v>11011</v>
      </c>
      <c r="AH8">
        <v>41655</v>
      </c>
      <c r="AI8" t="s">
        <v>58</v>
      </c>
      <c r="AJ8" t="s">
        <v>59</v>
      </c>
      <c r="AK8" t="s">
        <v>60</v>
      </c>
      <c r="AL8" t="s">
        <v>61</v>
      </c>
      <c r="AM8">
        <v>307755</v>
      </c>
      <c r="AN8" t="s">
        <v>82</v>
      </c>
      <c r="AO8">
        <v>59311756</v>
      </c>
      <c r="AP8" t="s">
        <v>63</v>
      </c>
      <c r="AQ8" t="s">
        <v>3575</v>
      </c>
      <c r="AR8" s="1">
        <v>45968</v>
      </c>
    </row>
    <row r="9" spans="1:44">
      <c r="A9" t="s">
        <v>44</v>
      </c>
      <c r="B9" s="1">
        <v>45967</v>
      </c>
      <c r="C9">
        <v>2</v>
      </c>
      <c r="D9">
        <v>1</v>
      </c>
      <c r="E9" t="s">
        <v>45</v>
      </c>
      <c r="F9" t="s">
        <v>46</v>
      </c>
      <c r="G9">
        <v>29215514</v>
      </c>
      <c r="H9" t="s">
        <v>47</v>
      </c>
      <c r="I9" t="s">
        <v>83</v>
      </c>
      <c r="J9">
        <v>898525</v>
      </c>
      <c r="K9">
        <v>2</v>
      </c>
      <c r="L9">
        <v>1</v>
      </c>
      <c r="M9" t="s">
        <v>84</v>
      </c>
      <c r="N9" t="s">
        <v>66</v>
      </c>
      <c r="O9" t="s">
        <v>85</v>
      </c>
      <c r="Q9">
        <v>30</v>
      </c>
      <c r="R9" t="s">
        <v>3927</v>
      </c>
      <c r="S9">
        <v>132900</v>
      </c>
      <c r="T9" t="s">
        <v>68</v>
      </c>
      <c r="U9">
        <v>0</v>
      </c>
      <c r="V9">
        <v>0</v>
      </c>
      <c r="W9">
        <v>132900</v>
      </c>
      <c r="X9" s="1">
        <v>45940</v>
      </c>
      <c r="Y9" t="s">
        <v>52</v>
      </c>
      <c r="Z9" s="1">
        <v>45940</v>
      </c>
      <c r="AA9" t="s">
        <v>53</v>
      </c>
      <c r="AB9">
        <v>761796</v>
      </c>
      <c r="AC9" t="s">
        <v>54</v>
      </c>
      <c r="AD9" t="s">
        <v>55</v>
      </c>
      <c r="AE9" t="s">
        <v>56</v>
      </c>
      <c r="AF9" t="s">
        <v>57</v>
      </c>
      <c r="AG9">
        <v>11011</v>
      </c>
      <c r="AH9">
        <v>41655</v>
      </c>
      <c r="AI9" t="s">
        <v>58</v>
      </c>
      <c r="AJ9" t="s">
        <v>59</v>
      </c>
      <c r="AK9" t="s">
        <v>60</v>
      </c>
      <c r="AL9" t="s">
        <v>61</v>
      </c>
      <c r="AM9">
        <v>222437</v>
      </c>
      <c r="AN9" t="s">
        <v>86</v>
      </c>
      <c r="AO9">
        <v>59311756</v>
      </c>
      <c r="AP9" t="s">
        <v>63</v>
      </c>
      <c r="AQ9" t="s">
        <v>3575</v>
      </c>
      <c r="AR9" s="1">
        <v>45968</v>
      </c>
    </row>
    <row r="10" spans="1:44">
      <c r="A10" t="s">
        <v>44</v>
      </c>
      <c r="B10" s="1">
        <v>45967</v>
      </c>
      <c r="C10">
        <v>2</v>
      </c>
      <c r="D10">
        <v>1</v>
      </c>
      <c r="E10" t="s">
        <v>45</v>
      </c>
      <c r="F10" t="s">
        <v>46</v>
      </c>
      <c r="G10">
        <v>29215514</v>
      </c>
      <c r="H10" t="s">
        <v>47</v>
      </c>
      <c r="I10" t="s">
        <v>87</v>
      </c>
      <c r="J10">
        <v>898525</v>
      </c>
      <c r="K10">
        <v>1</v>
      </c>
      <c r="L10">
        <v>1</v>
      </c>
      <c r="M10" t="s">
        <v>88</v>
      </c>
      <c r="N10" t="s">
        <v>89</v>
      </c>
      <c r="O10" t="s">
        <v>90</v>
      </c>
      <c r="Q10">
        <v>30</v>
      </c>
      <c r="R10" t="s">
        <v>3928</v>
      </c>
      <c r="S10">
        <v>97200</v>
      </c>
      <c r="T10" t="s">
        <v>68</v>
      </c>
      <c r="U10">
        <v>0</v>
      </c>
      <c r="V10">
        <v>0</v>
      </c>
      <c r="W10">
        <v>97200</v>
      </c>
      <c r="X10" s="1">
        <v>45940</v>
      </c>
      <c r="Y10" t="s">
        <v>52</v>
      </c>
      <c r="Z10" s="1">
        <v>45940</v>
      </c>
      <c r="AA10" t="s">
        <v>53</v>
      </c>
      <c r="AB10">
        <v>761796</v>
      </c>
      <c r="AC10" t="s">
        <v>54</v>
      </c>
      <c r="AD10" t="s">
        <v>55</v>
      </c>
      <c r="AE10" t="s">
        <v>56</v>
      </c>
      <c r="AF10" t="s">
        <v>57</v>
      </c>
      <c r="AG10">
        <v>11011</v>
      </c>
      <c r="AH10">
        <v>41655</v>
      </c>
      <c r="AI10" t="s">
        <v>58</v>
      </c>
      <c r="AJ10" t="s">
        <v>59</v>
      </c>
      <c r="AK10" t="s">
        <v>60</v>
      </c>
      <c r="AL10" t="s">
        <v>61</v>
      </c>
      <c r="AM10">
        <v>147421</v>
      </c>
      <c r="AN10" t="s">
        <v>91</v>
      </c>
      <c r="AO10">
        <v>59311756</v>
      </c>
      <c r="AP10" t="s">
        <v>63</v>
      </c>
      <c r="AQ10" t="s">
        <v>3575</v>
      </c>
      <c r="AR10" s="1">
        <v>45968</v>
      </c>
    </row>
    <row r="11" spans="1:44">
      <c r="A11" t="s">
        <v>44</v>
      </c>
      <c r="B11" s="1">
        <v>45967</v>
      </c>
      <c r="C11">
        <v>2</v>
      </c>
      <c r="D11">
        <v>1</v>
      </c>
      <c r="E11" t="s">
        <v>45</v>
      </c>
      <c r="F11" t="s">
        <v>46</v>
      </c>
      <c r="G11">
        <v>29215514</v>
      </c>
      <c r="H11" t="s">
        <v>47</v>
      </c>
      <c r="I11" t="s">
        <v>92</v>
      </c>
      <c r="J11">
        <v>898525</v>
      </c>
      <c r="K11">
        <v>1</v>
      </c>
      <c r="L11">
        <v>1</v>
      </c>
      <c r="M11" t="s">
        <v>93</v>
      </c>
      <c r="N11" t="s">
        <v>66</v>
      </c>
      <c r="O11" t="s">
        <v>94</v>
      </c>
      <c r="Q11">
        <v>50</v>
      </c>
      <c r="R11" t="s">
        <v>3929</v>
      </c>
      <c r="S11">
        <v>58850</v>
      </c>
      <c r="T11" t="s">
        <v>68</v>
      </c>
      <c r="U11">
        <v>0</v>
      </c>
      <c r="V11">
        <v>0</v>
      </c>
      <c r="W11">
        <v>58850</v>
      </c>
      <c r="X11" s="1">
        <v>45940</v>
      </c>
      <c r="Y11" t="s">
        <v>52</v>
      </c>
      <c r="Z11" s="1">
        <v>45940</v>
      </c>
      <c r="AA11" t="s">
        <v>53</v>
      </c>
      <c r="AB11">
        <v>761796</v>
      </c>
      <c r="AC11" t="s">
        <v>54</v>
      </c>
      <c r="AD11" t="s">
        <v>55</v>
      </c>
      <c r="AE11" t="s">
        <v>56</v>
      </c>
      <c r="AF11" t="s">
        <v>57</v>
      </c>
      <c r="AG11">
        <v>11011</v>
      </c>
      <c r="AH11">
        <v>41655</v>
      </c>
      <c r="AI11" t="s">
        <v>58</v>
      </c>
      <c r="AJ11" t="s">
        <v>59</v>
      </c>
      <c r="AK11" t="s">
        <v>60</v>
      </c>
      <c r="AL11" t="s">
        <v>61</v>
      </c>
      <c r="AM11">
        <v>238913</v>
      </c>
      <c r="AN11" t="s">
        <v>95</v>
      </c>
      <c r="AO11">
        <v>59311756</v>
      </c>
      <c r="AP11" t="s">
        <v>63</v>
      </c>
      <c r="AQ11" t="s">
        <v>3575</v>
      </c>
      <c r="AR11" s="1">
        <v>45968</v>
      </c>
    </row>
    <row r="12" spans="1:44">
      <c r="A12" t="s">
        <v>44</v>
      </c>
      <c r="B12" s="1">
        <v>45967</v>
      </c>
      <c r="C12">
        <v>2</v>
      </c>
      <c r="D12">
        <v>1</v>
      </c>
      <c r="E12" t="s">
        <v>45</v>
      </c>
      <c r="F12" t="s">
        <v>46</v>
      </c>
      <c r="G12">
        <v>29215514</v>
      </c>
      <c r="H12" t="s">
        <v>47</v>
      </c>
      <c r="I12" t="s">
        <v>96</v>
      </c>
      <c r="J12">
        <v>898525</v>
      </c>
      <c r="K12">
        <v>1</v>
      </c>
      <c r="L12">
        <v>1</v>
      </c>
      <c r="M12" t="s">
        <v>97</v>
      </c>
      <c r="N12" t="s">
        <v>98</v>
      </c>
      <c r="O12" t="s">
        <v>99</v>
      </c>
      <c r="Q12">
        <v>15</v>
      </c>
      <c r="R12" t="s">
        <v>3930</v>
      </c>
      <c r="S12">
        <v>120720</v>
      </c>
      <c r="T12" t="s">
        <v>68</v>
      </c>
      <c r="U12">
        <v>0</v>
      </c>
      <c r="V12">
        <v>0</v>
      </c>
      <c r="W12">
        <v>120720</v>
      </c>
      <c r="X12" s="1">
        <v>45940</v>
      </c>
      <c r="Y12" t="s">
        <v>52</v>
      </c>
      <c r="Z12" s="1">
        <v>45940</v>
      </c>
      <c r="AA12" t="s">
        <v>53</v>
      </c>
      <c r="AB12">
        <v>761796</v>
      </c>
      <c r="AC12" t="s">
        <v>54</v>
      </c>
      <c r="AD12" t="s">
        <v>55</v>
      </c>
      <c r="AE12" t="s">
        <v>56</v>
      </c>
      <c r="AF12" t="s">
        <v>57</v>
      </c>
      <c r="AG12">
        <v>11011</v>
      </c>
      <c r="AH12">
        <v>41655</v>
      </c>
      <c r="AI12" t="s">
        <v>58</v>
      </c>
      <c r="AJ12" t="s">
        <v>59</v>
      </c>
      <c r="AK12" t="s">
        <v>60</v>
      </c>
      <c r="AL12" t="s">
        <v>61</v>
      </c>
      <c r="AM12">
        <v>315366</v>
      </c>
      <c r="AN12" t="s">
        <v>100</v>
      </c>
      <c r="AO12">
        <v>59311756</v>
      </c>
      <c r="AP12" t="s">
        <v>63</v>
      </c>
      <c r="AQ12" t="s">
        <v>3575</v>
      </c>
      <c r="AR12" s="1">
        <v>45968</v>
      </c>
    </row>
    <row r="13" spans="1:44">
      <c r="A13" t="s">
        <v>44</v>
      </c>
      <c r="B13" s="1">
        <v>45967</v>
      </c>
      <c r="C13">
        <v>2</v>
      </c>
      <c r="D13">
        <v>1</v>
      </c>
      <c r="E13" t="s">
        <v>45</v>
      </c>
      <c r="F13" t="s">
        <v>46</v>
      </c>
      <c r="G13">
        <v>29215514</v>
      </c>
      <c r="H13" t="s">
        <v>47</v>
      </c>
      <c r="I13" t="s">
        <v>101</v>
      </c>
      <c r="J13">
        <v>898525</v>
      </c>
      <c r="K13">
        <v>0</v>
      </c>
      <c r="L13">
        <v>1</v>
      </c>
      <c r="M13" t="s">
        <v>102</v>
      </c>
      <c r="N13" t="s">
        <v>66</v>
      </c>
      <c r="O13" t="s">
        <v>103</v>
      </c>
      <c r="Q13">
        <v>50</v>
      </c>
      <c r="R13" t="s">
        <v>3931</v>
      </c>
      <c r="S13">
        <v>88650</v>
      </c>
      <c r="T13" t="s">
        <v>68</v>
      </c>
      <c r="U13">
        <v>0</v>
      </c>
      <c r="V13">
        <v>0</v>
      </c>
      <c r="W13">
        <v>88650</v>
      </c>
      <c r="X13" s="1">
        <v>45940</v>
      </c>
      <c r="Y13" t="s">
        <v>52</v>
      </c>
      <c r="Z13" s="1">
        <v>45940</v>
      </c>
      <c r="AA13" t="s">
        <v>53</v>
      </c>
      <c r="AB13">
        <v>761796</v>
      </c>
      <c r="AC13" t="s">
        <v>54</v>
      </c>
      <c r="AD13" t="s">
        <v>55</v>
      </c>
      <c r="AE13" t="s">
        <v>56</v>
      </c>
      <c r="AF13" t="s">
        <v>57</v>
      </c>
      <c r="AG13">
        <v>11011</v>
      </c>
      <c r="AH13">
        <v>41655</v>
      </c>
      <c r="AI13" t="s">
        <v>58</v>
      </c>
      <c r="AJ13" t="s">
        <v>59</v>
      </c>
      <c r="AK13" t="s">
        <v>60</v>
      </c>
      <c r="AL13" t="s">
        <v>61</v>
      </c>
      <c r="AM13">
        <v>201998</v>
      </c>
      <c r="AN13" t="s">
        <v>104</v>
      </c>
      <c r="AO13">
        <v>59311756</v>
      </c>
      <c r="AP13" t="s">
        <v>63</v>
      </c>
      <c r="AQ13" t="s">
        <v>3575</v>
      </c>
      <c r="AR13" s="1">
        <v>45968</v>
      </c>
    </row>
    <row r="14" spans="1:44">
      <c r="A14" t="s">
        <v>44</v>
      </c>
      <c r="B14" s="1">
        <v>45967</v>
      </c>
      <c r="C14">
        <v>2</v>
      </c>
      <c r="D14">
        <v>1</v>
      </c>
      <c r="E14" t="s">
        <v>45</v>
      </c>
      <c r="F14" t="s">
        <v>46</v>
      </c>
      <c r="G14">
        <v>29215514</v>
      </c>
      <c r="H14" t="s">
        <v>47</v>
      </c>
      <c r="I14" t="s">
        <v>105</v>
      </c>
      <c r="J14">
        <v>898525</v>
      </c>
      <c r="K14">
        <v>1</v>
      </c>
      <c r="L14">
        <v>1</v>
      </c>
      <c r="M14" t="s">
        <v>106</v>
      </c>
      <c r="N14" t="s">
        <v>66</v>
      </c>
      <c r="O14" t="s">
        <v>107</v>
      </c>
      <c r="Q14">
        <v>30</v>
      </c>
      <c r="R14" t="s">
        <v>3932</v>
      </c>
      <c r="S14">
        <v>11160</v>
      </c>
      <c r="T14" t="s">
        <v>68</v>
      </c>
      <c r="U14">
        <v>0</v>
      </c>
      <c r="V14">
        <v>0</v>
      </c>
      <c r="W14">
        <v>11160</v>
      </c>
      <c r="X14" s="1">
        <v>45940</v>
      </c>
      <c r="Y14" t="s">
        <v>52</v>
      </c>
      <c r="Z14" s="1">
        <v>45940</v>
      </c>
      <c r="AA14" t="s">
        <v>53</v>
      </c>
      <c r="AB14">
        <v>761796</v>
      </c>
      <c r="AC14" t="s">
        <v>54</v>
      </c>
      <c r="AD14" t="s">
        <v>55</v>
      </c>
      <c r="AE14" t="s">
        <v>56</v>
      </c>
      <c r="AF14" t="s">
        <v>57</v>
      </c>
      <c r="AG14">
        <v>11011</v>
      </c>
      <c r="AH14">
        <v>41655</v>
      </c>
      <c r="AI14" t="s">
        <v>58</v>
      </c>
      <c r="AJ14" t="s">
        <v>59</v>
      </c>
      <c r="AK14" t="s">
        <v>60</v>
      </c>
      <c r="AL14" t="s">
        <v>61</v>
      </c>
      <c r="AM14">
        <v>295448</v>
      </c>
      <c r="AN14" t="s">
        <v>108</v>
      </c>
      <c r="AO14">
        <v>59311756</v>
      </c>
      <c r="AP14" t="s">
        <v>63</v>
      </c>
      <c r="AQ14" t="s">
        <v>3575</v>
      </c>
      <c r="AR14" s="1">
        <v>45968</v>
      </c>
    </row>
    <row r="15" spans="1:44">
      <c r="A15" t="s">
        <v>44</v>
      </c>
      <c r="B15" s="1">
        <v>45967</v>
      </c>
      <c r="C15">
        <v>2</v>
      </c>
      <c r="D15">
        <v>1</v>
      </c>
      <c r="E15" t="s">
        <v>45</v>
      </c>
      <c r="F15" t="s">
        <v>46</v>
      </c>
      <c r="G15">
        <v>29215514</v>
      </c>
      <c r="H15" t="s">
        <v>47</v>
      </c>
      <c r="I15" t="s">
        <v>109</v>
      </c>
      <c r="J15">
        <v>898525</v>
      </c>
      <c r="K15">
        <v>2</v>
      </c>
      <c r="L15">
        <v>1</v>
      </c>
      <c r="M15" t="s">
        <v>110</v>
      </c>
      <c r="N15" t="s">
        <v>66</v>
      </c>
      <c r="O15" t="s">
        <v>111</v>
      </c>
      <c r="Q15">
        <v>28</v>
      </c>
      <c r="R15" t="s">
        <v>3933</v>
      </c>
      <c r="S15">
        <v>5068</v>
      </c>
      <c r="T15" t="s">
        <v>68</v>
      </c>
      <c r="U15">
        <v>0</v>
      </c>
      <c r="V15">
        <v>0</v>
      </c>
      <c r="W15">
        <v>5068</v>
      </c>
      <c r="X15" s="1">
        <v>45940</v>
      </c>
      <c r="Y15" t="s">
        <v>52</v>
      </c>
      <c r="Z15" s="1">
        <v>45940</v>
      </c>
      <c r="AA15" t="s">
        <v>53</v>
      </c>
      <c r="AB15">
        <v>761796</v>
      </c>
      <c r="AC15" t="s">
        <v>54</v>
      </c>
      <c r="AD15" t="s">
        <v>55</v>
      </c>
      <c r="AE15" t="s">
        <v>56</v>
      </c>
      <c r="AF15" t="s">
        <v>57</v>
      </c>
      <c r="AG15">
        <v>11011</v>
      </c>
      <c r="AH15">
        <v>41655</v>
      </c>
      <c r="AI15" t="s">
        <v>58</v>
      </c>
      <c r="AJ15" t="s">
        <v>59</v>
      </c>
      <c r="AK15" t="s">
        <v>60</v>
      </c>
      <c r="AL15" t="s">
        <v>61</v>
      </c>
      <c r="AM15">
        <v>212493</v>
      </c>
      <c r="AN15" t="s">
        <v>112</v>
      </c>
      <c r="AO15">
        <v>59311756</v>
      </c>
      <c r="AP15" t="s">
        <v>63</v>
      </c>
      <c r="AQ15" t="s">
        <v>3575</v>
      </c>
      <c r="AR15" s="1">
        <v>45968</v>
      </c>
    </row>
    <row r="16" spans="1:44">
      <c r="A16" t="s">
        <v>44</v>
      </c>
      <c r="B16" s="1">
        <v>45967</v>
      </c>
      <c r="C16">
        <v>2</v>
      </c>
      <c r="D16">
        <v>1</v>
      </c>
      <c r="E16" t="s">
        <v>45</v>
      </c>
      <c r="F16" t="s">
        <v>46</v>
      </c>
      <c r="G16">
        <v>29215514</v>
      </c>
      <c r="H16" t="s">
        <v>47</v>
      </c>
      <c r="I16" t="s">
        <v>113</v>
      </c>
      <c r="J16">
        <v>898525</v>
      </c>
      <c r="K16">
        <v>1</v>
      </c>
      <c r="L16">
        <v>1</v>
      </c>
      <c r="M16" t="s">
        <v>114</v>
      </c>
      <c r="N16" t="s">
        <v>66</v>
      </c>
      <c r="O16" t="s">
        <v>115</v>
      </c>
      <c r="Q16">
        <v>30</v>
      </c>
      <c r="R16" t="s">
        <v>3934</v>
      </c>
      <c r="S16">
        <v>5610</v>
      </c>
      <c r="T16" t="s">
        <v>68</v>
      </c>
      <c r="U16">
        <v>0</v>
      </c>
      <c r="V16">
        <v>0</v>
      </c>
      <c r="W16">
        <v>5610</v>
      </c>
      <c r="X16" s="1">
        <v>45940</v>
      </c>
      <c r="Y16" t="s">
        <v>52</v>
      </c>
      <c r="Z16" s="1">
        <v>45940</v>
      </c>
      <c r="AA16" t="s">
        <v>53</v>
      </c>
      <c r="AB16">
        <v>761796</v>
      </c>
      <c r="AC16" t="s">
        <v>54</v>
      </c>
      <c r="AD16" t="s">
        <v>55</v>
      </c>
      <c r="AE16" t="s">
        <v>56</v>
      </c>
      <c r="AF16" t="s">
        <v>57</v>
      </c>
      <c r="AG16">
        <v>11011</v>
      </c>
      <c r="AH16">
        <v>41655</v>
      </c>
      <c r="AI16" t="s">
        <v>58</v>
      </c>
      <c r="AJ16" t="s">
        <v>59</v>
      </c>
      <c r="AK16" t="s">
        <v>60</v>
      </c>
      <c r="AL16" t="s">
        <v>61</v>
      </c>
      <c r="AM16">
        <v>297687</v>
      </c>
      <c r="AN16" t="s">
        <v>116</v>
      </c>
      <c r="AO16">
        <v>59311756</v>
      </c>
      <c r="AP16" t="s">
        <v>63</v>
      </c>
      <c r="AQ16" t="s">
        <v>3575</v>
      </c>
      <c r="AR16" s="1">
        <v>45968</v>
      </c>
    </row>
    <row r="17" spans="1:44">
      <c r="A17" t="s">
        <v>44</v>
      </c>
      <c r="B17" s="1">
        <v>45967</v>
      </c>
      <c r="C17">
        <v>2</v>
      </c>
      <c r="D17">
        <v>1</v>
      </c>
      <c r="E17" t="s">
        <v>45</v>
      </c>
      <c r="F17" t="s">
        <v>46</v>
      </c>
      <c r="G17">
        <v>29215514</v>
      </c>
      <c r="H17" t="s">
        <v>47</v>
      </c>
      <c r="I17">
        <v>241832</v>
      </c>
      <c r="J17">
        <v>898525</v>
      </c>
      <c r="K17">
        <v>2</v>
      </c>
      <c r="L17">
        <v>1</v>
      </c>
      <c r="M17" t="s">
        <v>48</v>
      </c>
      <c r="N17" t="s">
        <v>49</v>
      </c>
      <c r="O17" t="s">
        <v>50</v>
      </c>
      <c r="Q17">
        <v>6</v>
      </c>
      <c r="R17" t="s">
        <v>3935</v>
      </c>
      <c r="S17">
        <v>198882</v>
      </c>
      <c r="T17" t="s">
        <v>51</v>
      </c>
      <c r="U17">
        <v>37788</v>
      </c>
      <c r="V17">
        <v>0</v>
      </c>
      <c r="W17">
        <v>236670</v>
      </c>
      <c r="X17" s="1">
        <v>45940</v>
      </c>
      <c r="Y17" t="s">
        <v>52</v>
      </c>
      <c r="Z17" s="1">
        <v>45940</v>
      </c>
      <c r="AA17" t="s">
        <v>53</v>
      </c>
      <c r="AB17">
        <v>761796</v>
      </c>
      <c r="AC17" t="s">
        <v>54</v>
      </c>
      <c r="AD17" t="s">
        <v>55</v>
      </c>
      <c r="AE17" t="s">
        <v>56</v>
      </c>
      <c r="AF17" t="s">
        <v>57</v>
      </c>
      <c r="AG17">
        <v>11011</v>
      </c>
      <c r="AH17">
        <v>41655</v>
      </c>
      <c r="AI17" t="s">
        <v>58</v>
      </c>
      <c r="AJ17" t="s">
        <v>59</v>
      </c>
      <c r="AK17" t="s">
        <v>60</v>
      </c>
      <c r="AL17" t="s">
        <v>61</v>
      </c>
      <c r="AM17">
        <v>241832</v>
      </c>
      <c r="AN17" t="s">
        <v>117</v>
      </c>
      <c r="AO17">
        <v>59311756</v>
      </c>
      <c r="AP17" t="s">
        <v>63</v>
      </c>
      <c r="AQ17" t="s">
        <v>3575</v>
      </c>
      <c r="AR17" s="1">
        <v>45968</v>
      </c>
    </row>
    <row r="18" spans="1:44">
      <c r="A18" t="s">
        <v>44</v>
      </c>
      <c r="B18" s="1">
        <v>45967</v>
      </c>
      <c r="C18">
        <v>2</v>
      </c>
      <c r="D18">
        <v>1</v>
      </c>
      <c r="E18" t="s">
        <v>45</v>
      </c>
      <c r="F18" t="s">
        <v>46</v>
      </c>
      <c r="G18">
        <v>29215514</v>
      </c>
      <c r="H18" t="s">
        <v>47</v>
      </c>
      <c r="I18">
        <v>287287</v>
      </c>
      <c r="J18">
        <v>898525</v>
      </c>
      <c r="K18">
        <v>2</v>
      </c>
      <c r="L18">
        <v>1</v>
      </c>
      <c r="M18" t="s">
        <v>48</v>
      </c>
      <c r="N18" t="s">
        <v>49</v>
      </c>
      <c r="O18" t="s">
        <v>50</v>
      </c>
      <c r="Q18">
        <v>3</v>
      </c>
      <c r="R18" t="s">
        <v>3922</v>
      </c>
      <c r="S18">
        <v>138655</v>
      </c>
      <c r="T18" t="s">
        <v>51</v>
      </c>
      <c r="U18">
        <v>26345</v>
      </c>
      <c r="V18">
        <v>0</v>
      </c>
      <c r="W18">
        <v>165000</v>
      </c>
      <c r="X18" s="1">
        <v>45967</v>
      </c>
      <c r="Y18" t="s">
        <v>52</v>
      </c>
      <c r="Z18" s="1">
        <v>45967</v>
      </c>
      <c r="AA18" t="s">
        <v>53</v>
      </c>
      <c r="AB18">
        <v>761796</v>
      </c>
      <c r="AC18" t="s">
        <v>54</v>
      </c>
      <c r="AD18" t="s">
        <v>55</v>
      </c>
      <c r="AE18" t="s">
        <v>56</v>
      </c>
      <c r="AF18" t="s">
        <v>57</v>
      </c>
      <c r="AG18">
        <v>11011</v>
      </c>
      <c r="AH18">
        <v>41655</v>
      </c>
      <c r="AI18" t="s">
        <v>58</v>
      </c>
      <c r="AJ18" t="s">
        <v>59</v>
      </c>
      <c r="AK18" t="s">
        <v>60</v>
      </c>
      <c r="AL18" t="s">
        <v>61</v>
      </c>
      <c r="AM18">
        <v>287287</v>
      </c>
      <c r="AN18" t="s">
        <v>62</v>
      </c>
      <c r="AO18">
        <v>1144129196</v>
      </c>
      <c r="AP18" t="s">
        <v>118</v>
      </c>
      <c r="AQ18" t="s">
        <v>3575</v>
      </c>
      <c r="AR18" s="1">
        <v>45968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4F83-C3B0-4A42-BBE7-527FFFEBF94C}">
  <dimension ref="A3:J2142"/>
  <sheetViews>
    <sheetView topLeftCell="A199" zoomScaleNormal="100" workbookViewId="0">
      <selection activeCell="K327" sqref="K327"/>
    </sheetView>
  </sheetViews>
  <sheetFormatPr baseColWidth="10" defaultRowHeight="15"/>
  <cols>
    <col min="1" max="1" width="12.140625" customWidth="1"/>
    <col min="2" max="2" width="14.42578125" customWidth="1"/>
    <col min="3" max="3" width="13.140625" customWidth="1"/>
    <col min="4" max="4" width="12" customWidth="1"/>
    <col min="6" max="6" width="14.7109375" customWidth="1"/>
    <col min="7" max="7" width="13.28515625" customWidth="1"/>
    <col min="8" max="8" width="10.28515625" style="3" customWidth="1"/>
    <col min="9" max="9" width="13.7109375" style="3" bestFit="1" customWidth="1"/>
  </cols>
  <sheetData>
    <row r="3" spans="1:10" s="5" customFormat="1" ht="30">
      <c r="A3" s="4" t="s">
        <v>31</v>
      </c>
      <c r="B3" s="4" t="s">
        <v>0</v>
      </c>
      <c r="C3" s="4" t="s">
        <v>34</v>
      </c>
      <c r="D3" s="4" t="s">
        <v>1</v>
      </c>
      <c r="E3" s="4" t="s">
        <v>35</v>
      </c>
      <c r="F3" s="4" t="s">
        <v>42</v>
      </c>
      <c r="G3" s="4" t="s">
        <v>43</v>
      </c>
      <c r="H3" s="8" t="s">
        <v>3891</v>
      </c>
      <c r="I3" s="8" t="s">
        <v>3892</v>
      </c>
      <c r="J3" s="5" t="s">
        <v>3898</v>
      </c>
    </row>
    <row r="4" spans="1:10">
      <c r="A4" t="s">
        <v>57</v>
      </c>
      <c r="B4" t="s">
        <v>44</v>
      </c>
      <c r="C4" t="s">
        <v>58</v>
      </c>
      <c r="D4" s="1">
        <v>45967</v>
      </c>
      <c r="E4" t="s">
        <v>59</v>
      </c>
      <c r="F4" s="9" t="s">
        <v>3575</v>
      </c>
      <c r="G4" s="1">
        <v>45968</v>
      </c>
      <c r="H4" s="7">
        <v>99259</v>
      </c>
      <c r="I4" s="7">
        <v>1395448</v>
      </c>
      <c r="J4" t="s">
        <v>3900</v>
      </c>
    </row>
    <row r="5" spans="1:10">
      <c r="A5" t="s">
        <v>57</v>
      </c>
      <c r="B5" t="s">
        <v>119</v>
      </c>
      <c r="C5" t="s">
        <v>126</v>
      </c>
      <c r="D5" s="1">
        <v>45967</v>
      </c>
      <c r="E5" t="s">
        <v>59</v>
      </c>
      <c r="F5" t="s">
        <v>3576</v>
      </c>
      <c r="G5" s="1">
        <v>45968</v>
      </c>
      <c r="H5" s="7">
        <v>0</v>
      </c>
      <c r="I5" s="7">
        <v>13722</v>
      </c>
      <c r="J5" t="s">
        <v>3902</v>
      </c>
    </row>
    <row r="6" spans="1:10">
      <c r="A6" t="s">
        <v>57</v>
      </c>
      <c r="B6" t="s">
        <v>134</v>
      </c>
      <c r="C6" t="s">
        <v>139</v>
      </c>
      <c r="D6" s="1">
        <v>45967</v>
      </c>
      <c r="E6" t="s">
        <v>59</v>
      </c>
      <c r="F6" t="s">
        <v>3577</v>
      </c>
      <c r="G6" s="1">
        <v>45968</v>
      </c>
      <c r="H6" s="7">
        <v>0</v>
      </c>
      <c r="I6" s="7">
        <v>413489</v>
      </c>
      <c r="J6" t="s">
        <v>3902</v>
      </c>
    </row>
    <row r="7" spans="1:10">
      <c r="A7" t="s">
        <v>57</v>
      </c>
      <c r="B7" t="s">
        <v>164</v>
      </c>
      <c r="C7" t="s">
        <v>166</v>
      </c>
      <c r="D7" s="1">
        <v>45971</v>
      </c>
      <c r="E7" t="s">
        <v>59</v>
      </c>
      <c r="F7" t="s">
        <v>3578</v>
      </c>
      <c r="G7" s="1">
        <v>45972</v>
      </c>
      <c r="H7" s="7">
        <v>0</v>
      </c>
      <c r="I7" s="7">
        <v>619612</v>
      </c>
      <c r="J7" t="s">
        <v>3902</v>
      </c>
    </row>
    <row r="8" spans="1:10">
      <c r="A8" t="s">
        <v>57</v>
      </c>
      <c r="B8" t="s">
        <v>204</v>
      </c>
      <c r="C8" t="s">
        <v>210</v>
      </c>
      <c r="D8" s="1">
        <v>45971</v>
      </c>
      <c r="E8" t="s">
        <v>59</v>
      </c>
      <c r="F8" t="s">
        <v>3579</v>
      </c>
      <c r="G8" s="1">
        <v>45972</v>
      </c>
      <c r="H8" s="7">
        <v>0</v>
      </c>
      <c r="I8" s="7">
        <v>179325</v>
      </c>
      <c r="J8" t="s">
        <v>3902</v>
      </c>
    </row>
    <row r="9" spans="1:10">
      <c r="A9" t="s">
        <v>57</v>
      </c>
      <c r="B9" t="s">
        <v>243</v>
      </c>
      <c r="C9" t="s">
        <v>248</v>
      </c>
      <c r="D9" s="1">
        <v>45980</v>
      </c>
      <c r="E9" t="s">
        <v>59</v>
      </c>
      <c r="F9" s="9" t="s">
        <v>3887</v>
      </c>
      <c r="G9" s="1">
        <v>45988</v>
      </c>
      <c r="H9" s="7">
        <v>0</v>
      </c>
      <c r="I9" s="7">
        <v>538126</v>
      </c>
      <c r="J9" t="s">
        <v>3900</v>
      </c>
    </row>
    <row r="10" spans="1:10">
      <c r="A10" t="s">
        <v>57</v>
      </c>
      <c r="B10" t="s">
        <v>256</v>
      </c>
      <c r="C10" t="s">
        <v>261</v>
      </c>
      <c r="D10" s="1">
        <v>45980</v>
      </c>
      <c r="E10" t="s">
        <v>59</v>
      </c>
      <c r="F10" t="s">
        <v>3581</v>
      </c>
      <c r="G10" s="1">
        <v>45981</v>
      </c>
      <c r="H10" s="7">
        <v>0</v>
      </c>
      <c r="I10" s="7">
        <v>479550</v>
      </c>
      <c r="J10" t="s">
        <v>3902</v>
      </c>
    </row>
    <row r="11" spans="1:10">
      <c r="A11" t="s">
        <v>57</v>
      </c>
      <c r="B11" t="s">
        <v>218</v>
      </c>
      <c r="C11" t="s">
        <v>219</v>
      </c>
      <c r="D11" s="1">
        <v>45985</v>
      </c>
      <c r="E11" t="s">
        <v>59</v>
      </c>
      <c r="F11" t="s">
        <v>3580</v>
      </c>
      <c r="G11" s="1">
        <v>45986</v>
      </c>
      <c r="H11" s="7">
        <v>0</v>
      </c>
      <c r="I11" s="7">
        <v>1962904</v>
      </c>
      <c r="J11" t="s">
        <v>3902</v>
      </c>
    </row>
    <row r="12" spans="1:10">
      <c r="A12" t="s">
        <v>3890</v>
      </c>
      <c r="B12" t="s">
        <v>2490</v>
      </c>
      <c r="C12" t="s">
        <v>2495</v>
      </c>
      <c r="D12" s="1">
        <v>45965</v>
      </c>
      <c r="E12" t="s">
        <v>2496</v>
      </c>
      <c r="F12" t="s">
        <v>3759</v>
      </c>
      <c r="G12" s="1">
        <v>45966</v>
      </c>
      <c r="H12" s="7">
        <v>0</v>
      </c>
      <c r="I12" s="7">
        <v>19060</v>
      </c>
      <c r="J12" t="s">
        <v>3901</v>
      </c>
    </row>
    <row r="13" spans="1:10">
      <c r="A13" t="s">
        <v>3890</v>
      </c>
      <c r="B13" t="s">
        <v>2501</v>
      </c>
      <c r="C13" t="s">
        <v>2502</v>
      </c>
      <c r="D13" s="1">
        <v>45965</v>
      </c>
      <c r="E13" t="s">
        <v>2496</v>
      </c>
      <c r="F13" t="s">
        <v>3760</v>
      </c>
      <c r="G13" s="1">
        <v>45966</v>
      </c>
      <c r="H13" s="7">
        <v>0</v>
      </c>
      <c r="I13" s="7">
        <v>52650</v>
      </c>
      <c r="J13" t="s">
        <v>3901</v>
      </c>
    </row>
    <row r="14" spans="1:10">
      <c r="A14" t="s">
        <v>3890</v>
      </c>
      <c r="B14" t="s">
        <v>2503</v>
      </c>
      <c r="C14" t="s">
        <v>2505</v>
      </c>
      <c r="D14" s="1">
        <v>45965</v>
      </c>
      <c r="E14" t="s">
        <v>2496</v>
      </c>
      <c r="F14" t="s">
        <v>3761</v>
      </c>
      <c r="G14" s="1">
        <v>45966</v>
      </c>
      <c r="H14" s="7">
        <v>0</v>
      </c>
      <c r="I14" s="7">
        <v>1518244</v>
      </c>
      <c r="J14" t="s">
        <v>3901</v>
      </c>
    </row>
    <row r="15" spans="1:10">
      <c r="A15" t="s">
        <v>3890</v>
      </c>
      <c r="B15" t="s">
        <v>2523</v>
      </c>
      <c r="C15" t="s">
        <v>2524</v>
      </c>
      <c r="D15" s="1">
        <v>45965</v>
      </c>
      <c r="E15" t="s">
        <v>2496</v>
      </c>
      <c r="F15" t="s">
        <v>3762</v>
      </c>
      <c r="G15" s="1">
        <v>45966</v>
      </c>
      <c r="H15" s="7">
        <v>17407</v>
      </c>
      <c r="I15" s="7">
        <v>1061974</v>
      </c>
      <c r="J15" t="s">
        <v>3901</v>
      </c>
    </row>
    <row r="16" spans="1:10">
      <c r="A16" t="s">
        <v>3890</v>
      </c>
      <c r="B16" t="s">
        <v>2531</v>
      </c>
      <c r="C16" t="s">
        <v>2532</v>
      </c>
      <c r="D16" s="1">
        <v>45965</v>
      </c>
      <c r="E16" t="s">
        <v>2496</v>
      </c>
      <c r="F16" t="s">
        <v>3763</v>
      </c>
      <c r="G16" s="1">
        <v>45966</v>
      </c>
      <c r="H16" s="7">
        <v>775</v>
      </c>
      <c r="I16" s="7">
        <v>303294</v>
      </c>
      <c r="J16" t="s">
        <v>3901</v>
      </c>
    </row>
    <row r="17" spans="1:10">
      <c r="A17" t="s">
        <v>3890</v>
      </c>
      <c r="B17" t="s">
        <v>2542</v>
      </c>
      <c r="C17" t="s">
        <v>2544</v>
      </c>
      <c r="D17" s="1">
        <v>45965</v>
      </c>
      <c r="E17" t="s">
        <v>2496</v>
      </c>
      <c r="F17" t="s">
        <v>3764</v>
      </c>
      <c r="G17" s="1">
        <v>45966</v>
      </c>
      <c r="H17" s="7">
        <v>1059</v>
      </c>
      <c r="I17" s="7">
        <v>987337</v>
      </c>
      <c r="J17" t="s">
        <v>3901</v>
      </c>
    </row>
    <row r="18" spans="1:10">
      <c r="A18" t="s">
        <v>3890</v>
      </c>
      <c r="B18" t="s">
        <v>2556</v>
      </c>
      <c r="C18" t="s">
        <v>2558</v>
      </c>
      <c r="D18" s="1">
        <v>45965</v>
      </c>
      <c r="E18" t="s">
        <v>2496</v>
      </c>
      <c r="F18" t="s">
        <v>3765</v>
      </c>
      <c r="G18" s="1">
        <v>45966</v>
      </c>
      <c r="H18" s="7">
        <v>1059</v>
      </c>
      <c r="I18" s="7">
        <v>666694</v>
      </c>
      <c r="J18" t="s">
        <v>3901</v>
      </c>
    </row>
    <row r="19" spans="1:10">
      <c r="A19" t="s">
        <v>3890</v>
      </c>
      <c r="B19" t="s">
        <v>2570</v>
      </c>
      <c r="C19" t="s">
        <v>2575</v>
      </c>
      <c r="D19" s="1">
        <v>45965</v>
      </c>
      <c r="E19" t="s">
        <v>2496</v>
      </c>
      <c r="F19" t="s">
        <v>3766</v>
      </c>
      <c r="G19" s="1">
        <v>45966</v>
      </c>
      <c r="H19" s="7">
        <v>0</v>
      </c>
      <c r="I19" s="7">
        <v>20625</v>
      </c>
      <c r="J19" t="s">
        <v>3901</v>
      </c>
    </row>
    <row r="20" spans="1:10">
      <c r="A20" t="s">
        <v>3890</v>
      </c>
      <c r="B20" t="s">
        <v>2582</v>
      </c>
      <c r="C20" t="s">
        <v>2583</v>
      </c>
      <c r="D20" s="1">
        <v>45965</v>
      </c>
      <c r="E20" t="s">
        <v>2496</v>
      </c>
      <c r="F20" t="s">
        <v>3767</v>
      </c>
      <c r="G20" s="1">
        <v>45966</v>
      </c>
      <c r="H20" s="7">
        <v>1059</v>
      </c>
      <c r="I20" s="7">
        <v>75540</v>
      </c>
      <c r="J20" t="s">
        <v>3901</v>
      </c>
    </row>
    <row r="21" spans="1:10">
      <c r="A21" t="s">
        <v>3890</v>
      </c>
      <c r="B21" t="s">
        <v>2586</v>
      </c>
      <c r="C21" t="s">
        <v>2590</v>
      </c>
      <c r="D21" s="1">
        <v>45965</v>
      </c>
      <c r="E21" t="s">
        <v>2496</v>
      </c>
      <c r="F21" t="s">
        <v>3768</v>
      </c>
      <c r="G21" s="1">
        <v>45966</v>
      </c>
      <c r="H21" s="7">
        <v>0</v>
      </c>
      <c r="I21" s="7">
        <v>212650</v>
      </c>
      <c r="J21" t="s">
        <v>3901</v>
      </c>
    </row>
    <row r="22" spans="1:10">
      <c r="A22" t="s">
        <v>3890</v>
      </c>
      <c r="B22" t="s">
        <v>2592</v>
      </c>
      <c r="C22" t="s">
        <v>2593</v>
      </c>
      <c r="D22" s="1">
        <v>45965</v>
      </c>
      <c r="E22" t="s">
        <v>2496</v>
      </c>
      <c r="F22" t="s">
        <v>3769</v>
      </c>
      <c r="G22" s="1">
        <v>45966</v>
      </c>
      <c r="H22" s="7">
        <v>1059</v>
      </c>
      <c r="I22" s="7">
        <v>816250</v>
      </c>
      <c r="J22" t="s">
        <v>3901</v>
      </c>
    </row>
    <row r="23" spans="1:10">
      <c r="A23" t="s">
        <v>3890</v>
      </c>
      <c r="B23" t="s">
        <v>2600</v>
      </c>
      <c r="C23" t="s">
        <v>2605</v>
      </c>
      <c r="D23" s="1">
        <v>45965</v>
      </c>
      <c r="E23" t="s">
        <v>2496</v>
      </c>
      <c r="F23" t="s">
        <v>3770</v>
      </c>
      <c r="G23" s="1">
        <v>45966</v>
      </c>
      <c r="H23" s="7">
        <v>0</v>
      </c>
      <c r="I23" s="7">
        <v>32082</v>
      </c>
      <c r="J23" t="s">
        <v>3901</v>
      </c>
    </row>
    <row r="24" spans="1:10">
      <c r="A24" t="s">
        <v>3890</v>
      </c>
      <c r="B24" t="s">
        <v>2608</v>
      </c>
      <c r="C24" t="s">
        <v>2612</v>
      </c>
      <c r="D24" s="1">
        <v>45968</v>
      </c>
      <c r="E24" t="s">
        <v>2496</v>
      </c>
      <c r="F24" t="s">
        <v>3771</v>
      </c>
      <c r="G24" s="1">
        <v>45969</v>
      </c>
      <c r="H24" s="7">
        <v>1059</v>
      </c>
      <c r="I24" s="7">
        <v>408839</v>
      </c>
      <c r="J24" t="s">
        <v>3901</v>
      </c>
    </row>
    <row r="25" spans="1:10">
      <c r="A25" t="s">
        <v>3890</v>
      </c>
      <c r="B25" t="s">
        <v>2618</v>
      </c>
      <c r="C25" t="s">
        <v>2620</v>
      </c>
      <c r="D25" s="1">
        <v>45968</v>
      </c>
      <c r="E25" t="s">
        <v>2496</v>
      </c>
      <c r="F25" t="s">
        <v>3772</v>
      </c>
      <c r="G25" s="1">
        <v>45969</v>
      </c>
      <c r="H25" s="7">
        <v>1059</v>
      </c>
      <c r="I25" s="7">
        <v>925613</v>
      </c>
      <c r="J25" t="s">
        <v>3901</v>
      </c>
    </row>
    <row r="26" spans="1:10">
      <c r="A26" t="s">
        <v>3890</v>
      </c>
      <c r="B26" t="s">
        <v>2626</v>
      </c>
      <c r="C26" t="s">
        <v>2627</v>
      </c>
      <c r="D26" s="1">
        <v>45968</v>
      </c>
      <c r="E26" t="s">
        <v>2496</v>
      </c>
      <c r="F26" t="s">
        <v>3773</v>
      </c>
      <c r="G26" s="1">
        <v>45969</v>
      </c>
      <c r="H26" s="7">
        <v>0</v>
      </c>
      <c r="I26" s="7">
        <v>54928</v>
      </c>
      <c r="J26" t="s">
        <v>3901</v>
      </c>
    </row>
    <row r="27" spans="1:10">
      <c r="A27" t="s">
        <v>3890</v>
      </c>
      <c r="B27" t="s">
        <v>2633</v>
      </c>
      <c r="C27" t="s">
        <v>2634</v>
      </c>
      <c r="D27" s="1">
        <v>45968</v>
      </c>
      <c r="E27" t="s">
        <v>2496</v>
      </c>
      <c r="F27" t="s">
        <v>3774</v>
      </c>
      <c r="G27" s="1">
        <v>45969</v>
      </c>
      <c r="H27" s="7">
        <v>1059</v>
      </c>
      <c r="I27" s="7">
        <v>774578</v>
      </c>
      <c r="J27" t="s">
        <v>3901</v>
      </c>
    </row>
    <row r="28" spans="1:10">
      <c r="A28" t="s">
        <v>3890</v>
      </c>
      <c r="B28" t="s">
        <v>2644</v>
      </c>
      <c r="C28" t="s">
        <v>2645</v>
      </c>
      <c r="D28" s="1">
        <v>45968</v>
      </c>
      <c r="E28" t="s">
        <v>2496</v>
      </c>
      <c r="F28" t="s">
        <v>3775</v>
      </c>
      <c r="G28" s="1">
        <v>45969</v>
      </c>
      <c r="H28" s="7">
        <v>1059</v>
      </c>
      <c r="I28" s="7">
        <v>445162</v>
      </c>
      <c r="J28" t="s">
        <v>3901</v>
      </c>
    </row>
    <row r="29" spans="1:10">
      <c r="A29" t="s">
        <v>3890</v>
      </c>
      <c r="B29" t="s">
        <v>2650</v>
      </c>
      <c r="C29" t="s">
        <v>2651</v>
      </c>
      <c r="D29" s="1">
        <v>45968</v>
      </c>
      <c r="E29" t="s">
        <v>2496</v>
      </c>
      <c r="F29" t="s">
        <v>3776</v>
      </c>
      <c r="G29" s="1">
        <v>45969</v>
      </c>
      <c r="H29" s="7">
        <v>1059</v>
      </c>
      <c r="I29" s="7">
        <v>12830</v>
      </c>
      <c r="J29" t="s">
        <v>3901</v>
      </c>
    </row>
    <row r="30" spans="1:10">
      <c r="A30" t="s">
        <v>3890</v>
      </c>
      <c r="B30" t="s">
        <v>2654</v>
      </c>
      <c r="C30" t="s">
        <v>2655</v>
      </c>
      <c r="D30" s="1">
        <v>45968</v>
      </c>
      <c r="E30" t="s">
        <v>2496</v>
      </c>
      <c r="F30" t="s">
        <v>3777</v>
      </c>
      <c r="G30" s="1">
        <v>45969</v>
      </c>
      <c r="H30" s="7">
        <v>1059</v>
      </c>
      <c r="I30" s="7">
        <v>372392</v>
      </c>
      <c r="J30" t="s">
        <v>3901</v>
      </c>
    </row>
    <row r="31" spans="1:10">
      <c r="A31" t="s">
        <v>3890</v>
      </c>
      <c r="B31" t="s">
        <v>2660</v>
      </c>
      <c r="C31" t="s">
        <v>2661</v>
      </c>
      <c r="D31" s="1">
        <v>45968</v>
      </c>
      <c r="E31" t="s">
        <v>2496</v>
      </c>
      <c r="F31" t="s">
        <v>3778</v>
      </c>
      <c r="G31" s="1">
        <v>45969</v>
      </c>
      <c r="H31" s="7">
        <v>0</v>
      </c>
      <c r="I31" s="7">
        <v>582395</v>
      </c>
      <c r="J31" t="s">
        <v>3901</v>
      </c>
    </row>
    <row r="32" spans="1:10">
      <c r="A32" t="s">
        <v>3890</v>
      </c>
      <c r="B32" t="s">
        <v>2667</v>
      </c>
      <c r="C32" t="s">
        <v>2668</v>
      </c>
      <c r="D32" s="1">
        <v>45968</v>
      </c>
      <c r="E32" t="s">
        <v>2496</v>
      </c>
      <c r="F32" t="s">
        <v>3779</v>
      </c>
      <c r="G32" s="1">
        <v>45969</v>
      </c>
      <c r="H32" s="7">
        <v>1059</v>
      </c>
      <c r="I32" s="7">
        <v>389650</v>
      </c>
      <c r="J32" t="s">
        <v>3901</v>
      </c>
    </row>
    <row r="33" spans="1:10">
      <c r="A33" t="s">
        <v>3890</v>
      </c>
      <c r="B33" t="s">
        <v>2671</v>
      </c>
      <c r="C33" t="s">
        <v>2675</v>
      </c>
      <c r="D33" s="1">
        <v>45968</v>
      </c>
      <c r="E33" t="s">
        <v>2496</v>
      </c>
      <c r="F33" t="s">
        <v>3780</v>
      </c>
      <c r="G33" s="1">
        <v>45969</v>
      </c>
      <c r="H33" s="7">
        <v>1059</v>
      </c>
      <c r="I33" s="7">
        <v>650306</v>
      </c>
      <c r="J33" t="s">
        <v>3901</v>
      </c>
    </row>
    <row r="34" spans="1:10">
      <c r="A34" t="s">
        <v>3890</v>
      </c>
      <c r="B34" t="s">
        <v>2679</v>
      </c>
      <c r="C34" t="s">
        <v>2680</v>
      </c>
      <c r="D34" s="1">
        <v>45968</v>
      </c>
      <c r="E34" t="s">
        <v>2496</v>
      </c>
      <c r="F34" t="s">
        <v>3781</v>
      </c>
      <c r="G34" s="1">
        <v>45969</v>
      </c>
      <c r="H34" s="7">
        <v>1059</v>
      </c>
      <c r="I34" s="7">
        <v>303111</v>
      </c>
      <c r="J34" t="s">
        <v>3901</v>
      </c>
    </row>
    <row r="35" spans="1:10">
      <c r="A35" t="s">
        <v>3890</v>
      </c>
      <c r="B35" t="s">
        <v>2688</v>
      </c>
      <c r="C35" t="s">
        <v>2689</v>
      </c>
      <c r="D35" s="1">
        <v>45969</v>
      </c>
      <c r="E35" t="s">
        <v>2496</v>
      </c>
      <c r="F35" t="s">
        <v>3782</v>
      </c>
      <c r="G35" s="1">
        <v>45970</v>
      </c>
      <c r="H35" s="7">
        <v>1059</v>
      </c>
      <c r="I35" s="7">
        <v>326803</v>
      </c>
      <c r="J35" t="s">
        <v>3901</v>
      </c>
    </row>
    <row r="36" spans="1:10">
      <c r="A36" t="s">
        <v>3890</v>
      </c>
      <c r="B36" t="s">
        <v>2700</v>
      </c>
      <c r="C36" t="s">
        <v>2701</v>
      </c>
      <c r="D36" s="1">
        <v>45969</v>
      </c>
      <c r="E36" t="s">
        <v>2496</v>
      </c>
      <c r="F36" t="s">
        <v>3783</v>
      </c>
      <c r="G36" s="1">
        <v>45970</v>
      </c>
      <c r="H36" s="7">
        <v>1059</v>
      </c>
      <c r="I36" s="7">
        <v>114780</v>
      </c>
      <c r="J36" t="s">
        <v>3901</v>
      </c>
    </row>
    <row r="37" spans="1:10">
      <c r="A37" t="s">
        <v>3890</v>
      </c>
      <c r="B37" t="s">
        <v>2704</v>
      </c>
      <c r="C37" t="s">
        <v>2705</v>
      </c>
      <c r="D37" s="1">
        <v>45969</v>
      </c>
      <c r="E37" t="s">
        <v>2496</v>
      </c>
      <c r="F37" t="s">
        <v>3784</v>
      </c>
      <c r="G37" s="1">
        <v>45970</v>
      </c>
      <c r="H37" s="7">
        <v>1059</v>
      </c>
      <c r="I37" s="7">
        <v>1638096</v>
      </c>
      <c r="J37" t="s">
        <v>3901</v>
      </c>
    </row>
    <row r="38" spans="1:10">
      <c r="A38" t="s">
        <v>3890</v>
      </c>
      <c r="B38" t="s">
        <v>2715</v>
      </c>
      <c r="C38" t="s">
        <v>2716</v>
      </c>
      <c r="D38" s="1">
        <v>45969</v>
      </c>
      <c r="E38" t="s">
        <v>2496</v>
      </c>
      <c r="F38" t="s">
        <v>3785</v>
      </c>
      <c r="G38" s="1">
        <v>45970</v>
      </c>
      <c r="H38" s="7">
        <v>1059</v>
      </c>
      <c r="I38" s="7">
        <v>1839564</v>
      </c>
      <c r="J38" t="s">
        <v>3901</v>
      </c>
    </row>
    <row r="39" spans="1:10">
      <c r="A39" t="s">
        <v>3890</v>
      </c>
      <c r="B39" t="s">
        <v>2732</v>
      </c>
      <c r="C39" t="s">
        <v>2733</v>
      </c>
      <c r="D39" s="1">
        <v>45969</v>
      </c>
      <c r="E39" t="s">
        <v>2496</v>
      </c>
      <c r="F39" t="s">
        <v>3786</v>
      </c>
      <c r="G39" s="1">
        <v>45970</v>
      </c>
      <c r="H39" s="7">
        <v>1197</v>
      </c>
      <c r="I39" s="7">
        <v>1898890</v>
      </c>
      <c r="J39" t="s">
        <v>3901</v>
      </c>
    </row>
    <row r="40" spans="1:10">
      <c r="A40" t="s">
        <v>3890</v>
      </c>
      <c r="B40" t="s">
        <v>2752</v>
      </c>
      <c r="C40" t="s">
        <v>2753</v>
      </c>
      <c r="D40" s="1">
        <v>45969</v>
      </c>
      <c r="E40" t="s">
        <v>2496</v>
      </c>
      <c r="F40" t="s">
        <v>3787</v>
      </c>
      <c r="G40" s="1">
        <v>45970</v>
      </c>
      <c r="H40" s="7">
        <v>1059</v>
      </c>
      <c r="I40" s="7">
        <v>979512</v>
      </c>
      <c r="J40" t="s">
        <v>3901</v>
      </c>
    </row>
    <row r="41" spans="1:10">
      <c r="A41" t="s">
        <v>3890</v>
      </c>
      <c r="B41" t="s">
        <v>2765</v>
      </c>
      <c r="C41" t="s">
        <v>2769</v>
      </c>
      <c r="D41" s="1">
        <v>45969</v>
      </c>
      <c r="E41" t="s">
        <v>2496</v>
      </c>
      <c r="F41" t="s">
        <v>3788</v>
      </c>
      <c r="G41" s="1">
        <v>45970</v>
      </c>
      <c r="H41" s="7">
        <v>0</v>
      </c>
      <c r="I41" s="7">
        <v>630045</v>
      </c>
      <c r="J41" t="s">
        <v>3901</v>
      </c>
    </row>
    <row r="42" spans="1:10">
      <c r="A42" t="s">
        <v>3890</v>
      </c>
      <c r="B42" t="s">
        <v>2775</v>
      </c>
      <c r="C42" t="s">
        <v>2777</v>
      </c>
      <c r="D42" s="1">
        <v>45971</v>
      </c>
      <c r="E42" t="s">
        <v>2496</v>
      </c>
      <c r="F42" t="s">
        <v>3789</v>
      </c>
      <c r="G42" s="1">
        <v>45972</v>
      </c>
      <c r="H42" s="7">
        <v>1059</v>
      </c>
      <c r="I42" s="7">
        <v>1077621</v>
      </c>
      <c r="J42" t="s">
        <v>3901</v>
      </c>
    </row>
    <row r="43" spans="1:10">
      <c r="A43" t="s">
        <v>3890</v>
      </c>
      <c r="B43" t="s">
        <v>2788</v>
      </c>
      <c r="C43" t="s">
        <v>2790</v>
      </c>
      <c r="D43" s="1">
        <v>45971</v>
      </c>
      <c r="E43" t="s">
        <v>2496</v>
      </c>
      <c r="F43" t="s">
        <v>3790</v>
      </c>
      <c r="G43" s="1">
        <v>45972</v>
      </c>
      <c r="H43" s="7">
        <v>1059</v>
      </c>
      <c r="I43" s="7">
        <v>1360346</v>
      </c>
      <c r="J43" t="s">
        <v>3901</v>
      </c>
    </row>
    <row r="44" spans="1:10">
      <c r="A44" t="s">
        <v>3890</v>
      </c>
      <c r="B44" t="s">
        <v>2802</v>
      </c>
      <c r="C44" t="s">
        <v>2803</v>
      </c>
      <c r="D44" s="1">
        <v>45971</v>
      </c>
      <c r="E44" t="s">
        <v>2496</v>
      </c>
      <c r="F44" t="s">
        <v>3791</v>
      </c>
      <c r="G44" s="1">
        <v>45972</v>
      </c>
      <c r="H44" s="7">
        <v>1059</v>
      </c>
      <c r="I44" s="7">
        <v>1637567</v>
      </c>
      <c r="J44" t="s">
        <v>3901</v>
      </c>
    </row>
    <row r="45" spans="1:10">
      <c r="A45" t="s">
        <v>3890</v>
      </c>
      <c r="B45" t="s">
        <v>2807</v>
      </c>
      <c r="C45" t="s">
        <v>2811</v>
      </c>
      <c r="D45" s="1">
        <v>45971</v>
      </c>
      <c r="E45" t="s">
        <v>2496</v>
      </c>
      <c r="F45" t="s">
        <v>3792</v>
      </c>
      <c r="G45" s="1">
        <v>45972</v>
      </c>
      <c r="H45" s="7">
        <v>1059</v>
      </c>
      <c r="I45" s="7">
        <v>205774</v>
      </c>
      <c r="J45" t="s">
        <v>3901</v>
      </c>
    </row>
    <row r="46" spans="1:10">
      <c r="A46" t="s">
        <v>3890</v>
      </c>
      <c r="B46" t="s">
        <v>2823</v>
      </c>
      <c r="C46" t="s">
        <v>2826</v>
      </c>
      <c r="D46" s="1">
        <v>45971</v>
      </c>
      <c r="E46" t="s">
        <v>2496</v>
      </c>
      <c r="F46" t="s">
        <v>3793</v>
      </c>
      <c r="G46" s="1">
        <v>45972</v>
      </c>
      <c r="H46" s="7">
        <v>45605</v>
      </c>
      <c r="I46" s="7">
        <v>559984</v>
      </c>
      <c r="J46" t="s">
        <v>3901</v>
      </c>
    </row>
    <row r="47" spans="1:10">
      <c r="A47" t="s">
        <v>3890</v>
      </c>
      <c r="B47" t="s">
        <v>2837</v>
      </c>
      <c r="C47" t="s">
        <v>2838</v>
      </c>
      <c r="D47" s="1">
        <v>45971</v>
      </c>
      <c r="E47" t="s">
        <v>2496</v>
      </c>
      <c r="F47" t="s">
        <v>3794</v>
      </c>
      <c r="G47" s="1">
        <v>45972</v>
      </c>
      <c r="H47" s="7">
        <v>1059</v>
      </c>
      <c r="I47" s="7">
        <v>768157</v>
      </c>
      <c r="J47" t="s">
        <v>3901</v>
      </c>
    </row>
    <row r="48" spans="1:10">
      <c r="A48" t="s">
        <v>3890</v>
      </c>
      <c r="B48" t="s">
        <v>2850</v>
      </c>
      <c r="C48" t="s">
        <v>2852</v>
      </c>
      <c r="D48" s="1">
        <v>45973</v>
      </c>
      <c r="E48" t="s">
        <v>2496</v>
      </c>
      <c r="F48" t="s">
        <v>3795</v>
      </c>
      <c r="G48" s="1">
        <v>45974</v>
      </c>
      <c r="H48" s="7">
        <v>1059</v>
      </c>
      <c r="I48" s="7">
        <v>568291</v>
      </c>
      <c r="J48" t="s">
        <v>3901</v>
      </c>
    </row>
    <row r="49" spans="1:10">
      <c r="A49" t="s">
        <v>3890</v>
      </c>
      <c r="B49" t="s">
        <v>2860</v>
      </c>
      <c r="C49" t="s">
        <v>2861</v>
      </c>
      <c r="D49" s="1">
        <v>45973</v>
      </c>
      <c r="E49" t="s">
        <v>2496</v>
      </c>
      <c r="F49" t="s">
        <v>3796</v>
      </c>
      <c r="G49" s="1">
        <v>45974</v>
      </c>
      <c r="H49" s="7">
        <v>1059</v>
      </c>
      <c r="I49" s="7">
        <v>2389300</v>
      </c>
      <c r="J49" t="s">
        <v>3901</v>
      </c>
    </row>
    <row r="50" spans="1:10">
      <c r="A50" t="s">
        <v>3890</v>
      </c>
      <c r="B50" t="s">
        <v>2871</v>
      </c>
      <c r="C50" t="s">
        <v>2872</v>
      </c>
      <c r="D50" s="1">
        <v>45973</v>
      </c>
      <c r="E50" t="s">
        <v>2496</v>
      </c>
      <c r="F50" t="s">
        <v>3797</v>
      </c>
      <c r="G50" s="1">
        <v>45974</v>
      </c>
      <c r="H50" s="7">
        <v>1059</v>
      </c>
      <c r="I50" s="7">
        <v>608028</v>
      </c>
      <c r="J50" t="s">
        <v>3901</v>
      </c>
    </row>
    <row r="51" spans="1:10">
      <c r="A51" t="s">
        <v>3890</v>
      </c>
      <c r="B51" t="s">
        <v>2879</v>
      </c>
      <c r="C51" t="s">
        <v>2880</v>
      </c>
      <c r="D51" s="1">
        <v>45973</v>
      </c>
      <c r="E51" t="s">
        <v>2496</v>
      </c>
      <c r="F51" t="s">
        <v>3798</v>
      </c>
      <c r="G51" s="1">
        <v>45974</v>
      </c>
      <c r="H51" s="7">
        <v>0</v>
      </c>
      <c r="I51" s="7">
        <v>325990</v>
      </c>
      <c r="J51" t="s">
        <v>3901</v>
      </c>
    </row>
    <row r="52" spans="1:10">
      <c r="A52" t="s">
        <v>3890</v>
      </c>
      <c r="B52" t="s">
        <v>2885</v>
      </c>
      <c r="C52" t="s">
        <v>2886</v>
      </c>
      <c r="D52" s="1">
        <v>45973</v>
      </c>
      <c r="E52" t="s">
        <v>2496</v>
      </c>
      <c r="F52" t="s">
        <v>3799</v>
      </c>
      <c r="G52" s="1">
        <v>45974</v>
      </c>
      <c r="H52" s="7">
        <v>0</v>
      </c>
      <c r="I52" s="7">
        <v>1459416</v>
      </c>
      <c r="J52" t="s">
        <v>3901</v>
      </c>
    </row>
    <row r="53" spans="1:10">
      <c r="A53" t="s">
        <v>3890</v>
      </c>
      <c r="B53" t="s">
        <v>2897</v>
      </c>
      <c r="C53" t="s">
        <v>2898</v>
      </c>
      <c r="D53" s="1">
        <v>45973</v>
      </c>
      <c r="E53" t="s">
        <v>2496</v>
      </c>
      <c r="F53" t="s">
        <v>3800</v>
      </c>
      <c r="G53" s="1">
        <v>45974</v>
      </c>
      <c r="H53" s="7">
        <v>1059</v>
      </c>
      <c r="I53" s="7">
        <v>100085</v>
      </c>
      <c r="J53" t="s">
        <v>3901</v>
      </c>
    </row>
    <row r="54" spans="1:10">
      <c r="A54" t="s">
        <v>3890</v>
      </c>
      <c r="B54" t="s">
        <v>2899</v>
      </c>
      <c r="C54" t="s">
        <v>2901</v>
      </c>
      <c r="D54" s="1">
        <v>45976</v>
      </c>
      <c r="E54" t="s">
        <v>2902</v>
      </c>
      <c r="F54" t="s">
        <v>3801</v>
      </c>
      <c r="G54" s="1">
        <v>45977</v>
      </c>
      <c r="H54" s="7">
        <v>4790</v>
      </c>
      <c r="I54" s="7">
        <v>1664726</v>
      </c>
      <c r="J54" t="s">
        <v>3901</v>
      </c>
    </row>
    <row r="55" spans="1:10">
      <c r="A55" t="s">
        <v>3890</v>
      </c>
      <c r="B55" t="s">
        <v>2906</v>
      </c>
      <c r="C55" t="s">
        <v>2908</v>
      </c>
      <c r="D55" s="1">
        <v>45976</v>
      </c>
      <c r="E55" t="s">
        <v>2902</v>
      </c>
      <c r="F55" t="s">
        <v>3802</v>
      </c>
      <c r="G55" s="1">
        <v>45977</v>
      </c>
      <c r="H55" s="7">
        <v>0</v>
      </c>
      <c r="I55" s="7">
        <v>599250</v>
      </c>
      <c r="J55" t="s">
        <v>3901</v>
      </c>
    </row>
    <row r="56" spans="1:10">
      <c r="A56" t="s">
        <v>3890</v>
      </c>
      <c r="B56" t="s">
        <v>2913</v>
      </c>
      <c r="C56" t="s">
        <v>2914</v>
      </c>
      <c r="D56" s="1">
        <v>45976</v>
      </c>
      <c r="E56" t="s">
        <v>2902</v>
      </c>
      <c r="F56" t="s">
        <v>3803</v>
      </c>
      <c r="G56" s="1">
        <v>45977</v>
      </c>
      <c r="H56" s="7">
        <v>0</v>
      </c>
      <c r="I56" s="7">
        <v>283820</v>
      </c>
      <c r="J56" t="s">
        <v>3901</v>
      </c>
    </row>
    <row r="57" spans="1:10">
      <c r="A57" t="s">
        <v>3890</v>
      </c>
      <c r="B57" t="s">
        <v>2919</v>
      </c>
      <c r="C57" t="s">
        <v>2921</v>
      </c>
      <c r="D57" s="1">
        <v>45976</v>
      </c>
      <c r="E57" t="s">
        <v>2902</v>
      </c>
      <c r="F57" t="s">
        <v>3804</v>
      </c>
      <c r="G57" s="1">
        <v>45977</v>
      </c>
      <c r="H57" s="7">
        <v>0</v>
      </c>
      <c r="I57" s="7">
        <v>196953</v>
      </c>
      <c r="J57" t="s">
        <v>3901</v>
      </c>
    </row>
    <row r="58" spans="1:10">
      <c r="A58" t="s">
        <v>3890</v>
      </c>
      <c r="B58" t="s">
        <v>2926</v>
      </c>
      <c r="C58" t="s">
        <v>2929</v>
      </c>
      <c r="D58" s="1">
        <v>45976</v>
      </c>
      <c r="E58" t="s">
        <v>2902</v>
      </c>
      <c r="F58" t="s">
        <v>3805</v>
      </c>
      <c r="G58" s="1">
        <v>45977</v>
      </c>
      <c r="H58" s="7">
        <v>0</v>
      </c>
      <c r="I58" s="7">
        <v>70147</v>
      </c>
      <c r="J58" t="s">
        <v>3901</v>
      </c>
    </row>
    <row r="59" spans="1:10">
      <c r="A59" t="s">
        <v>3890</v>
      </c>
      <c r="B59" t="s">
        <v>2940</v>
      </c>
      <c r="C59" t="s">
        <v>2945</v>
      </c>
      <c r="D59" s="1">
        <v>45976</v>
      </c>
      <c r="E59" t="s">
        <v>2902</v>
      </c>
      <c r="F59" t="s">
        <v>3806</v>
      </c>
      <c r="G59" s="1">
        <v>45977</v>
      </c>
      <c r="H59" s="7">
        <v>0</v>
      </c>
      <c r="I59" s="7">
        <v>9884</v>
      </c>
      <c r="J59" t="s">
        <v>3901</v>
      </c>
    </row>
    <row r="60" spans="1:10">
      <c r="A60" t="s">
        <v>3890</v>
      </c>
      <c r="B60" t="s">
        <v>2949</v>
      </c>
      <c r="C60" t="s">
        <v>2951</v>
      </c>
      <c r="D60" s="1">
        <v>45976</v>
      </c>
      <c r="E60" t="s">
        <v>2902</v>
      </c>
      <c r="F60" t="s">
        <v>3807</v>
      </c>
      <c r="G60" s="1">
        <v>45977</v>
      </c>
      <c r="H60" s="7">
        <v>0</v>
      </c>
      <c r="I60" s="7">
        <v>448988</v>
      </c>
      <c r="J60" t="s">
        <v>3901</v>
      </c>
    </row>
    <row r="61" spans="1:10">
      <c r="A61" t="s">
        <v>3890</v>
      </c>
      <c r="B61" t="s">
        <v>2955</v>
      </c>
      <c r="C61" t="s">
        <v>2956</v>
      </c>
      <c r="D61" s="1">
        <v>45976</v>
      </c>
      <c r="E61" t="s">
        <v>2902</v>
      </c>
      <c r="F61" t="s">
        <v>3808</v>
      </c>
      <c r="G61" s="1">
        <v>45977</v>
      </c>
      <c r="H61" s="7">
        <v>0</v>
      </c>
      <c r="I61" s="7">
        <v>101480</v>
      </c>
      <c r="J61" t="s">
        <v>3901</v>
      </c>
    </row>
    <row r="62" spans="1:10">
      <c r="A62" t="s">
        <v>3890</v>
      </c>
      <c r="B62" t="s">
        <v>2959</v>
      </c>
      <c r="C62" t="s">
        <v>2961</v>
      </c>
      <c r="D62" s="1">
        <v>45976</v>
      </c>
      <c r="E62" t="s">
        <v>2902</v>
      </c>
      <c r="F62" t="s">
        <v>3809</v>
      </c>
      <c r="G62" s="1">
        <v>45977</v>
      </c>
      <c r="H62" s="7">
        <v>0</v>
      </c>
      <c r="I62" s="7">
        <v>212838</v>
      </c>
      <c r="J62" t="s">
        <v>3901</v>
      </c>
    </row>
    <row r="63" spans="1:10">
      <c r="A63" t="s">
        <v>3890</v>
      </c>
      <c r="B63" t="s">
        <v>2962</v>
      </c>
      <c r="C63" t="s">
        <v>2966</v>
      </c>
      <c r="D63" s="1">
        <v>45979</v>
      </c>
      <c r="E63" t="s">
        <v>2496</v>
      </c>
      <c r="F63" t="s">
        <v>3810</v>
      </c>
      <c r="G63" s="1">
        <v>45980</v>
      </c>
      <c r="H63" s="7">
        <v>0</v>
      </c>
      <c r="I63" s="7">
        <v>56666</v>
      </c>
      <c r="J63" t="s">
        <v>3901</v>
      </c>
    </row>
    <row r="64" spans="1:10">
      <c r="A64" t="s">
        <v>3890</v>
      </c>
      <c r="B64" t="s">
        <v>2968</v>
      </c>
      <c r="C64" t="s">
        <v>2969</v>
      </c>
      <c r="D64" s="1">
        <v>45979</v>
      </c>
      <c r="E64" t="s">
        <v>2496</v>
      </c>
      <c r="F64" t="s">
        <v>3811</v>
      </c>
      <c r="G64" s="1">
        <v>45980</v>
      </c>
      <c r="H64" s="7">
        <v>1059</v>
      </c>
      <c r="I64" s="7">
        <v>36680</v>
      </c>
      <c r="J64" t="s">
        <v>3901</v>
      </c>
    </row>
    <row r="65" spans="1:10">
      <c r="A65" t="s">
        <v>3890</v>
      </c>
      <c r="B65" t="s">
        <v>2974</v>
      </c>
      <c r="C65" t="s">
        <v>2975</v>
      </c>
      <c r="D65" s="1">
        <v>45979</v>
      </c>
      <c r="E65" t="s">
        <v>2496</v>
      </c>
      <c r="F65" t="s">
        <v>3812</v>
      </c>
      <c r="G65" s="1">
        <v>45980</v>
      </c>
      <c r="H65" s="7">
        <v>1059</v>
      </c>
      <c r="I65" s="7">
        <v>174502</v>
      </c>
      <c r="J65" t="s">
        <v>3901</v>
      </c>
    </row>
    <row r="66" spans="1:10">
      <c r="A66" t="s">
        <v>3890</v>
      </c>
      <c r="B66" t="s">
        <v>2980</v>
      </c>
      <c r="C66" t="s">
        <v>2981</v>
      </c>
      <c r="D66" s="1">
        <v>45979</v>
      </c>
      <c r="E66" t="s">
        <v>2496</v>
      </c>
      <c r="F66" t="s">
        <v>3813</v>
      </c>
      <c r="G66" s="1">
        <v>45980</v>
      </c>
      <c r="H66" s="7">
        <v>1059</v>
      </c>
      <c r="I66" s="7">
        <v>128015</v>
      </c>
      <c r="J66" t="s">
        <v>3901</v>
      </c>
    </row>
    <row r="67" spans="1:10">
      <c r="A67" t="s">
        <v>3890</v>
      </c>
      <c r="B67" t="s">
        <v>2984</v>
      </c>
      <c r="C67" t="s">
        <v>2985</v>
      </c>
      <c r="D67" s="1">
        <v>45979</v>
      </c>
      <c r="E67" t="s">
        <v>2496</v>
      </c>
      <c r="F67" t="s">
        <v>3814</v>
      </c>
      <c r="G67" s="1">
        <v>45980</v>
      </c>
      <c r="H67" s="7">
        <v>1059</v>
      </c>
      <c r="I67" s="7">
        <v>500662</v>
      </c>
      <c r="J67" t="s">
        <v>3901</v>
      </c>
    </row>
    <row r="68" spans="1:10">
      <c r="A68" t="s">
        <v>3890</v>
      </c>
      <c r="B68" t="s">
        <v>2986</v>
      </c>
      <c r="C68" t="s">
        <v>2987</v>
      </c>
      <c r="D68" s="1">
        <v>45979</v>
      </c>
      <c r="E68" t="s">
        <v>2496</v>
      </c>
      <c r="F68" t="s">
        <v>3815</v>
      </c>
      <c r="G68" s="1">
        <v>45980</v>
      </c>
      <c r="H68" s="7">
        <v>1059</v>
      </c>
      <c r="I68" s="7">
        <v>2029365</v>
      </c>
      <c r="J68" t="s">
        <v>3901</v>
      </c>
    </row>
    <row r="69" spans="1:10">
      <c r="A69" t="s">
        <v>3890</v>
      </c>
      <c r="B69" t="s">
        <v>3003</v>
      </c>
      <c r="C69" t="s">
        <v>3005</v>
      </c>
      <c r="D69" s="1">
        <v>45979</v>
      </c>
      <c r="E69" t="s">
        <v>2902</v>
      </c>
      <c r="F69" t="s">
        <v>3816</v>
      </c>
      <c r="G69" s="1">
        <v>45980</v>
      </c>
      <c r="H69" s="7">
        <v>0</v>
      </c>
      <c r="I69" s="7">
        <v>76680</v>
      </c>
      <c r="J69" t="s">
        <v>3901</v>
      </c>
    </row>
    <row r="70" spans="1:10">
      <c r="A70" t="s">
        <v>3890</v>
      </c>
      <c r="B70" t="s">
        <v>3006</v>
      </c>
      <c r="C70" t="s">
        <v>3007</v>
      </c>
      <c r="D70" s="1">
        <v>45980</v>
      </c>
      <c r="E70" t="s">
        <v>2496</v>
      </c>
      <c r="F70" t="s">
        <v>3817</v>
      </c>
      <c r="G70" s="1">
        <v>45981</v>
      </c>
      <c r="H70" s="7">
        <v>1059</v>
      </c>
      <c r="I70" s="7">
        <v>824342</v>
      </c>
      <c r="J70" t="s">
        <v>3901</v>
      </c>
    </row>
    <row r="71" spans="1:10">
      <c r="A71" t="s">
        <v>3890</v>
      </c>
      <c r="B71" t="s">
        <v>3015</v>
      </c>
      <c r="C71" t="s">
        <v>3017</v>
      </c>
      <c r="D71" s="1">
        <v>45980</v>
      </c>
      <c r="E71" t="s">
        <v>2496</v>
      </c>
      <c r="F71" t="s">
        <v>3818</v>
      </c>
      <c r="G71" s="1">
        <v>45981</v>
      </c>
      <c r="H71" s="7">
        <v>1059</v>
      </c>
      <c r="I71" s="7">
        <v>536269</v>
      </c>
      <c r="J71" t="s">
        <v>3901</v>
      </c>
    </row>
    <row r="72" spans="1:10">
      <c r="A72" t="s">
        <v>3890</v>
      </c>
      <c r="B72" t="s">
        <v>3020</v>
      </c>
      <c r="C72" t="s">
        <v>3021</v>
      </c>
      <c r="D72" s="1">
        <v>45980</v>
      </c>
      <c r="E72" t="s">
        <v>2496</v>
      </c>
      <c r="F72" t="s">
        <v>3819</v>
      </c>
      <c r="G72" s="1">
        <v>45981</v>
      </c>
      <c r="H72" s="7">
        <v>1059</v>
      </c>
      <c r="I72" s="7">
        <v>555582</v>
      </c>
      <c r="J72" t="s">
        <v>3901</v>
      </c>
    </row>
    <row r="73" spans="1:10">
      <c r="A73" t="s">
        <v>3890</v>
      </c>
      <c r="B73" t="s">
        <v>3026</v>
      </c>
      <c r="C73" t="s">
        <v>3027</v>
      </c>
      <c r="D73" s="1">
        <v>45981</v>
      </c>
      <c r="E73" t="s">
        <v>2496</v>
      </c>
      <c r="F73" t="s">
        <v>3820</v>
      </c>
      <c r="G73" s="1">
        <v>45982</v>
      </c>
      <c r="H73" s="7">
        <v>1059</v>
      </c>
      <c r="I73" s="7">
        <v>1348330</v>
      </c>
      <c r="J73" t="s">
        <v>3901</v>
      </c>
    </row>
    <row r="74" spans="1:10">
      <c r="A74" t="s">
        <v>3890</v>
      </c>
      <c r="B74" t="s">
        <v>3030</v>
      </c>
      <c r="C74" t="s">
        <v>3031</v>
      </c>
      <c r="D74" s="1">
        <v>45981</v>
      </c>
      <c r="E74" t="s">
        <v>2496</v>
      </c>
      <c r="F74" t="s">
        <v>3821</v>
      </c>
      <c r="G74" s="1">
        <v>45982</v>
      </c>
      <c r="H74" s="7">
        <v>1059</v>
      </c>
      <c r="I74" s="7">
        <v>350096</v>
      </c>
      <c r="J74" t="s">
        <v>3901</v>
      </c>
    </row>
    <row r="75" spans="1:10">
      <c r="A75" t="s">
        <v>3890</v>
      </c>
      <c r="B75" t="s">
        <v>3036</v>
      </c>
      <c r="C75" t="s">
        <v>3039</v>
      </c>
      <c r="D75" s="1">
        <v>45981</v>
      </c>
      <c r="E75" t="s">
        <v>2496</v>
      </c>
      <c r="F75" t="s">
        <v>3822</v>
      </c>
      <c r="G75" s="1">
        <v>45982</v>
      </c>
      <c r="H75" s="7">
        <v>1059</v>
      </c>
      <c r="I75" s="7">
        <v>678432</v>
      </c>
      <c r="J75" t="s">
        <v>3901</v>
      </c>
    </row>
    <row r="76" spans="1:10">
      <c r="A76" t="s">
        <v>3890</v>
      </c>
      <c r="B76" t="s">
        <v>3043</v>
      </c>
      <c r="C76" t="s">
        <v>3044</v>
      </c>
      <c r="D76" s="1">
        <v>45981</v>
      </c>
      <c r="E76" t="s">
        <v>2496</v>
      </c>
      <c r="F76" t="s">
        <v>3823</v>
      </c>
      <c r="G76" s="1">
        <v>45982</v>
      </c>
      <c r="H76" s="7">
        <v>1059</v>
      </c>
      <c r="I76" s="7">
        <v>540745</v>
      </c>
      <c r="J76" t="s">
        <v>3901</v>
      </c>
    </row>
    <row r="77" spans="1:10">
      <c r="A77" t="s">
        <v>3890</v>
      </c>
      <c r="B77" t="s">
        <v>3053</v>
      </c>
      <c r="C77" t="s">
        <v>3056</v>
      </c>
      <c r="D77" s="1">
        <v>45982</v>
      </c>
      <c r="E77" t="s">
        <v>2496</v>
      </c>
      <c r="F77" t="s">
        <v>3824</v>
      </c>
      <c r="G77" s="1">
        <v>45983</v>
      </c>
      <c r="H77" s="7">
        <v>1059</v>
      </c>
      <c r="I77" s="7">
        <v>810293</v>
      </c>
      <c r="J77" t="s">
        <v>3901</v>
      </c>
    </row>
    <row r="78" spans="1:10">
      <c r="A78" t="s">
        <v>3890</v>
      </c>
      <c r="B78" t="s">
        <v>3061</v>
      </c>
      <c r="C78" t="s">
        <v>3062</v>
      </c>
      <c r="D78" s="1">
        <v>45982</v>
      </c>
      <c r="E78" t="s">
        <v>2496</v>
      </c>
      <c r="F78" t="s">
        <v>3825</v>
      </c>
      <c r="G78" s="1">
        <v>45983</v>
      </c>
      <c r="H78" s="7">
        <v>1059</v>
      </c>
      <c r="I78" s="7">
        <v>1714908</v>
      </c>
      <c r="J78" t="s">
        <v>3901</v>
      </c>
    </row>
    <row r="79" spans="1:10">
      <c r="A79" t="s">
        <v>3890</v>
      </c>
      <c r="B79" t="s">
        <v>3067</v>
      </c>
      <c r="C79" t="s">
        <v>3068</v>
      </c>
      <c r="D79" s="1">
        <v>45982</v>
      </c>
      <c r="E79" t="s">
        <v>2496</v>
      </c>
      <c r="F79" t="s">
        <v>3826</v>
      </c>
      <c r="G79" s="1">
        <v>45983</v>
      </c>
      <c r="H79" s="7">
        <v>1059</v>
      </c>
      <c r="I79" s="7">
        <v>771210</v>
      </c>
      <c r="J79" t="s">
        <v>3901</v>
      </c>
    </row>
    <row r="80" spans="1:10">
      <c r="A80" t="s">
        <v>3890</v>
      </c>
      <c r="B80" t="s">
        <v>3077</v>
      </c>
      <c r="C80" t="s">
        <v>3078</v>
      </c>
      <c r="D80" s="1">
        <v>45982</v>
      </c>
      <c r="E80" t="s">
        <v>2496</v>
      </c>
      <c r="F80" t="s">
        <v>3827</v>
      </c>
      <c r="G80" s="1">
        <v>45983</v>
      </c>
      <c r="H80" s="7">
        <v>1059</v>
      </c>
      <c r="I80" s="7">
        <v>160730</v>
      </c>
      <c r="J80" t="s">
        <v>3901</v>
      </c>
    </row>
    <row r="81" spans="1:10">
      <c r="A81" t="s">
        <v>3890</v>
      </c>
      <c r="B81" t="s">
        <v>3085</v>
      </c>
      <c r="C81" t="s">
        <v>3088</v>
      </c>
      <c r="D81" s="1">
        <v>45982</v>
      </c>
      <c r="E81" t="s">
        <v>2496</v>
      </c>
      <c r="F81" t="s">
        <v>3828</v>
      </c>
      <c r="G81" s="1">
        <v>45983</v>
      </c>
      <c r="H81" s="7">
        <v>1059</v>
      </c>
      <c r="I81" s="7">
        <v>8040</v>
      </c>
      <c r="J81" t="s">
        <v>3901</v>
      </c>
    </row>
    <row r="82" spans="1:10">
      <c r="A82" t="s">
        <v>3890</v>
      </c>
      <c r="B82" t="s">
        <v>3090</v>
      </c>
      <c r="C82" t="s">
        <v>3091</v>
      </c>
      <c r="D82" s="1">
        <v>45982</v>
      </c>
      <c r="E82" t="s">
        <v>2496</v>
      </c>
      <c r="F82" t="s">
        <v>3829</v>
      </c>
      <c r="G82" s="1">
        <v>45983</v>
      </c>
      <c r="H82" s="7">
        <v>1059</v>
      </c>
      <c r="I82" s="7">
        <v>706470</v>
      </c>
      <c r="J82" t="s">
        <v>3901</v>
      </c>
    </row>
    <row r="83" spans="1:10">
      <c r="A83" t="s">
        <v>3890</v>
      </c>
      <c r="B83" t="s">
        <v>3098</v>
      </c>
      <c r="C83" t="s">
        <v>3099</v>
      </c>
      <c r="D83" s="1">
        <v>45982</v>
      </c>
      <c r="E83" t="s">
        <v>2496</v>
      </c>
      <c r="F83" t="s">
        <v>3830</v>
      </c>
      <c r="G83" s="1">
        <v>45983</v>
      </c>
      <c r="H83" s="7">
        <v>5849</v>
      </c>
      <c r="I83" s="7">
        <v>422548</v>
      </c>
      <c r="J83" t="s">
        <v>3901</v>
      </c>
    </row>
    <row r="84" spans="1:10">
      <c r="A84" t="s">
        <v>3890</v>
      </c>
      <c r="B84" t="s">
        <v>3108</v>
      </c>
      <c r="C84" t="s">
        <v>3109</v>
      </c>
      <c r="D84" s="1">
        <v>45982</v>
      </c>
      <c r="E84" t="s">
        <v>2496</v>
      </c>
      <c r="F84" t="s">
        <v>3831</v>
      </c>
      <c r="G84" s="1">
        <v>45983</v>
      </c>
      <c r="H84" s="7">
        <v>0</v>
      </c>
      <c r="I84" s="7">
        <v>581134</v>
      </c>
      <c r="J84" t="s">
        <v>3901</v>
      </c>
    </row>
    <row r="85" spans="1:10">
      <c r="A85" t="s">
        <v>3890</v>
      </c>
      <c r="B85" t="s">
        <v>3112</v>
      </c>
      <c r="C85" t="s">
        <v>3114</v>
      </c>
      <c r="D85" s="1">
        <v>45982</v>
      </c>
      <c r="E85" t="s">
        <v>2496</v>
      </c>
      <c r="F85" t="s">
        <v>3832</v>
      </c>
      <c r="G85" s="1">
        <v>45983</v>
      </c>
      <c r="H85" s="7">
        <v>0</v>
      </c>
      <c r="I85" s="7">
        <v>1797983</v>
      </c>
      <c r="J85" t="s">
        <v>3901</v>
      </c>
    </row>
    <row r="86" spans="1:10">
      <c r="A86" t="s">
        <v>276</v>
      </c>
      <c r="B86" t="s">
        <v>560</v>
      </c>
      <c r="C86" t="s">
        <v>565</v>
      </c>
      <c r="D86" s="1">
        <v>45962</v>
      </c>
      <c r="E86" t="s">
        <v>278</v>
      </c>
      <c r="F86" t="s">
        <v>3592</v>
      </c>
      <c r="G86" s="1">
        <v>45974</v>
      </c>
      <c r="H86" s="7">
        <v>0</v>
      </c>
      <c r="I86" s="7">
        <v>177588</v>
      </c>
      <c r="J86" t="s">
        <v>3901</v>
      </c>
    </row>
    <row r="87" spans="1:10">
      <c r="A87" t="s">
        <v>276</v>
      </c>
      <c r="B87" t="s">
        <v>575</v>
      </c>
      <c r="C87" t="s">
        <v>579</v>
      </c>
      <c r="D87" s="1">
        <v>45962</v>
      </c>
      <c r="E87" t="s">
        <v>278</v>
      </c>
      <c r="F87" t="s">
        <v>3593</v>
      </c>
      <c r="G87" s="1">
        <v>45974</v>
      </c>
      <c r="H87" s="7">
        <v>0</v>
      </c>
      <c r="I87" s="7">
        <v>132840</v>
      </c>
      <c r="J87" t="s">
        <v>3901</v>
      </c>
    </row>
    <row r="88" spans="1:10">
      <c r="A88" t="s">
        <v>276</v>
      </c>
      <c r="B88" t="s">
        <v>616</v>
      </c>
      <c r="C88" t="s">
        <v>621</v>
      </c>
      <c r="D88" s="1">
        <v>45962</v>
      </c>
      <c r="E88" t="s">
        <v>278</v>
      </c>
      <c r="F88" t="s">
        <v>3595</v>
      </c>
      <c r="G88" s="1">
        <v>45974</v>
      </c>
      <c r="H88" s="7">
        <v>0</v>
      </c>
      <c r="I88" s="7">
        <v>212438</v>
      </c>
      <c r="J88" t="s">
        <v>3901</v>
      </c>
    </row>
    <row r="89" spans="1:10">
      <c r="A89" t="s">
        <v>276</v>
      </c>
      <c r="B89" t="s">
        <v>631</v>
      </c>
      <c r="C89" t="s">
        <v>635</v>
      </c>
      <c r="D89" s="1">
        <v>45965</v>
      </c>
      <c r="E89" t="s">
        <v>278</v>
      </c>
      <c r="F89" t="s">
        <v>3596</v>
      </c>
      <c r="G89" s="1">
        <v>45966</v>
      </c>
      <c r="H89" s="7">
        <v>0</v>
      </c>
      <c r="I89" s="7">
        <v>361524</v>
      </c>
      <c r="J89" t="s">
        <v>3901</v>
      </c>
    </row>
    <row r="90" spans="1:10">
      <c r="A90" t="s">
        <v>276</v>
      </c>
      <c r="B90" t="s">
        <v>649</v>
      </c>
      <c r="C90" t="s">
        <v>654</v>
      </c>
      <c r="D90" s="1">
        <v>45965</v>
      </c>
      <c r="E90" t="s">
        <v>655</v>
      </c>
      <c r="F90" t="s">
        <v>3598</v>
      </c>
      <c r="G90" s="1">
        <v>45966</v>
      </c>
      <c r="H90" s="7">
        <v>0</v>
      </c>
      <c r="I90" s="7">
        <v>117359</v>
      </c>
      <c r="J90" t="s">
        <v>3901</v>
      </c>
    </row>
    <row r="91" spans="1:10">
      <c r="A91" t="s">
        <v>276</v>
      </c>
      <c r="B91" t="s">
        <v>664</v>
      </c>
      <c r="C91" t="s">
        <v>668</v>
      </c>
      <c r="D91" s="1">
        <v>45965</v>
      </c>
      <c r="E91" t="s">
        <v>278</v>
      </c>
      <c r="F91" t="s">
        <v>3599</v>
      </c>
      <c r="G91" s="1">
        <v>45966</v>
      </c>
      <c r="H91" s="7">
        <v>0</v>
      </c>
      <c r="I91" s="7">
        <v>80184</v>
      </c>
      <c r="J91" t="s">
        <v>3901</v>
      </c>
    </row>
    <row r="92" spans="1:10">
      <c r="A92" t="s">
        <v>276</v>
      </c>
      <c r="B92" t="s">
        <v>389</v>
      </c>
      <c r="C92" t="s">
        <v>392</v>
      </c>
      <c r="D92" s="1">
        <v>45965</v>
      </c>
      <c r="E92" t="s">
        <v>278</v>
      </c>
      <c r="F92" t="s">
        <v>3587</v>
      </c>
      <c r="G92" s="1">
        <v>45966</v>
      </c>
      <c r="H92" s="7">
        <v>1059</v>
      </c>
      <c r="I92" s="7">
        <v>390865</v>
      </c>
      <c r="J92" t="s">
        <v>3901</v>
      </c>
    </row>
    <row r="93" spans="1:10">
      <c r="A93" t="s">
        <v>276</v>
      </c>
      <c r="B93" t="s">
        <v>415</v>
      </c>
      <c r="C93" t="s">
        <v>419</v>
      </c>
      <c r="D93" s="1">
        <v>45965</v>
      </c>
      <c r="E93" t="s">
        <v>278</v>
      </c>
      <c r="F93" t="s">
        <v>3588</v>
      </c>
      <c r="G93" s="1">
        <v>45966</v>
      </c>
      <c r="H93" s="7">
        <v>1059</v>
      </c>
      <c r="I93" s="7">
        <v>329422</v>
      </c>
      <c r="J93" t="s">
        <v>3901</v>
      </c>
    </row>
    <row r="94" spans="1:10">
      <c r="A94" t="s">
        <v>276</v>
      </c>
      <c r="B94" t="s">
        <v>491</v>
      </c>
      <c r="C94" t="s">
        <v>496</v>
      </c>
      <c r="D94" s="1">
        <v>45965</v>
      </c>
      <c r="E94" t="s">
        <v>278</v>
      </c>
      <c r="F94" t="s">
        <v>3590</v>
      </c>
      <c r="G94" s="1">
        <v>45966</v>
      </c>
      <c r="H94" s="7">
        <v>1059</v>
      </c>
      <c r="I94" s="7">
        <v>58458</v>
      </c>
      <c r="J94" t="s">
        <v>3901</v>
      </c>
    </row>
    <row r="95" spans="1:10">
      <c r="A95" t="s">
        <v>276</v>
      </c>
      <c r="B95" t="s">
        <v>672</v>
      </c>
      <c r="C95" t="s">
        <v>676</v>
      </c>
      <c r="D95" s="1">
        <v>45965</v>
      </c>
      <c r="E95" t="s">
        <v>278</v>
      </c>
      <c r="F95" t="s">
        <v>3600</v>
      </c>
      <c r="G95" s="1">
        <v>45966</v>
      </c>
      <c r="H95" s="7">
        <v>8382</v>
      </c>
      <c r="I95" s="7">
        <v>52500</v>
      </c>
      <c r="J95" t="s">
        <v>3901</v>
      </c>
    </row>
    <row r="96" spans="1:10">
      <c r="A96" t="s">
        <v>276</v>
      </c>
      <c r="B96" t="s">
        <v>680</v>
      </c>
      <c r="C96" t="s">
        <v>685</v>
      </c>
      <c r="D96" s="1">
        <v>45965</v>
      </c>
      <c r="E96" t="s">
        <v>278</v>
      </c>
      <c r="F96" t="s">
        <v>3601</v>
      </c>
      <c r="G96" s="1">
        <v>45966</v>
      </c>
      <c r="H96" s="7">
        <v>0</v>
      </c>
      <c r="I96" s="7">
        <v>438617</v>
      </c>
      <c r="J96" t="s">
        <v>3901</v>
      </c>
    </row>
    <row r="97" spans="1:10">
      <c r="A97" t="s">
        <v>276</v>
      </c>
      <c r="B97" t="s">
        <v>708</v>
      </c>
      <c r="C97" t="s">
        <v>712</v>
      </c>
      <c r="D97" s="1">
        <v>45965</v>
      </c>
      <c r="E97" t="s">
        <v>278</v>
      </c>
      <c r="F97" t="s">
        <v>3603</v>
      </c>
      <c r="G97" s="1">
        <v>45966</v>
      </c>
      <c r="H97" s="7">
        <v>0</v>
      </c>
      <c r="I97" s="7">
        <v>1219113</v>
      </c>
      <c r="J97" t="s">
        <v>3901</v>
      </c>
    </row>
    <row r="98" spans="1:10">
      <c r="A98" t="s">
        <v>276</v>
      </c>
      <c r="B98" t="s">
        <v>443</v>
      </c>
      <c r="C98" t="s">
        <v>447</v>
      </c>
      <c r="D98" s="1">
        <v>45966</v>
      </c>
      <c r="E98" t="s">
        <v>278</v>
      </c>
      <c r="F98" t="s">
        <v>3589</v>
      </c>
      <c r="G98" s="1">
        <v>45967</v>
      </c>
      <c r="H98" s="7">
        <v>0</v>
      </c>
      <c r="I98" s="7">
        <v>586857</v>
      </c>
      <c r="J98" t="s">
        <v>3901</v>
      </c>
    </row>
    <row r="99" spans="1:10">
      <c r="A99" t="s">
        <v>276</v>
      </c>
      <c r="B99" t="s">
        <v>734</v>
      </c>
      <c r="C99" t="s">
        <v>737</v>
      </c>
      <c r="D99" s="1">
        <v>45966</v>
      </c>
      <c r="E99" t="s">
        <v>278</v>
      </c>
      <c r="F99" t="s">
        <v>3604</v>
      </c>
      <c r="G99" s="1">
        <v>45967</v>
      </c>
      <c r="H99" s="7">
        <v>0</v>
      </c>
      <c r="I99" s="7">
        <v>9810</v>
      </c>
      <c r="J99" t="s">
        <v>3901</v>
      </c>
    </row>
    <row r="100" spans="1:10">
      <c r="A100" t="s">
        <v>276</v>
      </c>
      <c r="B100" t="s">
        <v>741</v>
      </c>
      <c r="C100" t="s">
        <v>746</v>
      </c>
      <c r="D100" s="1">
        <v>45966</v>
      </c>
      <c r="E100" t="s">
        <v>278</v>
      </c>
      <c r="F100" t="s">
        <v>3605</v>
      </c>
      <c r="G100" s="1">
        <v>45967</v>
      </c>
      <c r="H100" s="7">
        <v>0</v>
      </c>
      <c r="I100" s="7">
        <v>99223</v>
      </c>
      <c r="J100" t="s">
        <v>3900</v>
      </c>
    </row>
    <row r="101" spans="1:10">
      <c r="A101" t="s">
        <v>276</v>
      </c>
      <c r="B101" t="s">
        <v>750</v>
      </c>
      <c r="C101" t="s">
        <v>755</v>
      </c>
      <c r="D101" s="1">
        <v>45966</v>
      </c>
      <c r="E101" t="s">
        <v>278</v>
      </c>
      <c r="F101" t="s">
        <v>3606</v>
      </c>
      <c r="G101" s="1">
        <v>45967</v>
      </c>
      <c r="H101" s="7">
        <v>0</v>
      </c>
      <c r="I101" s="7">
        <v>210315</v>
      </c>
      <c r="J101" t="s">
        <v>3901</v>
      </c>
    </row>
    <row r="102" spans="1:10">
      <c r="A102" t="s">
        <v>276</v>
      </c>
      <c r="B102" t="s">
        <v>764</v>
      </c>
      <c r="C102" t="s">
        <v>768</v>
      </c>
      <c r="D102" s="1">
        <v>45966</v>
      </c>
      <c r="E102" t="s">
        <v>278</v>
      </c>
      <c r="F102" t="s">
        <v>3607</v>
      </c>
      <c r="G102" s="1">
        <v>45967</v>
      </c>
      <c r="H102" s="7">
        <v>0</v>
      </c>
      <c r="I102" s="7">
        <v>666540</v>
      </c>
      <c r="J102" t="s">
        <v>3901</v>
      </c>
    </row>
    <row r="103" spans="1:10">
      <c r="A103" t="s">
        <v>276</v>
      </c>
      <c r="B103" t="s">
        <v>583</v>
      </c>
      <c r="C103" t="s">
        <v>588</v>
      </c>
      <c r="D103" s="1">
        <v>45966</v>
      </c>
      <c r="E103" t="s">
        <v>278</v>
      </c>
      <c r="F103" t="s">
        <v>3594</v>
      </c>
      <c r="G103" s="1">
        <v>45967</v>
      </c>
      <c r="H103" s="7">
        <v>0</v>
      </c>
      <c r="I103" s="7">
        <v>1341155</v>
      </c>
      <c r="J103" t="s">
        <v>3901</v>
      </c>
    </row>
    <row r="104" spans="1:10">
      <c r="A104" t="s">
        <v>276</v>
      </c>
      <c r="B104" t="s">
        <v>341</v>
      </c>
      <c r="C104" t="s">
        <v>345</v>
      </c>
      <c r="D104" s="1">
        <v>45966</v>
      </c>
      <c r="E104" t="s">
        <v>278</v>
      </c>
      <c r="F104" t="s">
        <v>3585</v>
      </c>
      <c r="G104" s="1">
        <v>45967</v>
      </c>
      <c r="H104" s="7">
        <v>11496</v>
      </c>
      <c r="I104" s="7">
        <v>1047594</v>
      </c>
      <c r="J104" t="s">
        <v>3901</v>
      </c>
    </row>
    <row r="105" spans="1:10">
      <c r="A105" t="s">
        <v>276</v>
      </c>
      <c r="B105" t="s">
        <v>850</v>
      </c>
      <c r="C105" t="s">
        <v>854</v>
      </c>
      <c r="D105" s="1">
        <v>45966</v>
      </c>
      <c r="E105" t="s">
        <v>278</v>
      </c>
      <c r="F105" t="s">
        <v>3611</v>
      </c>
      <c r="G105" s="1">
        <v>45967</v>
      </c>
      <c r="H105" s="7">
        <v>0</v>
      </c>
      <c r="I105" s="7">
        <v>34160</v>
      </c>
      <c r="J105" t="s">
        <v>3901</v>
      </c>
    </row>
    <row r="106" spans="1:10">
      <c r="A106" t="s">
        <v>276</v>
      </c>
      <c r="B106" t="s">
        <v>787</v>
      </c>
      <c r="C106" t="s">
        <v>789</v>
      </c>
      <c r="D106" s="1">
        <v>45966</v>
      </c>
      <c r="E106" t="s">
        <v>278</v>
      </c>
      <c r="F106" t="s">
        <v>3608</v>
      </c>
      <c r="G106" s="1">
        <v>45967</v>
      </c>
      <c r="H106" s="7">
        <v>0</v>
      </c>
      <c r="I106" s="7">
        <v>675659</v>
      </c>
      <c r="J106" t="s">
        <v>3901</v>
      </c>
    </row>
    <row r="107" spans="1:10">
      <c r="A107" t="s">
        <v>276</v>
      </c>
      <c r="B107" t="s">
        <v>942</v>
      </c>
      <c r="C107" t="s">
        <v>944</v>
      </c>
      <c r="D107" s="1">
        <v>45967</v>
      </c>
      <c r="E107" t="s">
        <v>278</v>
      </c>
      <c r="F107" t="s">
        <v>3620</v>
      </c>
      <c r="G107" s="1">
        <v>45968</v>
      </c>
      <c r="H107" s="7">
        <v>0</v>
      </c>
      <c r="I107" s="7">
        <v>58069</v>
      </c>
      <c r="J107" t="s">
        <v>3901</v>
      </c>
    </row>
    <row r="108" spans="1:10">
      <c r="A108" t="s">
        <v>276</v>
      </c>
      <c r="B108" t="s">
        <v>953</v>
      </c>
      <c r="C108" t="s">
        <v>958</v>
      </c>
      <c r="D108" s="1">
        <v>45967</v>
      </c>
      <c r="E108" t="s">
        <v>278</v>
      </c>
      <c r="F108" t="s">
        <v>3621</v>
      </c>
      <c r="G108" s="1">
        <v>45968</v>
      </c>
      <c r="H108" s="7">
        <v>0</v>
      </c>
      <c r="I108" s="7">
        <v>417877</v>
      </c>
      <c r="J108" t="s">
        <v>3901</v>
      </c>
    </row>
    <row r="109" spans="1:10">
      <c r="A109" t="s">
        <v>276</v>
      </c>
      <c r="B109" t="s">
        <v>962</v>
      </c>
      <c r="C109" t="s">
        <v>967</v>
      </c>
      <c r="D109" s="1">
        <v>45967</v>
      </c>
      <c r="E109" t="s">
        <v>278</v>
      </c>
      <c r="F109" t="s">
        <v>3622</v>
      </c>
      <c r="G109" s="1">
        <v>45968</v>
      </c>
      <c r="H109" s="7">
        <v>0</v>
      </c>
      <c r="I109" s="7">
        <v>119820</v>
      </c>
      <c r="J109" t="s">
        <v>3901</v>
      </c>
    </row>
    <row r="110" spans="1:10">
      <c r="A110" t="s">
        <v>276</v>
      </c>
      <c r="B110" t="s">
        <v>971</v>
      </c>
      <c r="C110" t="s">
        <v>975</v>
      </c>
      <c r="D110" s="1">
        <v>45967</v>
      </c>
      <c r="E110" t="s">
        <v>278</v>
      </c>
      <c r="F110" t="s">
        <v>3623</v>
      </c>
      <c r="G110" s="1">
        <v>45968</v>
      </c>
      <c r="H110" s="7">
        <v>1059</v>
      </c>
      <c r="I110" s="7">
        <v>142560</v>
      </c>
      <c r="J110" t="s">
        <v>3901</v>
      </c>
    </row>
    <row r="111" spans="1:10">
      <c r="A111" t="s">
        <v>276</v>
      </c>
      <c r="B111" t="s">
        <v>979</v>
      </c>
      <c r="C111" t="s">
        <v>983</v>
      </c>
      <c r="D111" s="1">
        <v>45967</v>
      </c>
      <c r="E111" t="s">
        <v>278</v>
      </c>
      <c r="F111" t="s">
        <v>3624</v>
      </c>
      <c r="G111" s="1">
        <v>45968</v>
      </c>
      <c r="H111" s="7">
        <v>0</v>
      </c>
      <c r="I111" s="7">
        <v>138571</v>
      </c>
      <c r="J111" t="s">
        <v>3901</v>
      </c>
    </row>
    <row r="112" spans="1:10">
      <c r="A112" t="s">
        <v>276</v>
      </c>
      <c r="B112" t="s">
        <v>317</v>
      </c>
      <c r="C112" t="s">
        <v>322</v>
      </c>
      <c r="D112" s="1">
        <v>45967</v>
      </c>
      <c r="E112" t="s">
        <v>278</v>
      </c>
      <c r="F112" t="s">
        <v>3584</v>
      </c>
      <c r="G112" s="1">
        <v>45968</v>
      </c>
      <c r="H112" s="7">
        <v>0</v>
      </c>
      <c r="I112" s="7">
        <v>477876</v>
      </c>
      <c r="J112" t="s">
        <v>3901</v>
      </c>
    </row>
    <row r="113" spans="1:10">
      <c r="A113" t="s">
        <v>276</v>
      </c>
      <c r="B113" t="s">
        <v>271</v>
      </c>
      <c r="C113" t="s">
        <v>277</v>
      </c>
      <c r="D113" s="1">
        <v>45967</v>
      </c>
      <c r="E113" t="s">
        <v>278</v>
      </c>
      <c r="F113" t="s">
        <v>3582</v>
      </c>
      <c r="G113" s="1">
        <v>45968</v>
      </c>
      <c r="H113" s="7">
        <v>0</v>
      </c>
      <c r="I113" s="7">
        <v>760550</v>
      </c>
      <c r="J113" t="s">
        <v>3901</v>
      </c>
    </row>
    <row r="114" spans="1:10">
      <c r="A114" t="s">
        <v>276</v>
      </c>
      <c r="B114" t="s">
        <v>989</v>
      </c>
      <c r="C114" t="s">
        <v>990</v>
      </c>
      <c r="D114" s="1">
        <v>45968</v>
      </c>
      <c r="E114" t="s">
        <v>278</v>
      </c>
      <c r="F114" t="s">
        <v>3625</v>
      </c>
      <c r="G114" s="1">
        <v>45969</v>
      </c>
      <c r="H114" s="7">
        <v>0</v>
      </c>
      <c r="I114" s="7">
        <v>374563</v>
      </c>
      <c r="J114" t="s">
        <v>3901</v>
      </c>
    </row>
    <row r="115" spans="1:10">
      <c r="A115" t="s">
        <v>276</v>
      </c>
      <c r="B115" t="s">
        <v>998</v>
      </c>
      <c r="C115">
        <v>1002125</v>
      </c>
      <c r="D115" s="1">
        <v>45968</v>
      </c>
      <c r="E115" t="s">
        <v>278</v>
      </c>
      <c r="F115" s="10" t="s">
        <v>3626</v>
      </c>
      <c r="G115" s="1">
        <v>45969</v>
      </c>
      <c r="H115" s="7">
        <v>0</v>
      </c>
      <c r="I115" s="7">
        <v>141018</v>
      </c>
      <c r="J115" t="s">
        <v>3899</v>
      </c>
    </row>
    <row r="116" spans="1:10">
      <c r="A116" t="s">
        <v>276</v>
      </c>
      <c r="B116" t="s">
        <v>1005</v>
      </c>
      <c r="C116" t="s">
        <v>1007</v>
      </c>
      <c r="D116" s="1">
        <v>45968</v>
      </c>
      <c r="E116" t="s">
        <v>278</v>
      </c>
      <c r="F116" t="s">
        <v>3627</v>
      </c>
      <c r="G116" s="1">
        <v>45969</v>
      </c>
      <c r="H116" s="7">
        <v>0</v>
      </c>
      <c r="I116" s="7">
        <v>45780</v>
      </c>
      <c r="J116" t="s">
        <v>3901</v>
      </c>
    </row>
    <row r="117" spans="1:10">
      <c r="A117" t="s">
        <v>276</v>
      </c>
      <c r="B117" t="s">
        <v>812</v>
      </c>
      <c r="C117" t="s">
        <v>813</v>
      </c>
      <c r="D117" s="1">
        <v>45968</v>
      </c>
      <c r="E117" t="s">
        <v>278</v>
      </c>
      <c r="F117" t="s">
        <v>3609</v>
      </c>
      <c r="G117" s="1">
        <v>45969</v>
      </c>
      <c r="H117" s="7">
        <v>0</v>
      </c>
      <c r="I117" s="7">
        <v>581888</v>
      </c>
      <c r="J117" t="s">
        <v>3901</v>
      </c>
    </row>
    <row r="118" spans="1:10">
      <c r="A118" t="s">
        <v>276</v>
      </c>
      <c r="B118" t="s">
        <v>818</v>
      </c>
      <c r="C118" t="s">
        <v>822</v>
      </c>
      <c r="D118" s="1">
        <v>45968</v>
      </c>
      <c r="E118" t="s">
        <v>278</v>
      </c>
      <c r="F118" t="s">
        <v>3610</v>
      </c>
      <c r="G118" s="1">
        <v>45969</v>
      </c>
      <c r="H118" s="7">
        <v>1059</v>
      </c>
      <c r="I118" s="7">
        <v>1124790</v>
      </c>
      <c r="J118" t="s">
        <v>3901</v>
      </c>
    </row>
    <row r="119" spans="1:10">
      <c r="A119" t="s">
        <v>276</v>
      </c>
      <c r="B119" t="s">
        <v>862</v>
      </c>
      <c r="C119" t="s">
        <v>864</v>
      </c>
      <c r="D119" s="1">
        <v>45968</v>
      </c>
      <c r="E119" t="s">
        <v>278</v>
      </c>
      <c r="F119" t="s">
        <v>3612</v>
      </c>
      <c r="G119" s="1">
        <v>45969</v>
      </c>
      <c r="H119" s="7">
        <v>1059</v>
      </c>
      <c r="I119" s="7">
        <v>58183</v>
      </c>
      <c r="J119" t="s">
        <v>3901</v>
      </c>
    </row>
    <row r="120" spans="1:10">
      <c r="A120" t="s">
        <v>276</v>
      </c>
      <c r="B120" t="s">
        <v>1010</v>
      </c>
      <c r="C120" t="s">
        <v>1015</v>
      </c>
      <c r="D120" s="1">
        <v>45968</v>
      </c>
      <c r="E120" t="s">
        <v>278</v>
      </c>
      <c r="F120" t="s">
        <v>3628</v>
      </c>
      <c r="G120" s="1">
        <v>45969</v>
      </c>
      <c r="H120" s="7">
        <v>0</v>
      </c>
      <c r="I120" s="7">
        <v>116280</v>
      </c>
      <c r="J120" t="s">
        <v>3901</v>
      </c>
    </row>
    <row r="121" spans="1:10">
      <c r="A121" t="s">
        <v>276</v>
      </c>
      <c r="B121" t="s">
        <v>1019</v>
      </c>
      <c r="C121" t="s">
        <v>1020</v>
      </c>
      <c r="D121" s="1">
        <v>45968</v>
      </c>
      <c r="E121" t="s">
        <v>278</v>
      </c>
      <c r="F121" t="s">
        <v>3629</v>
      </c>
      <c r="G121" s="1">
        <v>45969</v>
      </c>
      <c r="H121" s="7">
        <v>0</v>
      </c>
      <c r="I121" s="7">
        <v>116567</v>
      </c>
      <c r="J121" t="s">
        <v>3901</v>
      </c>
    </row>
    <row r="122" spans="1:10">
      <c r="A122" t="s">
        <v>276</v>
      </c>
      <c r="B122" t="s">
        <v>1023</v>
      </c>
      <c r="C122" t="s">
        <v>1025</v>
      </c>
      <c r="D122" s="1">
        <v>45968</v>
      </c>
      <c r="E122" t="s">
        <v>278</v>
      </c>
      <c r="F122" t="s">
        <v>3630</v>
      </c>
      <c r="G122" s="1">
        <v>45969</v>
      </c>
      <c r="H122" s="7">
        <v>68732</v>
      </c>
      <c r="I122" s="7">
        <v>1566044</v>
      </c>
      <c r="J122" t="s">
        <v>3900</v>
      </c>
    </row>
    <row r="123" spans="1:10">
      <c r="A123" t="s">
        <v>276</v>
      </c>
      <c r="B123" t="s">
        <v>1086</v>
      </c>
      <c r="C123" t="s">
        <v>1089</v>
      </c>
      <c r="D123" s="1">
        <v>45968</v>
      </c>
      <c r="E123" t="s">
        <v>278</v>
      </c>
      <c r="F123" t="s">
        <v>3633</v>
      </c>
      <c r="G123" s="1">
        <v>45969</v>
      </c>
      <c r="H123" s="7">
        <v>0</v>
      </c>
      <c r="I123" s="7">
        <v>182580</v>
      </c>
      <c r="J123" t="s">
        <v>3901</v>
      </c>
    </row>
    <row r="124" spans="1:10">
      <c r="A124" t="s">
        <v>276</v>
      </c>
      <c r="B124" t="s">
        <v>1097</v>
      </c>
      <c r="C124" t="s">
        <v>1101</v>
      </c>
      <c r="D124" s="1">
        <v>45968</v>
      </c>
      <c r="E124" t="s">
        <v>278</v>
      </c>
      <c r="F124" t="s">
        <v>3634</v>
      </c>
      <c r="G124" s="1">
        <v>45969</v>
      </c>
      <c r="H124" s="7">
        <v>0</v>
      </c>
      <c r="I124" s="7">
        <v>351480</v>
      </c>
      <c r="J124" t="s">
        <v>3901</v>
      </c>
    </row>
    <row r="125" spans="1:10">
      <c r="A125" t="s">
        <v>276</v>
      </c>
      <c r="B125" t="s">
        <v>365</v>
      </c>
      <c r="C125" t="s">
        <v>369</v>
      </c>
      <c r="D125" s="1">
        <v>45968</v>
      </c>
      <c r="E125" t="s">
        <v>278</v>
      </c>
      <c r="F125" t="s">
        <v>3586</v>
      </c>
      <c r="G125" s="1">
        <v>45969</v>
      </c>
      <c r="H125" s="7">
        <v>0</v>
      </c>
      <c r="I125" s="7">
        <v>4218934</v>
      </c>
      <c r="J125" t="s">
        <v>3901</v>
      </c>
    </row>
    <row r="126" spans="1:10">
      <c r="A126" t="s">
        <v>276</v>
      </c>
      <c r="B126" t="s">
        <v>866</v>
      </c>
      <c r="C126" t="s">
        <v>867</v>
      </c>
      <c r="D126" s="1">
        <v>45968</v>
      </c>
      <c r="E126" t="s">
        <v>278</v>
      </c>
      <c r="F126" t="s">
        <v>3613</v>
      </c>
      <c r="G126" s="1">
        <v>45969</v>
      </c>
      <c r="H126" s="7">
        <v>1059</v>
      </c>
      <c r="I126" s="7">
        <v>1229902</v>
      </c>
      <c r="J126" t="s">
        <v>3901</v>
      </c>
    </row>
    <row r="127" spans="1:10">
      <c r="A127" t="s">
        <v>276</v>
      </c>
      <c r="B127" t="s">
        <v>876</v>
      </c>
      <c r="C127" t="s">
        <v>878</v>
      </c>
      <c r="D127" s="1">
        <v>45968</v>
      </c>
      <c r="E127" t="s">
        <v>278</v>
      </c>
      <c r="F127" t="s">
        <v>3614</v>
      </c>
      <c r="G127" s="1">
        <v>45969</v>
      </c>
      <c r="H127" s="7">
        <v>1059</v>
      </c>
      <c r="I127" s="7">
        <v>24510</v>
      </c>
      <c r="J127" t="s">
        <v>3901</v>
      </c>
    </row>
    <row r="128" spans="1:10">
      <c r="A128" t="s">
        <v>276</v>
      </c>
      <c r="B128" t="s">
        <v>914</v>
      </c>
      <c r="C128" t="s">
        <v>920</v>
      </c>
      <c r="D128" s="1">
        <v>45968</v>
      </c>
      <c r="E128" t="s">
        <v>278</v>
      </c>
      <c r="F128" t="s">
        <v>3618</v>
      </c>
      <c r="G128" s="1">
        <v>45969</v>
      </c>
      <c r="H128" s="7">
        <v>0</v>
      </c>
      <c r="I128" s="7">
        <v>52650</v>
      </c>
      <c r="J128" t="s">
        <v>3901</v>
      </c>
    </row>
    <row r="129" spans="1:10">
      <c r="A129" t="s">
        <v>276</v>
      </c>
      <c r="B129" t="s">
        <v>879</v>
      </c>
      <c r="C129" t="s">
        <v>880</v>
      </c>
      <c r="D129" s="1">
        <v>45969</v>
      </c>
      <c r="E129" t="s">
        <v>278</v>
      </c>
      <c r="F129" t="s">
        <v>3615</v>
      </c>
      <c r="G129" s="1">
        <v>45970</v>
      </c>
      <c r="H129" s="7">
        <v>0</v>
      </c>
      <c r="I129" s="7">
        <v>168315</v>
      </c>
      <c r="J129" t="s">
        <v>3901</v>
      </c>
    </row>
    <row r="130" spans="1:10">
      <c r="A130" t="s">
        <v>276</v>
      </c>
      <c r="B130" t="s">
        <v>1155</v>
      </c>
      <c r="C130" t="s">
        <v>1157</v>
      </c>
      <c r="D130" s="1">
        <v>45969</v>
      </c>
      <c r="E130" t="s">
        <v>278</v>
      </c>
      <c r="F130" t="s">
        <v>3638</v>
      </c>
      <c r="G130" s="1">
        <v>45970</v>
      </c>
      <c r="H130" s="7">
        <v>1059</v>
      </c>
      <c r="I130" s="7">
        <v>164662</v>
      </c>
      <c r="J130" t="s">
        <v>3901</v>
      </c>
    </row>
    <row r="131" spans="1:10">
      <c r="A131" t="s">
        <v>276</v>
      </c>
      <c r="B131" t="s">
        <v>1162</v>
      </c>
      <c r="C131" t="s">
        <v>1163</v>
      </c>
      <c r="D131" s="1">
        <v>45969</v>
      </c>
      <c r="E131" t="s">
        <v>278</v>
      </c>
      <c r="F131" t="s">
        <v>3639</v>
      </c>
      <c r="G131" s="1">
        <v>45970</v>
      </c>
      <c r="H131" s="7">
        <v>1059</v>
      </c>
      <c r="I131" s="7">
        <v>85362</v>
      </c>
      <c r="J131" t="s">
        <v>3901</v>
      </c>
    </row>
    <row r="132" spans="1:10">
      <c r="A132" t="s">
        <v>276</v>
      </c>
      <c r="B132" t="s">
        <v>1128</v>
      </c>
      <c r="C132" t="s">
        <v>1132</v>
      </c>
      <c r="D132" s="1">
        <v>45971</v>
      </c>
      <c r="E132" t="s">
        <v>278</v>
      </c>
      <c r="F132" t="s">
        <v>3636</v>
      </c>
      <c r="G132" s="1">
        <v>45972</v>
      </c>
      <c r="H132" s="7">
        <v>0</v>
      </c>
      <c r="I132" s="7">
        <v>161748</v>
      </c>
      <c r="J132" t="s">
        <v>3901</v>
      </c>
    </row>
    <row r="133" spans="1:10">
      <c r="A133" t="s">
        <v>276</v>
      </c>
      <c r="B133" t="s">
        <v>1059</v>
      </c>
      <c r="C133" t="s">
        <v>1060</v>
      </c>
      <c r="D133" s="1">
        <v>45971</v>
      </c>
      <c r="E133" t="s">
        <v>278</v>
      </c>
      <c r="F133" t="s">
        <v>3631</v>
      </c>
      <c r="G133" s="1">
        <v>45972</v>
      </c>
      <c r="H133" s="7">
        <v>1059</v>
      </c>
      <c r="I133" s="7">
        <v>304268</v>
      </c>
      <c r="J133" t="s">
        <v>3901</v>
      </c>
    </row>
    <row r="134" spans="1:10">
      <c r="A134" t="s">
        <v>276</v>
      </c>
      <c r="B134" t="s">
        <v>1136</v>
      </c>
      <c r="C134" t="s">
        <v>1137</v>
      </c>
      <c r="D134" s="1">
        <v>45971</v>
      </c>
      <c r="E134" t="s">
        <v>278</v>
      </c>
      <c r="F134" t="s">
        <v>3637</v>
      </c>
      <c r="G134" s="1">
        <v>45972</v>
      </c>
      <c r="H134" s="7">
        <v>1059</v>
      </c>
      <c r="I134" s="7">
        <v>596630</v>
      </c>
      <c r="J134" t="s">
        <v>3901</v>
      </c>
    </row>
    <row r="135" spans="1:10">
      <c r="A135" t="s">
        <v>276</v>
      </c>
      <c r="B135" t="s">
        <v>1111</v>
      </c>
      <c r="C135" t="s">
        <v>1113</v>
      </c>
      <c r="D135" s="1">
        <v>45971</v>
      </c>
      <c r="E135" t="s">
        <v>278</v>
      </c>
      <c r="F135" t="s">
        <v>3635</v>
      </c>
      <c r="G135" s="1">
        <v>45972</v>
      </c>
      <c r="H135" s="7">
        <v>1059</v>
      </c>
      <c r="I135" s="7">
        <v>432404</v>
      </c>
      <c r="J135" t="s">
        <v>3901</v>
      </c>
    </row>
    <row r="136" spans="1:10">
      <c r="A136" t="s">
        <v>276</v>
      </c>
      <c r="B136" t="s">
        <v>1063</v>
      </c>
      <c r="C136" t="s">
        <v>1064</v>
      </c>
      <c r="D136" s="1">
        <v>45971</v>
      </c>
      <c r="E136" t="s">
        <v>278</v>
      </c>
      <c r="F136" t="s">
        <v>3632</v>
      </c>
      <c r="G136" s="1">
        <v>45972</v>
      </c>
      <c r="H136" s="7">
        <v>1059</v>
      </c>
      <c r="I136" s="7">
        <v>235082</v>
      </c>
      <c r="J136" t="s">
        <v>3901</v>
      </c>
    </row>
    <row r="137" spans="1:10">
      <c r="A137" t="s">
        <v>276</v>
      </c>
      <c r="B137" t="s">
        <v>1168</v>
      </c>
      <c r="C137" t="s">
        <v>1169</v>
      </c>
      <c r="D137" s="1">
        <v>45971</v>
      </c>
      <c r="E137" t="s">
        <v>278</v>
      </c>
      <c r="F137" t="s">
        <v>3640</v>
      </c>
      <c r="G137" s="1">
        <v>45972</v>
      </c>
      <c r="H137" s="7">
        <v>0</v>
      </c>
      <c r="I137" s="7">
        <v>31920</v>
      </c>
      <c r="J137" t="s">
        <v>3901</v>
      </c>
    </row>
    <row r="138" spans="1:10">
      <c r="A138" t="s">
        <v>276</v>
      </c>
      <c r="B138" t="s">
        <v>1172</v>
      </c>
      <c r="C138" t="s">
        <v>1173</v>
      </c>
      <c r="D138" s="1">
        <v>45971</v>
      </c>
      <c r="E138" t="s">
        <v>278</v>
      </c>
      <c r="F138" t="s">
        <v>3641</v>
      </c>
      <c r="G138" s="1">
        <v>45972</v>
      </c>
      <c r="H138" s="7">
        <v>0</v>
      </c>
      <c r="I138" s="7">
        <v>93626</v>
      </c>
      <c r="J138" t="s">
        <v>3901</v>
      </c>
    </row>
    <row r="139" spans="1:10">
      <c r="A139" t="s">
        <v>276</v>
      </c>
      <c r="B139" t="s">
        <v>1183</v>
      </c>
      <c r="C139" t="s">
        <v>1188</v>
      </c>
      <c r="D139" s="1">
        <v>45971</v>
      </c>
      <c r="E139" t="s">
        <v>278</v>
      </c>
      <c r="F139" t="s">
        <v>3642</v>
      </c>
      <c r="G139" s="1">
        <v>45972</v>
      </c>
      <c r="H139" s="7">
        <v>0</v>
      </c>
      <c r="I139" s="7">
        <v>74152</v>
      </c>
      <c r="J139" t="s">
        <v>3901</v>
      </c>
    </row>
    <row r="140" spans="1:10">
      <c r="A140" t="s">
        <v>276</v>
      </c>
      <c r="B140" t="s">
        <v>1190</v>
      </c>
      <c r="C140" t="s">
        <v>1193</v>
      </c>
      <c r="D140" s="1">
        <v>45971</v>
      </c>
      <c r="E140" t="s">
        <v>278</v>
      </c>
      <c r="F140" t="s">
        <v>3643</v>
      </c>
      <c r="G140" s="1">
        <v>45972</v>
      </c>
      <c r="H140" s="7">
        <v>0</v>
      </c>
      <c r="I140" s="7">
        <v>444727</v>
      </c>
      <c r="J140" t="s">
        <v>3901</v>
      </c>
    </row>
    <row r="141" spans="1:10">
      <c r="A141" t="s">
        <v>276</v>
      </c>
      <c r="B141" t="s">
        <v>1204</v>
      </c>
      <c r="C141" t="s">
        <v>1207</v>
      </c>
      <c r="D141" s="1">
        <v>45971</v>
      </c>
      <c r="E141" t="s">
        <v>278</v>
      </c>
      <c r="F141" t="s">
        <v>3644</v>
      </c>
      <c r="G141" s="1">
        <v>45972</v>
      </c>
      <c r="H141" s="7">
        <v>1059</v>
      </c>
      <c r="I141" s="7">
        <v>810034</v>
      </c>
      <c r="J141" t="s">
        <v>3901</v>
      </c>
    </row>
    <row r="142" spans="1:10">
      <c r="A142" t="s">
        <v>276</v>
      </c>
      <c r="B142" t="s">
        <v>1234</v>
      </c>
      <c r="C142" t="s">
        <v>1235</v>
      </c>
      <c r="D142" s="1">
        <v>45971</v>
      </c>
      <c r="E142" t="s">
        <v>278</v>
      </c>
      <c r="F142" t="s">
        <v>3645</v>
      </c>
      <c r="G142" s="1">
        <v>45972</v>
      </c>
      <c r="H142" s="7">
        <v>0</v>
      </c>
      <c r="I142" s="7">
        <v>69605</v>
      </c>
      <c r="J142" t="s">
        <v>3901</v>
      </c>
    </row>
    <row r="143" spans="1:10">
      <c r="A143" t="s">
        <v>276</v>
      </c>
      <c r="B143" t="s">
        <v>883</v>
      </c>
      <c r="C143" t="s">
        <v>888</v>
      </c>
      <c r="D143" s="1">
        <v>45971</v>
      </c>
      <c r="E143" t="s">
        <v>278</v>
      </c>
      <c r="F143" t="s">
        <v>3616</v>
      </c>
      <c r="G143" s="1">
        <v>45972</v>
      </c>
      <c r="H143" s="7">
        <v>0</v>
      </c>
      <c r="I143" s="7">
        <v>743637</v>
      </c>
      <c r="J143" t="s">
        <v>3901</v>
      </c>
    </row>
    <row r="144" spans="1:10">
      <c r="A144" t="s">
        <v>276</v>
      </c>
      <c r="B144" t="s">
        <v>1247</v>
      </c>
      <c r="C144" t="s">
        <v>1248</v>
      </c>
      <c r="D144" s="1">
        <v>45971</v>
      </c>
      <c r="E144" t="s">
        <v>278</v>
      </c>
      <c r="F144" t="s">
        <v>3646</v>
      </c>
      <c r="G144" s="1">
        <v>45972</v>
      </c>
      <c r="H144" s="7">
        <v>0</v>
      </c>
      <c r="I144" s="7">
        <v>141120</v>
      </c>
      <c r="J144" t="s">
        <v>3901</v>
      </c>
    </row>
    <row r="145" spans="1:10">
      <c r="A145" t="s">
        <v>276</v>
      </c>
      <c r="B145" t="s">
        <v>1249</v>
      </c>
      <c r="C145" t="s">
        <v>1253</v>
      </c>
      <c r="D145" s="1">
        <v>45971</v>
      </c>
      <c r="E145" t="s">
        <v>278</v>
      </c>
      <c r="F145" t="s">
        <v>3647</v>
      </c>
      <c r="G145" s="1">
        <v>45972</v>
      </c>
      <c r="H145" s="7">
        <v>0</v>
      </c>
      <c r="I145" s="7">
        <v>74239</v>
      </c>
      <c r="J145" t="s">
        <v>3901</v>
      </c>
    </row>
    <row r="146" spans="1:10">
      <c r="A146" t="s">
        <v>276</v>
      </c>
      <c r="B146" t="s">
        <v>1259</v>
      </c>
      <c r="C146" t="s">
        <v>1261</v>
      </c>
      <c r="D146" s="1">
        <v>45972</v>
      </c>
      <c r="E146" t="s">
        <v>278</v>
      </c>
      <c r="F146" t="s">
        <v>3648</v>
      </c>
      <c r="G146" s="1">
        <v>45973</v>
      </c>
      <c r="H146" s="7">
        <v>0</v>
      </c>
      <c r="I146" s="7">
        <v>37677</v>
      </c>
      <c r="J146" t="s">
        <v>3901</v>
      </c>
    </row>
    <row r="147" spans="1:10">
      <c r="A147" t="s">
        <v>276</v>
      </c>
      <c r="B147" t="s">
        <v>1267</v>
      </c>
      <c r="C147" t="s">
        <v>1268</v>
      </c>
      <c r="D147" s="1">
        <v>45972</v>
      </c>
      <c r="E147" t="s">
        <v>278</v>
      </c>
      <c r="F147" t="s">
        <v>3649</v>
      </c>
      <c r="G147" s="1">
        <v>45973</v>
      </c>
      <c r="H147" s="7">
        <v>0</v>
      </c>
      <c r="I147" s="7">
        <v>1258931</v>
      </c>
      <c r="J147" t="s">
        <v>3900</v>
      </c>
    </row>
    <row r="148" spans="1:10">
      <c r="A148" t="s">
        <v>276</v>
      </c>
      <c r="B148" t="s">
        <v>1283</v>
      </c>
      <c r="C148" t="s">
        <v>1284</v>
      </c>
      <c r="D148" s="1">
        <v>45972</v>
      </c>
      <c r="E148" t="s">
        <v>278</v>
      </c>
      <c r="F148" t="s">
        <v>3650</v>
      </c>
      <c r="G148" s="1">
        <v>45973</v>
      </c>
      <c r="H148" s="7">
        <v>0</v>
      </c>
      <c r="I148" s="7">
        <v>123460</v>
      </c>
      <c r="J148" t="s">
        <v>3901</v>
      </c>
    </row>
    <row r="149" spans="1:10">
      <c r="A149" t="s">
        <v>276</v>
      </c>
      <c r="B149" t="s">
        <v>1290</v>
      </c>
      <c r="C149" t="s">
        <v>1293</v>
      </c>
      <c r="D149" s="1">
        <v>45972</v>
      </c>
      <c r="E149" t="s">
        <v>278</v>
      </c>
      <c r="F149" t="s">
        <v>3651</v>
      </c>
      <c r="G149" s="1">
        <v>45973</v>
      </c>
      <c r="H149" s="7">
        <v>0</v>
      </c>
      <c r="I149" s="7">
        <v>22062</v>
      </c>
      <c r="J149" t="s">
        <v>3901</v>
      </c>
    </row>
    <row r="150" spans="1:10">
      <c r="A150" t="s">
        <v>276</v>
      </c>
      <c r="B150" t="s">
        <v>1297</v>
      </c>
      <c r="C150" t="s">
        <v>1301</v>
      </c>
      <c r="D150" s="1">
        <v>45972</v>
      </c>
      <c r="E150" t="s">
        <v>278</v>
      </c>
      <c r="F150" t="s">
        <v>3652</v>
      </c>
      <c r="G150" s="1">
        <v>45973</v>
      </c>
      <c r="H150" s="7">
        <v>0</v>
      </c>
      <c r="I150" s="7">
        <v>15260</v>
      </c>
      <c r="J150" t="s">
        <v>3901</v>
      </c>
    </row>
    <row r="151" spans="1:10">
      <c r="A151" t="s">
        <v>276</v>
      </c>
      <c r="B151" t="s">
        <v>1345</v>
      </c>
      <c r="C151" t="s">
        <v>1346</v>
      </c>
      <c r="D151" s="1">
        <v>45973</v>
      </c>
      <c r="E151" t="s">
        <v>278</v>
      </c>
      <c r="F151" t="s">
        <v>3655</v>
      </c>
      <c r="G151" s="1">
        <v>45974</v>
      </c>
      <c r="H151" s="7">
        <v>0</v>
      </c>
      <c r="I151" s="7">
        <v>75208</v>
      </c>
      <c r="J151" t="s">
        <v>3901</v>
      </c>
    </row>
    <row r="152" spans="1:10">
      <c r="A152" t="s">
        <v>276</v>
      </c>
      <c r="B152" t="s">
        <v>503</v>
      </c>
      <c r="C152" t="s">
        <v>505</v>
      </c>
      <c r="D152" s="1">
        <v>45973</v>
      </c>
      <c r="E152" t="s">
        <v>278</v>
      </c>
      <c r="F152" t="s">
        <v>3591</v>
      </c>
      <c r="G152" s="1">
        <v>45974</v>
      </c>
      <c r="H152" s="7">
        <v>28841</v>
      </c>
      <c r="I152" s="7">
        <v>8847960</v>
      </c>
      <c r="J152" t="s">
        <v>3901</v>
      </c>
    </row>
    <row r="153" spans="1:10">
      <c r="A153" t="s">
        <v>276</v>
      </c>
      <c r="B153" t="s">
        <v>1349</v>
      </c>
      <c r="C153" t="s">
        <v>1355</v>
      </c>
      <c r="D153" s="1">
        <v>45973</v>
      </c>
      <c r="E153" t="s">
        <v>278</v>
      </c>
      <c r="F153" t="s">
        <v>3656</v>
      </c>
      <c r="G153" s="1">
        <v>45974</v>
      </c>
      <c r="H153" s="7">
        <v>0</v>
      </c>
      <c r="I153" s="7">
        <v>56700</v>
      </c>
      <c r="J153" t="s">
        <v>3901</v>
      </c>
    </row>
    <row r="154" spans="1:10">
      <c r="A154" t="s">
        <v>276</v>
      </c>
      <c r="B154" t="s">
        <v>1378</v>
      </c>
      <c r="C154" t="s">
        <v>1382</v>
      </c>
      <c r="D154" s="1">
        <v>45973</v>
      </c>
      <c r="E154" t="s">
        <v>278</v>
      </c>
      <c r="F154" t="s">
        <v>3658</v>
      </c>
      <c r="G154" s="1">
        <v>45974</v>
      </c>
      <c r="H154" s="7">
        <v>0</v>
      </c>
      <c r="I154" s="7">
        <v>92801</v>
      </c>
      <c r="J154" t="s">
        <v>3901</v>
      </c>
    </row>
    <row r="155" spans="1:10">
      <c r="A155" t="s">
        <v>276</v>
      </c>
      <c r="B155" t="s">
        <v>1388</v>
      </c>
      <c r="C155" t="s">
        <v>1389</v>
      </c>
      <c r="D155" s="1">
        <v>45973</v>
      </c>
      <c r="E155" t="s">
        <v>278</v>
      </c>
      <c r="F155" t="s">
        <v>3659</v>
      </c>
      <c r="G155" s="1">
        <v>45974</v>
      </c>
      <c r="H155" s="7">
        <v>0</v>
      </c>
      <c r="I155" s="7">
        <v>665690</v>
      </c>
      <c r="J155" t="s">
        <v>3901</v>
      </c>
    </row>
    <row r="156" spans="1:10">
      <c r="A156" t="s">
        <v>276</v>
      </c>
      <c r="B156" t="s">
        <v>906</v>
      </c>
      <c r="C156" t="s">
        <v>908</v>
      </c>
      <c r="D156" s="1">
        <v>45973</v>
      </c>
      <c r="E156" t="s">
        <v>278</v>
      </c>
      <c r="F156" t="s">
        <v>3617</v>
      </c>
      <c r="G156" s="1">
        <v>45974</v>
      </c>
      <c r="H156" s="7">
        <v>0</v>
      </c>
      <c r="I156" s="7">
        <v>30600</v>
      </c>
      <c r="J156" t="s">
        <v>3901</v>
      </c>
    </row>
    <row r="157" spans="1:10">
      <c r="A157" t="s">
        <v>276</v>
      </c>
      <c r="B157" t="s">
        <v>922</v>
      </c>
      <c r="C157" t="s">
        <v>924</v>
      </c>
      <c r="D157" s="1">
        <v>45973</v>
      </c>
      <c r="E157" t="s">
        <v>278</v>
      </c>
      <c r="F157" t="s">
        <v>3619</v>
      </c>
      <c r="G157" s="1">
        <v>45974</v>
      </c>
      <c r="H157" s="7">
        <v>0</v>
      </c>
      <c r="I157" s="7">
        <v>438113</v>
      </c>
      <c r="J157" t="s">
        <v>3901</v>
      </c>
    </row>
    <row r="158" spans="1:10">
      <c r="A158" t="s">
        <v>276</v>
      </c>
      <c r="B158" t="s">
        <v>1446</v>
      </c>
      <c r="C158" t="s">
        <v>1451</v>
      </c>
      <c r="D158" s="1">
        <v>45973</v>
      </c>
      <c r="E158" t="s">
        <v>278</v>
      </c>
      <c r="F158" t="s">
        <v>3663</v>
      </c>
      <c r="G158" s="1">
        <v>45974</v>
      </c>
      <c r="H158" s="7">
        <v>0</v>
      </c>
      <c r="I158" s="7">
        <v>296729</v>
      </c>
      <c r="J158" t="s">
        <v>3900</v>
      </c>
    </row>
    <row r="159" spans="1:10">
      <c r="A159" t="s">
        <v>276</v>
      </c>
      <c r="B159" t="s">
        <v>640</v>
      </c>
      <c r="C159" t="s">
        <v>642</v>
      </c>
      <c r="D159" s="1">
        <v>45973</v>
      </c>
      <c r="E159" t="s">
        <v>278</v>
      </c>
      <c r="F159" t="s">
        <v>3597</v>
      </c>
      <c r="G159" s="1">
        <v>45974</v>
      </c>
      <c r="H159" s="7">
        <v>0</v>
      </c>
      <c r="I159" s="7">
        <v>598944</v>
      </c>
      <c r="J159" t="s">
        <v>3901</v>
      </c>
    </row>
    <row r="160" spans="1:10">
      <c r="A160" t="s">
        <v>276</v>
      </c>
      <c r="B160" t="s">
        <v>1461</v>
      </c>
      <c r="C160" t="s">
        <v>1464</v>
      </c>
      <c r="D160" s="1">
        <v>45973</v>
      </c>
      <c r="E160" t="s">
        <v>278</v>
      </c>
      <c r="F160" t="s">
        <v>3664</v>
      </c>
      <c r="G160" s="1">
        <v>45974</v>
      </c>
      <c r="H160" s="7">
        <v>0</v>
      </c>
      <c r="I160" s="7">
        <v>241440</v>
      </c>
      <c r="J160" t="s">
        <v>3901</v>
      </c>
    </row>
    <row r="161" spans="1:10">
      <c r="A161" t="s">
        <v>276</v>
      </c>
      <c r="B161" t="s">
        <v>1467</v>
      </c>
      <c r="C161" t="s">
        <v>1468</v>
      </c>
      <c r="D161" s="1">
        <v>45973</v>
      </c>
      <c r="E161" t="s">
        <v>278</v>
      </c>
      <c r="F161" t="s">
        <v>3665</v>
      </c>
      <c r="G161" s="1">
        <v>45974</v>
      </c>
      <c r="H161" s="7">
        <v>1059</v>
      </c>
      <c r="I161" s="7">
        <v>573968</v>
      </c>
      <c r="J161" t="s">
        <v>3901</v>
      </c>
    </row>
    <row r="162" spans="1:10">
      <c r="A162" t="s">
        <v>276</v>
      </c>
      <c r="B162" t="s">
        <v>1519</v>
      </c>
      <c r="C162" t="s">
        <v>1524</v>
      </c>
      <c r="D162" s="1">
        <v>45973</v>
      </c>
      <c r="E162" t="s">
        <v>278</v>
      </c>
      <c r="F162" t="s">
        <v>3667</v>
      </c>
      <c r="G162" s="1">
        <v>45974</v>
      </c>
      <c r="H162" s="7">
        <v>0</v>
      </c>
      <c r="I162" s="7">
        <v>151323</v>
      </c>
      <c r="J162" t="s">
        <v>3900</v>
      </c>
    </row>
    <row r="163" spans="1:10">
      <c r="A163" t="s">
        <v>276</v>
      </c>
      <c r="B163" t="s">
        <v>1608</v>
      </c>
      <c r="C163" t="s">
        <v>1610</v>
      </c>
      <c r="D163" s="1">
        <v>45975</v>
      </c>
      <c r="E163" t="s">
        <v>278</v>
      </c>
      <c r="F163" t="s">
        <v>3672</v>
      </c>
      <c r="G163" s="1">
        <v>45976</v>
      </c>
      <c r="H163" s="7">
        <v>0</v>
      </c>
      <c r="I163" s="7">
        <v>518396</v>
      </c>
      <c r="J163" t="s">
        <v>3901</v>
      </c>
    </row>
    <row r="164" spans="1:10">
      <c r="A164" t="s">
        <v>276</v>
      </c>
      <c r="B164" t="s">
        <v>1634</v>
      </c>
      <c r="C164" t="s">
        <v>1636</v>
      </c>
      <c r="D164" s="1">
        <v>45975</v>
      </c>
      <c r="E164" t="s">
        <v>278</v>
      </c>
      <c r="F164" t="s">
        <v>3674</v>
      </c>
      <c r="G164" s="1">
        <v>45976</v>
      </c>
      <c r="H164" s="7">
        <v>0</v>
      </c>
      <c r="I164" s="7">
        <v>1128212</v>
      </c>
      <c r="J164" t="s">
        <v>3901</v>
      </c>
    </row>
    <row r="165" spans="1:10">
      <c r="A165" t="s">
        <v>276</v>
      </c>
      <c r="B165" t="s">
        <v>291</v>
      </c>
      <c r="C165" t="s">
        <v>297</v>
      </c>
      <c r="D165" s="1">
        <v>45975</v>
      </c>
      <c r="E165" t="s">
        <v>278</v>
      </c>
      <c r="F165" t="s">
        <v>3583</v>
      </c>
      <c r="G165" s="1">
        <v>45976</v>
      </c>
      <c r="H165" s="7">
        <v>0</v>
      </c>
      <c r="I165" s="7">
        <v>4558523</v>
      </c>
      <c r="J165" t="s">
        <v>3901</v>
      </c>
    </row>
    <row r="166" spans="1:10">
      <c r="A166" t="s">
        <v>276</v>
      </c>
      <c r="B166" t="s">
        <v>1649</v>
      </c>
      <c r="C166" t="s">
        <v>1650</v>
      </c>
      <c r="D166" s="1">
        <v>45975</v>
      </c>
      <c r="E166" t="s">
        <v>278</v>
      </c>
      <c r="F166" t="s">
        <v>3675</v>
      </c>
      <c r="G166" s="1">
        <v>45976</v>
      </c>
      <c r="H166" s="7">
        <v>1059</v>
      </c>
      <c r="I166" s="7">
        <v>228469</v>
      </c>
      <c r="J166" t="s">
        <v>3901</v>
      </c>
    </row>
    <row r="167" spans="1:10">
      <c r="A167" t="s">
        <v>276</v>
      </c>
      <c r="B167" t="s">
        <v>1653</v>
      </c>
      <c r="C167" t="s">
        <v>1654</v>
      </c>
      <c r="D167" s="1">
        <v>45975</v>
      </c>
      <c r="E167" t="s">
        <v>278</v>
      </c>
      <c r="F167" t="s">
        <v>3676</v>
      </c>
      <c r="G167" s="1">
        <v>45976</v>
      </c>
      <c r="H167" s="7">
        <v>0</v>
      </c>
      <c r="I167" s="7">
        <v>251403</v>
      </c>
      <c r="J167" t="s">
        <v>3901</v>
      </c>
    </row>
    <row r="168" spans="1:10">
      <c r="A168" t="s">
        <v>276</v>
      </c>
      <c r="B168" t="s">
        <v>696</v>
      </c>
      <c r="C168" t="s">
        <v>701</v>
      </c>
      <c r="D168" s="1">
        <v>45975</v>
      </c>
      <c r="E168" t="s">
        <v>278</v>
      </c>
      <c r="F168" t="s">
        <v>3602</v>
      </c>
      <c r="G168" s="1">
        <v>45976</v>
      </c>
      <c r="H168" s="7">
        <v>0</v>
      </c>
      <c r="I168" s="7">
        <v>348160</v>
      </c>
      <c r="J168" t="s">
        <v>3901</v>
      </c>
    </row>
    <row r="169" spans="1:10">
      <c r="A169" t="s">
        <v>276</v>
      </c>
      <c r="B169" t="s">
        <v>1661</v>
      </c>
      <c r="C169" t="s">
        <v>1662</v>
      </c>
      <c r="D169" s="1">
        <v>45975</v>
      </c>
      <c r="E169" t="s">
        <v>278</v>
      </c>
      <c r="F169" t="s">
        <v>3677</v>
      </c>
      <c r="G169" s="1">
        <v>45976</v>
      </c>
      <c r="H169" s="7">
        <v>1059</v>
      </c>
      <c r="I169" s="7">
        <v>35834</v>
      </c>
      <c r="J169" t="s">
        <v>3901</v>
      </c>
    </row>
    <row r="170" spans="1:10">
      <c r="A170" t="s">
        <v>276</v>
      </c>
      <c r="B170" t="s">
        <v>1664</v>
      </c>
      <c r="C170" t="s">
        <v>1668</v>
      </c>
      <c r="D170" s="1">
        <v>45975</v>
      </c>
      <c r="E170" t="s">
        <v>278</v>
      </c>
      <c r="F170" t="s">
        <v>3678</v>
      </c>
      <c r="G170" s="1">
        <v>45976</v>
      </c>
      <c r="H170" s="7">
        <v>0</v>
      </c>
      <c r="I170" s="7">
        <v>97170</v>
      </c>
      <c r="J170" t="s">
        <v>3901</v>
      </c>
    </row>
    <row r="171" spans="1:10">
      <c r="A171" t="s">
        <v>276</v>
      </c>
      <c r="B171" t="s">
        <v>1670</v>
      </c>
      <c r="C171" t="s">
        <v>1671</v>
      </c>
      <c r="D171" s="1">
        <v>45975</v>
      </c>
      <c r="E171" t="s">
        <v>655</v>
      </c>
      <c r="F171" t="s">
        <v>3679</v>
      </c>
      <c r="G171" s="1">
        <v>45976</v>
      </c>
      <c r="H171" s="7">
        <v>0</v>
      </c>
      <c r="I171" s="7">
        <v>47361</v>
      </c>
      <c r="J171" t="s">
        <v>3900</v>
      </c>
    </row>
    <row r="172" spans="1:10">
      <c r="A172" t="s">
        <v>276</v>
      </c>
      <c r="B172" t="s">
        <v>1676</v>
      </c>
      <c r="C172" t="s">
        <v>1681</v>
      </c>
      <c r="D172" s="1">
        <v>45976</v>
      </c>
      <c r="E172" t="s">
        <v>655</v>
      </c>
      <c r="F172" t="s">
        <v>3680</v>
      </c>
      <c r="G172" s="1">
        <v>45977</v>
      </c>
      <c r="H172" s="7">
        <v>0</v>
      </c>
      <c r="I172" s="7">
        <v>792119</v>
      </c>
      <c r="J172" t="s">
        <v>3901</v>
      </c>
    </row>
    <row r="173" spans="1:10">
      <c r="A173" t="s">
        <v>276</v>
      </c>
      <c r="B173" t="s">
        <v>1718</v>
      </c>
      <c r="C173" t="s">
        <v>1719</v>
      </c>
      <c r="D173" s="1">
        <v>45976</v>
      </c>
      <c r="E173" t="s">
        <v>278</v>
      </c>
      <c r="F173" t="s">
        <v>3682</v>
      </c>
      <c r="G173" s="1">
        <v>45977</v>
      </c>
      <c r="H173" s="7">
        <v>1059</v>
      </c>
      <c r="I173" s="7">
        <v>431305</v>
      </c>
      <c r="J173" t="s">
        <v>3901</v>
      </c>
    </row>
    <row r="174" spans="1:10">
      <c r="A174" t="s">
        <v>276</v>
      </c>
      <c r="B174" t="s">
        <v>1729</v>
      </c>
      <c r="C174" t="s">
        <v>1730</v>
      </c>
      <c r="D174" s="1">
        <v>45976</v>
      </c>
      <c r="E174" t="s">
        <v>278</v>
      </c>
      <c r="F174" t="s">
        <v>3683</v>
      </c>
      <c r="G174" s="1">
        <v>45977</v>
      </c>
      <c r="H174" s="7">
        <v>1059</v>
      </c>
      <c r="I174" s="7">
        <v>804330</v>
      </c>
      <c r="J174" t="s">
        <v>3901</v>
      </c>
    </row>
    <row r="175" spans="1:10">
      <c r="A175" t="s">
        <v>276</v>
      </c>
      <c r="B175" t="s">
        <v>1741</v>
      </c>
      <c r="C175" t="s">
        <v>1745</v>
      </c>
      <c r="D175" s="1">
        <v>45976</v>
      </c>
      <c r="E175" t="s">
        <v>278</v>
      </c>
      <c r="F175" t="s">
        <v>3684</v>
      </c>
      <c r="G175" s="1">
        <v>45977</v>
      </c>
      <c r="H175" s="7">
        <v>1059</v>
      </c>
      <c r="I175" s="7">
        <v>424470</v>
      </c>
      <c r="J175" t="s">
        <v>3901</v>
      </c>
    </row>
    <row r="176" spans="1:10">
      <c r="A176" t="s">
        <v>276</v>
      </c>
      <c r="B176" t="s">
        <v>1764</v>
      </c>
      <c r="C176" t="s">
        <v>1765</v>
      </c>
      <c r="D176" s="1">
        <v>45976</v>
      </c>
      <c r="E176" t="s">
        <v>278</v>
      </c>
      <c r="F176" t="s">
        <v>3686</v>
      </c>
      <c r="G176" s="1">
        <v>45977</v>
      </c>
      <c r="H176" s="7">
        <v>0</v>
      </c>
      <c r="I176" s="7">
        <v>792252</v>
      </c>
      <c r="J176" t="s">
        <v>3901</v>
      </c>
    </row>
    <row r="177" spans="1:10">
      <c r="A177" t="s">
        <v>276</v>
      </c>
      <c r="B177" t="s">
        <v>1775</v>
      </c>
      <c r="C177" t="s">
        <v>1777</v>
      </c>
      <c r="D177" s="1">
        <v>45979</v>
      </c>
      <c r="E177" t="s">
        <v>278</v>
      </c>
      <c r="F177" t="s">
        <v>3687</v>
      </c>
      <c r="G177" s="1">
        <v>45980</v>
      </c>
      <c r="H177" s="7">
        <v>0</v>
      </c>
      <c r="I177" s="7">
        <v>114120</v>
      </c>
      <c r="J177" t="s">
        <v>3901</v>
      </c>
    </row>
    <row r="178" spans="1:10">
      <c r="A178" t="s">
        <v>276</v>
      </c>
      <c r="B178" t="s">
        <v>1621</v>
      </c>
      <c r="C178" t="s">
        <v>1622</v>
      </c>
      <c r="D178" s="1">
        <v>45979</v>
      </c>
      <c r="E178" t="s">
        <v>278</v>
      </c>
      <c r="F178" t="s">
        <v>3673</v>
      </c>
      <c r="G178" s="1">
        <v>45980</v>
      </c>
      <c r="H178" s="7">
        <v>1059</v>
      </c>
      <c r="I178" s="7">
        <v>218334</v>
      </c>
      <c r="J178" t="s">
        <v>3901</v>
      </c>
    </row>
    <row r="179" spans="1:10">
      <c r="A179" t="s">
        <v>276</v>
      </c>
      <c r="B179" t="s">
        <v>1784</v>
      </c>
      <c r="C179" t="s">
        <v>1786</v>
      </c>
      <c r="D179" s="1">
        <v>45979</v>
      </c>
      <c r="E179" t="s">
        <v>655</v>
      </c>
      <c r="F179" t="s">
        <v>3688</v>
      </c>
      <c r="G179" s="1">
        <v>45980</v>
      </c>
      <c r="H179" s="7">
        <v>0</v>
      </c>
      <c r="I179" s="7">
        <v>79610</v>
      </c>
      <c r="J179" t="s">
        <v>3900</v>
      </c>
    </row>
    <row r="180" spans="1:10">
      <c r="A180" t="s">
        <v>276</v>
      </c>
      <c r="B180" t="s">
        <v>1602</v>
      </c>
      <c r="C180" t="s">
        <v>1604</v>
      </c>
      <c r="D180" s="1">
        <v>45979</v>
      </c>
      <c r="E180" t="s">
        <v>278</v>
      </c>
      <c r="F180" t="s">
        <v>3671</v>
      </c>
      <c r="G180" s="1">
        <v>45980</v>
      </c>
      <c r="H180" s="7">
        <v>71471</v>
      </c>
      <c r="I180" s="7">
        <v>521521</v>
      </c>
      <c r="J180" t="s">
        <v>3901</v>
      </c>
    </row>
    <row r="181" spans="1:10">
      <c r="A181" t="s">
        <v>276</v>
      </c>
      <c r="B181" t="s">
        <v>1788</v>
      </c>
      <c r="C181" t="s">
        <v>1789</v>
      </c>
      <c r="D181" s="1">
        <v>45979</v>
      </c>
      <c r="E181" t="s">
        <v>278</v>
      </c>
      <c r="F181" t="s">
        <v>3689</v>
      </c>
      <c r="G181" s="1">
        <v>45980</v>
      </c>
      <c r="H181" s="7">
        <v>0</v>
      </c>
      <c r="I181" s="7">
        <v>746682</v>
      </c>
      <c r="J181" t="s">
        <v>3901</v>
      </c>
    </row>
    <row r="182" spans="1:10">
      <c r="A182" t="s">
        <v>276</v>
      </c>
      <c r="B182" t="s">
        <v>1415</v>
      </c>
      <c r="C182" t="s">
        <v>1416</v>
      </c>
      <c r="D182" s="1">
        <v>45979</v>
      </c>
      <c r="E182" t="s">
        <v>278</v>
      </c>
      <c r="F182" t="s">
        <v>3661</v>
      </c>
      <c r="G182" s="1">
        <v>45980</v>
      </c>
      <c r="H182" s="7">
        <v>47321</v>
      </c>
      <c r="I182" s="7">
        <v>650768</v>
      </c>
      <c r="J182" t="s">
        <v>3900</v>
      </c>
    </row>
    <row r="183" spans="1:10">
      <c r="A183" t="s">
        <v>276</v>
      </c>
      <c r="B183" t="s">
        <v>1503</v>
      </c>
      <c r="C183" t="s">
        <v>1508</v>
      </c>
      <c r="D183" s="1">
        <v>45979</v>
      </c>
      <c r="E183" t="s">
        <v>278</v>
      </c>
      <c r="F183" t="s">
        <v>3666</v>
      </c>
      <c r="G183" s="1">
        <v>45980</v>
      </c>
      <c r="H183" s="7">
        <v>0</v>
      </c>
      <c r="I183" s="7">
        <v>503340</v>
      </c>
      <c r="J183" t="s">
        <v>3901</v>
      </c>
    </row>
    <row r="184" spans="1:10">
      <c r="A184" t="s">
        <v>276</v>
      </c>
      <c r="B184" t="s">
        <v>1755</v>
      </c>
      <c r="C184" t="s">
        <v>1756</v>
      </c>
      <c r="D184" s="1">
        <v>45979</v>
      </c>
      <c r="E184" t="s">
        <v>278</v>
      </c>
      <c r="F184" t="s">
        <v>3685</v>
      </c>
      <c r="G184" s="1">
        <v>45980</v>
      </c>
      <c r="H184" s="7">
        <v>1059</v>
      </c>
      <c r="I184" s="7">
        <v>347670</v>
      </c>
      <c r="J184" t="s">
        <v>3901</v>
      </c>
    </row>
    <row r="185" spans="1:10">
      <c r="A185" t="s">
        <v>276</v>
      </c>
      <c r="B185" t="s">
        <v>1808</v>
      </c>
      <c r="C185" t="s">
        <v>1810</v>
      </c>
      <c r="D185" s="1">
        <v>45979</v>
      </c>
      <c r="E185" t="s">
        <v>278</v>
      </c>
      <c r="F185" t="s">
        <v>3690</v>
      </c>
      <c r="G185" s="1">
        <v>45980</v>
      </c>
      <c r="H185" s="7">
        <v>0</v>
      </c>
      <c r="I185" s="7">
        <v>793416</v>
      </c>
      <c r="J185" t="s">
        <v>3901</v>
      </c>
    </row>
    <row r="186" spans="1:10">
      <c r="A186" t="s">
        <v>276</v>
      </c>
      <c r="B186" t="s">
        <v>1398</v>
      </c>
      <c r="C186" t="s">
        <v>1400</v>
      </c>
      <c r="D186" s="1">
        <v>45979</v>
      </c>
      <c r="E186" t="s">
        <v>278</v>
      </c>
      <c r="F186" t="s">
        <v>3660</v>
      </c>
      <c r="G186" s="1">
        <v>45980</v>
      </c>
      <c r="H186" s="7">
        <v>0</v>
      </c>
      <c r="I186" s="7">
        <v>2083746</v>
      </c>
      <c r="J186" t="s">
        <v>3901</v>
      </c>
    </row>
    <row r="187" spans="1:10">
      <c r="A187" t="s">
        <v>276</v>
      </c>
      <c r="B187" t="s">
        <v>1579</v>
      </c>
      <c r="C187" t="s">
        <v>1580</v>
      </c>
      <c r="D187" s="1">
        <v>45979</v>
      </c>
      <c r="E187" t="s">
        <v>278</v>
      </c>
      <c r="F187" t="s">
        <v>3669</v>
      </c>
      <c r="G187" s="1">
        <v>45980</v>
      </c>
      <c r="H187" s="7">
        <v>70523</v>
      </c>
      <c r="I187" s="7">
        <v>1397782</v>
      </c>
      <c r="J187" t="s">
        <v>3901</v>
      </c>
    </row>
    <row r="188" spans="1:10">
      <c r="A188" t="s">
        <v>276</v>
      </c>
      <c r="B188" t="s">
        <v>1816</v>
      </c>
      <c r="C188" t="s">
        <v>1817</v>
      </c>
      <c r="D188" s="1">
        <v>45979</v>
      </c>
      <c r="E188" t="s">
        <v>278</v>
      </c>
      <c r="F188" t="s">
        <v>3691</v>
      </c>
      <c r="G188" s="1">
        <v>45980</v>
      </c>
      <c r="H188" s="7">
        <v>1059</v>
      </c>
      <c r="I188" s="7">
        <v>292062</v>
      </c>
      <c r="J188" t="s">
        <v>3901</v>
      </c>
    </row>
    <row r="189" spans="1:10">
      <c r="A189" t="s">
        <v>276</v>
      </c>
      <c r="B189" t="s">
        <v>1322</v>
      </c>
      <c r="C189" t="s">
        <v>1325</v>
      </c>
      <c r="D189" s="1">
        <v>45979</v>
      </c>
      <c r="E189" t="s">
        <v>278</v>
      </c>
      <c r="F189" t="s">
        <v>3654</v>
      </c>
      <c r="G189" s="1">
        <v>45980</v>
      </c>
      <c r="H189" s="7">
        <v>70720</v>
      </c>
      <c r="I189" s="7">
        <v>3376162</v>
      </c>
      <c r="J189" t="s">
        <v>3900</v>
      </c>
    </row>
    <row r="190" spans="1:10">
      <c r="A190" t="s">
        <v>276</v>
      </c>
      <c r="B190" t="s">
        <v>1833</v>
      </c>
      <c r="C190" t="s">
        <v>1834</v>
      </c>
      <c r="D190" s="1">
        <v>45979</v>
      </c>
      <c r="E190" t="s">
        <v>278</v>
      </c>
      <c r="F190" t="s">
        <v>3693</v>
      </c>
      <c r="G190" s="1">
        <v>45980</v>
      </c>
      <c r="H190" s="7">
        <v>0</v>
      </c>
      <c r="I190" s="7">
        <v>636477</v>
      </c>
      <c r="J190" t="s">
        <v>3900</v>
      </c>
    </row>
    <row r="191" spans="1:10">
      <c r="A191" t="s">
        <v>276</v>
      </c>
      <c r="B191" t="s">
        <v>1305</v>
      </c>
      <c r="C191" t="s">
        <v>1309</v>
      </c>
      <c r="D191" s="1">
        <v>45979</v>
      </c>
      <c r="E191" t="s">
        <v>278</v>
      </c>
      <c r="F191" t="s">
        <v>3653</v>
      </c>
      <c r="G191" s="1">
        <v>45980</v>
      </c>
      <c r="H191" s="7">
        <v>69464</v>
      </c>
      <c r="I191" s="7">
        <v>1348387</v>
      </c>
      <c r="J191" t="s">
        <v>3901</v>
      </c>
    </row>
    <row r="192" spans="1:10">
      <c r="A192" t="s">
        <v>276</v>
      </c>
      <c r="B192" t="s">
        <v>1438</v>
      </c>
      <c r="C192" t="s">
        <v>1439</v>
      </c>
      <c r="D192" s="1">
        <v>45979</v>
      </c>
      <c r="E192" t="s">
        <v>278</v>
      </c>
      <c r="F192" t="s">
        <v>3662</v>
      </c>
      <c r="G192" s="1">
        <v>45980</v>
      </c>
      <c r="H192" s="7">
        <v>0</v>
      </c>
      <c r="I192" s="7">
        <v>1008006</v>
      </c>
      <c r="J192" t="s">
        <v>3901</v>
      </c>
    </row>
    <row r="193" spans="1:10">
      <c r="A193" t="s">
        <v>276</v>
      </c>
      <c r="B193" t="s">
        <v>1845</v>
      </c>
      <c r="C193" t="s">
        <v>1846</v>
      </c>
      <c r="D193" s="1">
        <v>45979</v>
      </c>
      <c r="E193" t="s">
        <v>278</v>
      </c>
      <c r="F193" t="s">
        <v>3694</v>
      </c>
      <c r="G193" s="1">
        <v>45980</v>
      </c>
      <c r="H193" s="7">
        <v>0</v>
      </c>
      <c r="I193" s="7">
        <v>561086</v>
      </c>
      <c r="J193" t="s">
        <v>3901</v>
      </c>
    </row>
    <row r="194" spans="1:10">
      <c r="A194" t="s">
        <v>276</v>
      </c>
      <c r="B194" t="s">
        <v>1854</v>
      </c>
      <c r="C194" t="s">
        <v>1855</v>
      </c>
      <c r="D194" s="1">
        <v>45979</v>
      </c>
      <c r="E194" t="s">
        <v>278</v>
      </c>
      <c r="F194" t="s">
        <v>3695</v>
      </c>
      <c r="G194" s="1">
        <v>45980</v>
      </c>
      <c r="H194" s="7">
        <v>0</v>
      </c>
      <c r="I194" s="7">
        <v>1180023</v>
      </c>
      <c r="J194" t="s">
        <v>3901</v>
      </c>
    </row>
    <row r="195" spans="1:10">
      <c r="A195" t="s">
        <v>276</v>
      </c>
      <c r="B195" t="s">
        <v>1865</v>
      </c>
      <c r="C195" t="s">
        <v>1866</v>
      </c>
      <c r="D195" s="1">
        <v>45979</v>
      </c>
      <c r="E195" t="s">
        <v>278</v>
      </c>
      <c r="F195" t="s">
        <v>3696</v>
      </c>
      <c r="G195" s="1">
        <v>45980</v>
      </c>
      <c r="H195" s="7">
        <v>0</v>
      </c>
      <c r="I195" s="7">
        <v>2245249</v>
      </c>
      <c r="J195" t="s">
        <v>3901</v>
      </c>
    </row>
    <row r="196" spans="1:10">
      <c r="A196" t="s">
        <v>276</v>
      </c>
      <c r="B196" t="s">
        <v>1884</v>
      </c>
      <c r="C196" t="s">
        <v>1889</v>
      </c>
      <c r="D196" s="1">
        <v>45979</v>
      </c>
      <c r="E196" t="s">
        <v>278</v>
      </c>
      <c r="F196" t="s">
        <v>3697</v>
      </c>
      <c r="G196" s="1">
        <v>45980</v>
      </c>
      <c r="H196" s="7">
        <v>0</v>
      </c>
      <c r="I196" s="7">
        <v>26490</v>
      </c>
      <c r="J196" t="s">
        <v>3901</v>
      </c>
    </row>
    <row r="197" spans="1:10">
      <c r="A197" t="s">
        <v>276</v>
      </c>
      <c r="B197" t="s">
        <v>1891</v>
      </c>
      <c r="C197" t="s">
        <v>1893</v>
      </c>
      <c r="D197" s="1">
        <v>45980</v>
      </c>
      <c r="E197" t="s">
        <v>278</v>
      </c>
      <c r="F197" t="s">
        <v>3698</v>
      </c>
      <c r="G197" s="1">
        <v>45981</v>
      </c>
      <c r="H197" s="7">
        <v>0</v>
      </c>
      <c r="I197" s="7">
        <v>354923</v>
      </c>
      <c r="J197" t="s">
        <v>3901</v>
      </c>
    </row>
    <row r="198" spans="1:10">
      <c r="A198" t="s">
        <v>276</v>
      </c>
      <c r="B198" t="s">
        <v>1903</v>
      </c>
      <c r="C198" t="s">
        <v>1906</v>
      </c>
      <c r="D198" s="1">
        <v>45980</v>
      </c>
      <c r="E198" t="s">
        <v>278</v>
      </c>
      <c r="F198" t="s">
        <v>3699</v>
      </c>
      <c r="G198" s="1">
        <v>45981</v>
      </c>
      <c r="H198" s="7">
        <v>0</v>
      </c>
      <c r="I198" s="7">
        <v>120720</v>
      </c>
      <c r="J198" t="s">
        <v>3901</v>
      </c>
    </row>
    <row r="199" spans="1:10">
      <c r="A199" t="s">
        <v>276</v>
      </c>
      <c r="B199" t="s">
        <v>1910</v>
      </c>
      <c r="C199" t="s">
        <v>1914</v>
      </c>
      <c r="D199" s="1">
        <v>45980</v>
      </c>
      <c r="E199" t="s">
        <v>278</v>
      </c>
      <c r="F199" t="s">
        <v>3700</v>
      </c>
      <c r="G199" s="1">
        <v>45981</v>
      </c>
      <c r="H199" s="7">
        <v>0</v>
      </c>
      <c r="I199" s="7">
        <v>945553</v>
      </c>
      <c r="J199" t="s">
        <v>3901</v>
      </c>
    </row>
    <row r="200" spans="1:10">
      <c r="A200" t="s">
        <v>276</v>
      </c>
      <c r="B200" t="s">
        <v>1936</v>
      </c>
      <c r="C200" t="s">
        <v>1938</v>
      </c>
      <c r="D200" s="1">
        <v>45980</v>
      </c>
      <c r="E200" t="s">
        <v>278</v>
      </c>
      <c r="F200" t="s">
        <v>3702</v>
      </c>
      <c r="G200" s="1">
        <v>45981</v>
      </c>
      <c r="H200" s="7">
        <v>0</v>
      </c>
      <c r="I200" s="7">
        <v>571350</v>
      </c>
      <c r="J200" t="s">
        <v>3901</v>
      </c>
    </row>
    <row r="201" spans="1:10">
      <c r="A201" t="s">
        <v>276</v>
      </c>
      <c r="B201" t="s">
        <v>1553</v>
      </c>
      <c r="C201" t="s">
        <v>1555</v>
      </c>
      <c r="D201" s="1">
        <v>45980</v>
      </c>
      <c r="E201" t="s">
        <v>278</v>
      </c>
      <c r="F201" t="s">
        <v>3668</v>
      </c>
      <c r="G201" s="1">
        <v>45981</v>
      </c>
      <c r="H201" s="7">
        <v>63109</v>
      </c>
      <c r="I201" s="7">
        <v>1488119</v>
      </c>
      <c r="J201" t="s">
        <v>3901</v>
      </c>
    </row>
    <row r="202" spans="1:10">
      <c r="A202" t="s">
        <v>276</v>
      </c>
      <c r="B202" t="s">
        <v>1947</v>
      </c>
      <c r="C202" t="s">
        <v>1948</v>
      </c>
      <c r="D202" s="1">
        <v>45981</v>
      </c>
      <c r="E202" t="s">
        <v>278</v>
      </c>
      <c r="F202" t="s">
        <v>3704</v>
      </c>
      <c r="G202" s="1">
        <v>45982</v>
      </c>
      <c r="H202" s="7">
        <v>0</v>
      </c>
      <c r="I202" s="7">
        <v>608103</v>
      </c>
      <c r="J202" t="s">
        <v>3901</v>
      </c>
    </row>
    <row r="203" spans="1:10">
      <c r="A203" t="s">
        <v>276</v>
      </c>
      <c r="B203" t="s">
        <v>1953</v>
      </c>
      <c r="C203" t="s">
        <v>1955</v>
      </c>
      <c r="D203" s="1">
        <v>45981</v>
      </c>
      <c r="E203" t="s">
        <v>278</v>
      </c>
      <c r="F203" t="s">
        <v>3705</v>
      </c>
      <c r="G203" s="1">
        <v>45982</v>
      </c>
      <c r="H203" s="7">
        <v>0</v>
      </c>
      <c r="I203" s="7">
        <v>400073</v>
      </c>
      <c r="J203" t="s">
        <v>3901</v>
      </c>
    </row>
    <row r="204" spans="1:10">
      <c r="A204" t="s">
        <v>276</v>
      </c>
      <c r="B204" t="s">
        <v>1359</v>
      </c>
      <c r="C204" t="s">
        <v>1360</v>
      </c>
      <c r="D204" s="1">
        <v>45981</v>
      </c>
      <c r="E204" t="s">
        <v>278</v>
      </c>
      <c r="F204" t="s">
        <v>3657</v>
      </c>
      <c r="G204" s="1">
        <v>45982</v>
      </c>
      <c r="H204" s="7">
        <v>0</v>
      </c>
      <c r="I204" s="7">
        <v>1053255</v>
      </c>
      <c r="J204" t="s">
        <v>3901</v>
      </c>
    </row>
    <row r="205" spans="1:10">
      <c r="A205" t="s">
        <v>276</v>
      </c>
      <c r="B205" t="s">
        <v>1962</v>
      </c>
      <c r="C205" t="s">
        <v>1963</v>
      </c>
      <c r="D205" s="1">
        <v>45981</v>
      </c>
      <c r="E205" t="s">
        <v>278</v>
      </c>
      <c r="F205" t="s">
        <v>3706</v>
      </c>
      <c r="G205" s="1">
        <v>45982</v>
      </c>
      <c r="H205" s="7">
        <v>0</v>
      </c>
      <c r="I205" s="7">
        <v>39900</v>
      </c>
      <c r="J205" t="s">
        <v>3901</v>
      </c>
    </row>
    <row r="206" spans="1:10">
      <c r="A206" t="s">
        <v>276</v>
      </c>
      <c r="B206" t="s">
        <v>1965</v>
      </c>
      <c r="C206" t="s">
        <v>1969</v>
      </c>
      <c r="D206" s="1">
        <v>45981</v>
      </c>
      <c r="E206" t="s">
        <v>278</v>
      </c>
      <c r="F206" t="s">
        <v>3707</v>
      </c>
      <c r="G206" s="1">
        <v>45982</v>
      </c>
      <c r="H206" s="7">
        <v>0</v>
      </c>
      <c r="I206" s="7">
        <v>82275</v>
      </c>
      <c r="J206" t="s">
        <v>3901</v>
      </c>
    </row>
    <row r="207" spans="1:10">
      <c r="A207" t="s">
        <v>276</v>
      </c>
      <c r="B207" t="s">
        <v>1818</v>
      </c>
      <c r="C207" t="s">
        <v>1823</v>
      </c>
      <c r="D207" s="1">
        <v>45981</v>
      </c>
      <c r="E207" t="s">
        <v>278</v>
      </c>
      <c r="F207" t="s">
        <v>3692</v>
      </c>
      <c r="G207" s="1">
        <v>45982</v>
      </c>
      <c r="H207" s="7">
        <v>1059</v>
      </c>
      <c r="I207" s="7">
        <v>1473399</v>
      </c>
      <c r="J207" t="s">
        <v>3901</v>
      </c>
    </row>
    <row r="208" spans="1:10">
      <c r="A208" t="s">
        <v>276</v>
      </c>
      <c r="B208" t="s">
        <v>1971</v>
      </c>
      <c r="C208" t="s">
        <v>1975</v>
      </c>
      <c r="D208" s="1">
        <v>45981</v>
      </c>
      <c r="E208" t="s">
        <v>278</v>
      </c>
      <c r="F208" t="s">
        <v>3708</v>
      </c>
      <c r="G208" s="1">
        <v>45982</v>
      </c>
      <c r="H208" s="7">
        <v>1059</v>
      </c>
      <c r="I208" s="7">
        <v>746845</v>
      </c>
      <c r="J208" t="s">
        <v>3901</v>
      </c>
    </row>
    <row r="209" spans="1:10">
      <c r="A209" t="s">
        <v>276</v>
      </c>
      <c r="B209" t="s">
        <v>1990</v>
      </c>
      <c r="C209" t="s">
        <v>1993</v>
      </c>
      <c r="D209" s="1">
        <v>45981</v>
      </c>
      <c r="E209" t="s">
        <v>278</v>
      </c>
      <c r="F209" t="s">
        <v>3709</v>
      </c>
      <c r="G209" s="1">
        <v>45982</v>
      </c>
      <c r="H209" s="7">
        <v>0</v>
      </c>
      <c r="I209" s="7">
        <v>69443</v>
      </c>
      <c r="J209" t="s">
        <v>3901</v>
      </c>
    </row>
    <row r="210" spans="1:10">
      <c r="A210" t="s">
        <v>276</v>
      </c>
      <c r="B210" t="s">
        <v>1995</v>
      </c>
      <c r="C210">
        <v>1029</v>
      </c>
      <c r="D210" s="1">
        <v>45981</v>
      </c>
      <c r="E210" t="s">
        <v>278</v>
      </c>
      <c r="F210" s="10" t="s">
        <v>3710</v>
      </c>
      <c r="G210" s="1">
        <v>45982</v>
      </c>
      <c r="H210" s="7">
        <v>1059</v>
      </c>
      <c r="I210" s="7">
        <v>255630</v>
      </c>
      <c r="J210" t="s">
        <v>3897</v>
      </c>
    </row>
    <row r="211" spans="1:10">
      <c r="A211" t="s">
        <v>276</v>
      </c>
      <c r="B211" t="s">
        <v>1996</v>
      </c>
      <c r="C211" t="s">
        <v>2000</v>
      </c>
      <c r="D211" s="1">
        <v>45981</v>
      </c>
      <c r="E211" t="s">
        <v>278</v>
      </c>
      <c r="F211" t="s">
        <v>3711</v>
      </c>
      <c r="G211" s="1">
        <v>45982</v>
      </c>
      <c r="H211" s="7">
        <v>1059</v>
      </c>
      <c r="I211" s="7">
        <v>461250</v>
      </c>
      <c r="J211" t="s">
        <v>3901</v>
      </c>
    </row>
    <row r="212" spans="1:10">
      <c r="A212" t="s">
        <v>276</v>
      </c>
      <c r="B212" t="s">
        <v>2004</v>
      </c>
      <c r="C212" t="s">
        <v>2005</v>
      </c>
      <c r="D212" s="1">
        <v>45981</v>
      </c>
      <c r="E212" t="s">
        <v>278</v>
      </c>
      <c r="F212" t="s">
        <v>3712</v>
      </c>
      <c r="G212" s="1">
        <v>45982</v>
      </c>
      <c r="H212" s="7">
        <v>0</v>
      </c>
      <c r="I212" s="7">
        <v>164600</v>
      </c>
      <c r="J212" t="s">
        <v>3901</v>
      </c>
    </row>
    <row r="213" spans="1:10">
      <c r="A213" t="s">
        <v>276</v>
      </c>
      <c r="B213" t="s">
        <v>2022</v>
      </c>
      <c r="C213" t="s">
        <v>2027</v>
      </c>
      <c r="D213" s="1">
        <v>45982</v>
      </c>
      <c r="E213" t="s">
        <v>278</v>
      </c>
      <c r="F213" t="s">
        <v>3714</v>
      </c>
      <c r="G213" s="1">
        <v>45983</v>
      </c>
      <c r="H213" s="7">
        <v>0</v>
      </c>
      <c r="I213" s="7">
        <v>23611</v>
      </c>
      <c r="J213" t="s">
        <v>3901</v>
      </c>
    </row>
    <row r="214" spans="1:10">
      <c r="A214" t="s">
        <v>276</v>
      </c>
      <c r="B214" t="s">
        <v>2031</v>
      </c>
      <c r="C214" t="s">
        <v>2034</v>
      </c>
      <c r="D214" s="1">
        <v>45982</v>
      </c>
      <c r="E214" t="s">
        <v>278</v>
      </c>
      <c r="F214" t="s">
        <v>3715</v>
      </c>
      <c r="G214" s="1">
        <v>45983</v>
      </c>
      <c r="H214" s="7">
        <v>0</v>
      </c>
      <c r="I214" s="7">
        <v>33360</v>
      </c>
      <c r="J214" t="s">
        <v>3901</v>
      </c>
    </row>
    <row r="215" spans="1:10">
      <c r="A215" t="s">
        <v>276</v>
      </c>
      <c r="B215" t="s">
        <v>2053</v>
      </c>
      <c r="C215" t="s">
        <v>2055</v>
      </c>
      <c r="D215" s="1">
        <v>45982</v>
      </c>
      <c r="E215" t="s">
        <v>278</v>
      </c>
      <c r="F215" t="s">
        <v>3717</v>
      </c>
      <c r="G215" s="1">
        <v>45983</v>
      </c>
      <c r="H215" s="7">
        <v>1059</v>
      </c>
      <c r="I215" s="7">
        <v>302739</v>
      </c>
      <c r="J215" t="s">
        <v>3901</v>
      </c>
    </row>
    <row r="216" spans="1:10">
      <c r="A216" t="s">
        <v>276</v>
      </c>
      <c r="B216" t="s">
        <v>2077</v>
      </c>
      <c r="C216" t="s">
        <v>2078</v>
      </c>
      <c r="D216" s="1">
        <v>45982</v>
      </c>
      <c r="E216" t="s">
        <v>278</v>
      </c>
      <c r="F216" t="s">
        <v>3719</v>
      </c>
      <c r="G216" s="1">
        <v>45983</v>
      </c>
      <c r="H216" s="7">
        <v>86943</v>
      </c>
      <c r="I216" s="7">
        <v>683747</v>
      </c>
      <c r="J216" t="s">
        <v>3900</v>
      </c>
    </row>
    <row r="217" spans="1:10">
      <c r="A217" t="s">
        <v>276</v>
      </c>
      <c r="B217" t="s">
        <v>2085</v>
      </c>
      <c r="C217" t="s">
        <v>2086</v>
      </c>
      <c r="D217" s="1">
        <v>45982</v>
      </c>
      <c r="E217" t="s">
        <v>278</v>
      </c>
      <c r="F217" t="s">
        <v>3720</v>
      </c>
      <c r="G217" s="1">
        <v>45983</v>
      </c>
      <c r="H217" s="7">
        <v>0</v>
      </c>
      <c r="I217" s="7">
        <v>441843</v>
      </c>
      <c r="J217" t="s">
        <v>3901</v>
      </c>
    </row>
    <row r="218" spans="1:10">
      <c r="A218" t="s">
        <v>276</v>
      </c>
      <c r="B218" t="s">
        <v>2087</v>
      </c>
      <c r="C218" t="s">
        <v>2091</v>
      </c>
      <c r="D218" s="1">
        <v>45982</v>
      </c>
      <c r="E218" t="s">
        <v>278</v>
      </c>
      <c r="F218" t="s">
        <v>3721</v>
      </c>
      <c r="G218" s="1">
        <v>45983</v>
      </c>
      <c r="H218" s="7">
        <v>0</v>
      </c>
      <c r="I218" s="7">
        <v>127853</v>
      </c>
      <c r="J218" t="s">
        <v>3901</v>
      </c>
    </row>
    <row r="219" spans="1:10">
      <c r="A219" t="s">
        <v>276</v>
      </c>
      <c r="B219" t="s">
        <v>2096</v>
      </c>
      <c r="C219" t="s">
        <v>2097</v>
      </c>
      <c r="D219" s="1">
        <v>45982</v>
      </c>
      <c r="E219" t="s">
        <v>278</v>
      </c>
      <c r="F219" t="s">
        <v>3722</v>
      </c>
      <c r="G219" s="1">
        <v>45983</v>
      </c>
      <c r="H219" s="7">
        <v>0</v>
      </c>
      <c r="I219" s="7">
        <v>308350</v>
      </c>
      <c r="J219" t="s">
        <v>3901</v>
      </c>
    </row>
    <row r="220" spans="1:10">
      <c r="A220" t="s">
        <v>276</v>
      </c>
      <c r="B220" t="s">
        <v>2115</v>
      </c>
      <c r="C220" t="s">
        <v>2116</v>
      </c>
      <c r="D220" s="1">
        <v>45982</v>
      </c>
      <c r="E220" t="s">
        <v>278</v>
      </c>
      <c r="F220" t="s">
        <v>3723</v>
      </c>
      <c r="G220" s="1">
        <v>45983</v>
      </c>
      <c r="H220" s="7">
        <v>0</v>
      </c>
      <c r="I220" s="7">
        <v>91538</v>
      </c>
      <c r="J220" t="s">
        <v>3901</v>
      </c>
    </row>
    <row r="221" spans="1:10">
      <c r="A221" t="s">
        <v>276</v>
      </c>
      <c r="B221" t="s">
        <v>2121</v>
      </c>
      <c r="C221" t="s">
        <v>2122</v>
      </c>
      <c r="D221" s="1">
        <v>45982</v>
      </c>
      <c r="E221" t="s">
        <v>278</v>
      </c>
      <c r="F221" t="s">
        <v>3724</v>
      </c>
      <c r="G221" s="1">
        <v>45983</v>
      </c>
      <c r="H221" s="7">
        <v>0</v>
      </c>
      <c r="I221" s="7">
        <v>125116</v>
      </c>
      <c r="J221" t="s">
        <v>3901</v>
      </c>
    </row>
    <row r="222" spans="1:10">
      <c r="A222" t="s">
        <v>276</v>
      </c>
      <c r="B222" t="s">
        <v>2123</v>
      </c>
      <c r="C222" t="s">
        <v>2127</v>
      </c>
      <c r="D222" s="1">
        <v>45982</v>
      </c>
      <c r="E222" t="s">
        <v>278</v>
      </c>
      <c r="F222" t="s">
        <v>3725</v>
      </c>
      <c r="G222" s="1">
        <v>45983</v>
      </c>
      <c r="H222" s="7">
        <v>0</v>
      </c>
      <c r="I222" s="7">
        <v>795540</v>
      </c>
      <c r="J222" t="s">
        <v>3901</v>
      </c>
    </row>
    <row r="223" spans="1:10">
      <c r="A223" t="s">
        <v>276</v>
      </c>
      <c r="B223" t="s">
        <v>2137</v>
      </c>
      <c r="C223" t="s">
        <v>2140</v>
      </c>
      <c r="D223" s="1">
        <v>45982</v>
      </c>
      <c r="E223" t="s">
        <v>278</v>
      </c>
      <c r="F223" t="s">
        <v>3726</v>
      </c>
      <c r="G223" s="1">
        <v>45983</v>
      </c>
      <c r="H223" s="7">
        <v>1059</v>
      </c>
      <c r="I223" s="7">
        <v>642223</v>
      </c>
      <c r="J223" t="s">
        <v>3901</v>
      </c>
    </row>
    <row r="224" spans="1:10">
      <c r="A224" t="s">
        <v>276</v>
      </c>
      <c r="B224" t="s">
        <v>2152</v>
      </c>
      <c r="C224" t="s">
        <v>2153</v>
      </c>
      <c r="D224" s="1">
        <v>45982</v>
      </c>
      <c r="E224" t="s">
        <v>278</v>
      </c>
      <c r="F224" t="s">
        <v>3727</v>
      </c>
      <c r="G224" s="1">
        <v>45983</v>
      </c>
      <c r="H224" s="7">
        <v>0</v>
      </c>
      <c r="I224" s="7">
        <v>987736</v>
      </c>
      <c r="J224" t="s">
        <v>3901</v>
      </c>
    </row>
    <row r="225" spans="1:10">
      <c r="A225" t="s">
        <v>276</v>
      </c>
      <c r="B225" t="s">
        <v>2164</v>
      </c>
      <c r="C225" t="s">
        <v>2165</v>
      </c>
      <c r="D225" s="1">
        <v>45982</v>
      </c>
      <c r="E225" t="s">
        <v>278</v>
      </c>
      <c r="F225" t="s">
        <v>3728</v>
      </c>
      <c r="G225" s="1">
        <v>45983</v>
      </c>
      <c r="H225" s="7">
        <v>0</v>
      </c>
      <c r="I225" s="7">
        <v>117030</v>
      </c>
      <c r="J225" t="s">
        <v>3901</v>
      </c>
    </row>
    <row r="226" spans="1:10">
      <c r="A226" t="s">
        <v>276</v>
      </c>
      <c r="B226" t="s">
        <v>2167</v>
      </c>
      <c r="C226" t="s">
        <v>2171</v>
      </c>
      <c r="D226" s="1">
        <v>45982</v>
      </c>
      <c r="E226" t="s">
        <v>278</v>
      </c>
      <c r="F226" t="s">
        <v>3729</v>
      </c>
      <c r="G226" s="1">
        <v>45983</v>
      </c>
      <c r="H226" s="7">
        <v>1059</v>
      </c>
      <c r="I226" s="7">
        <v>1064039</v>
      </c>
      <c r="J226" t="s">
        <v>3901</v>
      </c>
    </row>
    <row r="227" spans="1:10">
      <c r="A227" t="s">
        <v>276</v>
      </c>
      <c r="B227" t="s">
        <v>2181</v>
      </c>
      <c r="C227" t="s">
        <v>2183</v>
      </c>
      <c r="D227" s="1">
        <v>45982</v>
      </c>
      <c r="E227" t="s">
        <v>278</v>
      </c>
      <c r="F227" t="s">
        <v>3730</v>
      </c>
      <c r="G227" s="1">
        <v>45983</v>
      </c>
      <c r="H227" s="7">
        <v>63206</v>
      </c>
      <c r="I227" s="7">
        <v>1128729</v>
      </c>
      <c r="J227" t="s">
        <v>3900</v>
      </c>
    </row>
    <row r="228" spans="1:10">
      <c r="A228" t="s">
        <v>276</v>
      </c>
      <c r="B228" t="s">
        <v>2203</v>
      </c>
      <c r="C228" t="s">
        <v>2207</v>
      </c>
      <c r="D228" s="1">
        <v>45982</v>
      </c>
      <c r="E228" t="s">
        <v>278</v>
      </c>
      <c r="F228" t="s">
        <v>3731</v>
      </c>
      <c r="G228" s="1">
        <v>45983</v>
      </c>
      <c r="H228" s="7">
        <v>92083</v>
      </c>
      <c r="I228" s="7">
        <v>1570633</v>
      </c>
      <c r="J228" t="s">
        <v>3901</v>
      </c>
    </row>
    <row r="229" spans="1:10">
      <c r="A229" t="s">
        <v>276</v>
      </c>
      <c r="B229" t="s">
        <v>2239</v>
      </c>
      <c r="C229" t="s">
        <v>2241</v>
      </c>
      <c r="D229" s="1">
        <v>45982</v>
      </c>
      <c r="E229" t="s">
        <v>278</v>
      </c>
      <c r="F229" t="s">
        <v>3888</v>
      </c>
      <c r="G229" s="1">
        <v>45989</v>
      </c>
      <c r="H229" s="7">
        <v>0</v>
      </c>
      <c r="I229" s="7">
        <v>123912</v>
      </c>
      <c r="J229" t="s">
        <v>3900</v>
      </c>
    </row>
    <row r="230" spans="1:10">
      <c r="A230" t="s">
        <v>276</v>
      </c>
      <c r="B230" t="s">
        <v>1700</v>
      </c>
      <c r="C230" t="s">
        <v>1702</v>
      </c>
      <c r="D230" s="1">
        <v>45982</v>
      </c>
      <c r="E230" t="s">
        <v>278</v>
      </c>
      <c r="F230" t="s">
        <v>3681</v>
      </c>
      <c r="G230" s="1">
        <v>45983</v>
      </c>
      <c r="H230" s="7">
        <v>1059</v>
      </c>
      <c r="I230" s="7">
        <v>934770</v>
      </c>
      <c r="J230" t="s">
        <v>3901</v>
      </c>
    </row>
    <row r="231" spans="1:10">
      <c r="A231" t="s">
        <v>276</v>
      </c>
      <c r="B231" t="s">
        <v>1597</v>
      </c>
      <c r="C231" t="s">
        <v>1599</v>
      </c>
      <c r="D231" s="1">
        <v>45982</v>
      </c>
      <c r="E231" t="s">
        <v>278</v>
      </c>
      <c r="F231" t="s">
        <v>3670</v>
      </c>
      <c r="G231" s="1">
        <v>45983</v>
      </c>
      <c r="H231" s="7">
        <v>0</v>
      </c>
      <c r="I231" s="7">
        <v>105572</v>
      </c>
      <c r="J231" t="s">
        <v>3901</v>
      </c>
    </row>
    <row r="232" spans="1:10">
      <c r="A232" t="s">
        <v>276</v>
      </c>
      <c r="B232" t="s">
        <v>2251</v>
      </c>
      <c r="C232" t="s">
        <v>2256</v>
      </c>
      <c r="D232" s="1">
        <v>45983</v>
      </c>
      <c r="E232" t="s">
        <v>655</v>
      </c>
      <c r="F232" t="s">
        <v>3733</v>
      </c>
      <c r="G232" s="1">
        <v>45984</v>
      </c>
      <c r="H232" s="7">
        <v>0</v>
      </c>
      <c r="I232" s="7">
        <v>144928</v>
      </c>
      <c r="J232" t="s">
        <v>3901</v>
      </c>
    </row>
    <row r="233" spans="1:10">
      <c r="A233" t="s">
        <v>276</v>
      </c>
      <c r="B233" t="s">
        <v>2227</v>
      </c>
      <c r="C233" t="s">
        <v>2231</v>
      </c>
      <c r="D233" s="1">
        <v>45983</v>
      </c>
      <c r="E233" t="s">
        <v>278</v>
      </c>
      <c r="F233" t="s">
        <v>3732</v>
      </c>
      <c r="G233" s="1">
        <v>45984</v>
      </c>
      <c r="H233" s="7">
        <v>0</v>
      </c>
      <c r="I233" s="7">
        <v>2081380</v>
      </c>
      <c r="J233" t="s">
        <v>3901</v>
      </c>
    </row>
    <row r="234" spans="1:10">
      <c r="A234" t="s">
        <v>276</v>
      </c>
      <c r="B234" t="s">
        <v>2261</v>
      </c>
      <c r="C234" t="s">
        <v>2263</v>
      </c>
      <c r="D234" s="1">
        <v>45983</v>
      </c>
      <c r="E234" t="s">
        <v>278</v>
      </c>
      <c r="F234" t="s">
        <v>3734</v>
      </c>
      <c r="G234" s="1">
        <v>45984</v>
      </c>
      <c r="H234" s="7">
        <v>0</v>
      </c>
      <c r="I234" s="7">
        <v>202860</v>
      </c>
      <c r="J234" t="s">
        <v>3901</v>
      </c>
    </row>
    <row r="235" spans="1:10">
      <c r="A235" t="s">
        <v>276</v>
      </c>
      <c r="B235" t="s">
        <v>2267</v>
      </c>
      <c r="C235" t="s">
        <v>2269</v>
      </c>
      <c r="D235" s="1">
        <v>45983</v>
      </c>
      <c r="E235" t="s">
        <v>278</v>
      </c>
      <c r="F235" t="s">
        <v>3735</v>
      </c>
      <c r="G235" s="1">
        <v>45984</v>
      </c>
      <c r="H235" s="7">
        <v>63206</v>
      </c>
      <c r="I235" s="7">
        <v>1646778</v>
      </c>
      <c r="J235" t="s">
        <v>3900</v>
      </c>
    </row>
    <row r="236" spans="1:10">
      <c r="A236" t="s">
        <v>276</v>
      </c>
      <c r="B236" t="s">
        <v>1941</v>
      </c>
      <c r="C236" t="s">
        <v>1942</v>
      </c>
      <c r="D236" s="1">
        <v>45983</v>
      </c>
      <c r="E236" t="s">
        <v>278</v>
      </c>
      <c r="F236" t="s">
        <v>3703</v>
      </c>
      <c r="G236" s="1">
        <v>45984</v>
      </c>
      <c r="H236" s="7">
        <v>1059</v>
      </c>
      <c r="I236" s="7">
        <v>733950</v>
      </c>
      <c r="J236" t="s">
        <v>3901</v>
      </c>
    </row>
    <row r="237" spans="1:10">
      <c r="A237" t="s">
        <v>276</v>
      </c>
      <c r="B237" t="s">
        <v>2285</v>
      </c>
      <c r="C237" t="s">
        <v>2287</v>
      </c>
      <c r="D237" s="1">
        <v>45983</v>
      </c>
      <c r="E237" t="s">
        <v>655</v>
      </c>
      <c r="F237" t="s">
        <v>3736</v>
      </c>
      <c r="G237" s="1">
        <v>45984</v>
      </c>
      <c r="H237" s="7">
        <v>0</v>
      </c>
      <c r="I237" s="7">
        <v>93778</v>
      </c>
      <c r="J237" t="s">
        <v>3901</v>
      </c>
    </row>
    <row r="238" spans="1:10">
      <c r="A238" t="s">
        <v>276</v>
      </c>
      <c r="B238" t="s">
        <v>2292</v>
      </c>
      <c r="C238" t="s">
        <v>2293</v>
      </c>
      <c r="D238" s="1">
        <v>45985</v>
      </c>
      <c r="E238" t="s">
        <v>278</v>
      </c>
      <c r="F238" t="s">
        <v>3737</v>
      </c>
      <c r="G238" s="1">
        <v>45986</v>
      </c>
      <c r="H238" s="7">
        <v>0</v>
      </c>
      <c r="I238" s="7">
        <v>99240</v>
      </c>
      <c r="J238" t="s">
        <v>3901</v>
      </c>
    </row>
    <row r="239" spans="1:10">
      <c r="A239" t="s">
        <v>276</v>
      </c>
      <c r="B239" t="s">
        <v>2296</v>
      </c>
      <c r="C239" t="s">
        <v>2300</v>
      </c>
      <c r="D239" s="1">
        <v>45985</v>
      </c>
      <c r="E239" t="s">
        <v>278</v>
      </c>
      <c r="F239" t="s">
        <v>3738</v>
      </c>
      <c r="G239" s="1">
        <v>45986</v>
      </c>
      <c r="H239" s="7">
        <v>0</v>
      </c>
      <c r="I239" s="7">
        <v>1385626</v>
      </c>
      <c r="J239" t="s">
        <v>3901</v>
      </c>
    </row>
    <row r="240" spans="1:10">
      <c r="A240" t="s">
        <v>276</v>
      </c>
      <c r="B240" t="s">
        <v>2311</v>
      </c>
      <c r="C240" t="s">
        <v>2312</v>
      </c>
      <c r="D240" s="1">
        <v>45985</v>
      </c>
      <c r="E240" t="s">
        <v>278</v>
      </c>
      <c r="F240" t="s">
        <v>3739</v>
      </c>
      <c r="G240" s="1">
        <v>45986</v>
      </c>
      <c r="H240" s="7">
        <v>20219</v>
      </c>
      <c r="I240" s="7">
        <v>1215690</v>
      </c>
      <c r="J240" t="s">
        <v>3900</v>
      </c>
    </row>
    <row r="241" spans="1:10">
      <c r="A241" t="s">
        <v>276</v>
      </c>
      <c r="B241" t="s">
        <v>2329</v>
      </c>
      <c r="C241" t="s">
        <v>2330</v>
      </c>
      <c r="D241" s="1">
        <v>45985</v>
      </c>
      <c r="E241" t="s">
        <v>278</v>
      </c>
      <c r="F241" t="s">
        <v>3741</v>
      </c>
      <c r="G241" s="1">
        <v>45986</v>
      </c>
      <c r="H241" s="7">
        <v>1059</v>
      </c>
      <c r="I241" s="7">
        <v>932975</v>
      </c>
      <c r="J241" t="s">
        <v>3901</v>
      </c>
    </row>
    <row r="242" spans="1:10">
      <c r="A242" t="s">
        <v>276</v>
      </c>
      <c r="B242" t="s">
        <v>2336</v>
      </c>
      <c r="C242" t="s">
        <v>2338</v>
      </c>
      <c r="D242" s="1">
        <v>45985</v>
      </c>
      <c r="E242" t="s">
        <v>278</v>
      </c>
      <c r="F242" t="s">
        <v>3742</v>
      </c>
      <c r="G242" s="1">
        <v>45986</v>
      </c>
      <c r="H242" s="7">
        <v>1059</v>
      </c>
      <c r="I242" s="7">
        <v>302047</v>
      </c>
      <c r="J242" t="s">
        <v>3901</v>
      </c>
    </row>
    <row r="243" spans="1:10">
      <c r="A243" t="s">
        <v>276</v>
      </c>
      <c r="B243" t="s">
        <v>2345</v>
      </c>
      <c r="C243" t="s">
        <v>2347</v>
      </c>
      <c r="D243" s="1">
        <v>45985</v>
      </c>
      <c r="E243" t="s">
        <v>278</v>
      </c>
      <c r="F243" t="s">
        <v>3743</v>
      </c>
      <c r="G243" s="1">
        <v>45986</v>
      </c>
      <c r="H243" s="7">
        <v>1059</v>
      </c>
      <c r="I243" s="7">
        <v>106079</v>
      </c>
      <c r="J243" t="s">
        <v>3901</v>
      </c>
    </row>
    <row r="244" spans="1:10">
      <c r="A244" t="s">
        <v>276</v>
      </c>
      <c r="B244" t="s">
        <v>1926</v>
      </c>
      <c r="C244" t="s">
        <v>1927</v>
      </c>
      <c r="D244" s="1">
        <v>45985</v>
      </c>
      <c r="E244" t="s">
        <v>278</v>
      </c>
      <c r="F244" t="s">
        <v>3701</v>
      </c>
      <c r="G244" s="1">
        <v>45986</v>
      </c>
      <c r="H244" s="7">
        <v>0</v>
      </c>
      <c r="I244" s="7">
        <v>944000</v>
      </c>
      <c r="J244" t="s">
        <v>3901</v>
      </c>
    </row>
    <row r="245" spans="1:10">
      <c r="A245" t="s">
        <v>276</v>
      </c>
      <c r="B245" t="s">
        <v>2355</v>
      </c>
      <c r="C245" t="s">
        <v>2356</v>
      </c>
      <c r="D245" s="1">
        <v>45985</v>
      </c>
      <c r="E245" t="s">
        <v>278</v>
      </c>
      <c r="F245" t="s">
        <v>3744</v>
      </c>
      <c r="G245" s="1">
        <v>45986</v>
      </c>
      <c r="H245" s="7">
        <v>0</v>
      </c>
      <c r="I245" s="7">
        <v>143171</v>
      </c>
      <c r="J245" t="s">
        <v>3901</v>
      </c>
    </row>
    <row r="246" spans="1:10">
      <c r="A246" t="s">
        <v>276</v>
      </c>
      <c r="B246" t="s">
        <v>2008</v>
      </c>
      <c r="C246" t="s">
        <v>2011</v>
      </c>
      <c r="D246" s="1">
        <v>45985</v>
      </c>
      <c r="E246" t="s">
        <v>278</v>
      </c>
      <c r="F246" t="s">
        <v>3713</v>
      </c>
      <c r="G246" s="1">
        <v>45986</v>
      </c>
      <c r="H246" s="7">
        <v>0</v>
      </c>
      <c r="I246" s="7">
        <v>660830</v>
      </c>
      <c r="J246" t="s">
        <v>3901</v>
      </c>
    </row>
    <row r="247" spans="1:10">
      <c r="A247" t="s">
        <v>276</v>
      </c>
      <c r="B247" t="s">
        <v>2357</v>
      </c>
      <c r="C247" t="s">
        <v>2359</v>
      </c>
      <c r="D247" s="1">
        <v>45986</v>
      </c>
      <c r="E247" t="s">
        <v>278</v>
      </c>
      <c r="F247" t="s">
        <v>3745</v>
      </c>
      <c r="G247" s="1">
        <v>45987</v>
      </c>
      <c r="H247" s="7">
        <v>0</v>
      </c>
      <c r="I247" s="7">
        <v>105572</v>
      </c>
      <c r="J247" t="s">
        <v>3901</v>
      </c>
    </row>
    <row r="248" spans="1:10">
      <c r="A248" t="s">
        <v>276</v>
      </c>
      <c r="B248" t="s">
        <v>2360</v>
      </c>
      <c r="C248" t="s">
        <v>2361</v>
      </c>
      <c r="D248" s="1">
        <v>45986</v>
      </c>
      <c r="E248" t="s">
        <v>278</v>
      </c>
      <c r="F248" t="s">
        <v>3746</v>
      </c>
      <c r="G248" s="1">
        <v>45987</v>
      </c>
      <c r="H248" s="7">
        <v>0</v>
      </c>
      <c r="I248" s="7">
        <v>176258</v>
      </c>
      <c r="J248" t="s">
        <v>3901</v>
      </c>
    </row>
    <row r="249" spans="1:10">
      <c r="A249" t="s">
        <v>276</v>
      </c>
      <c r="B249" t="s">
        <v>2365</v>
      </c>
      <c r="C249" t="s">
        <v>2370</v>
      </c>
      <c r="D249" s="1">
        <v>45986</v>
      </c>
      <c r="E249" t="s">
        <v>278</v>
      </c>
      <c r="F249" t="s">
        <v>3747</v>
      </c>
      <c r="G249" s="1">
        <v>45987</v>
      </c>
      <c r="H249" s="7">
        <v>0</v>
      </c>
      <c r="I249" s="7">
        <v>87700</v>
      </c>
      <c r="J249" t="s">
        <v>3901</v>
      </c>
    </row>
    <row r="250" spans="1:10">
      <c r="A250" t="s">
        <v>276</v>
      </c>
      <c r="B250" t="s">
        <v>2372</v>
      </c>
      <c r="C250" t="s">
        <v>2374</v>
      </c>
      <c r="D250" s="1">
        <v>45986</v>
      </c>
      <c r="E250" t="s">
        <v>278</v>
      </c>
      <c r="F250" t="s">
        <v>3748</v>
      </c>
      <c r="G250" s="1">
        <v>45987</v>
      </c>
      <c r="H250" s="7">
        <v>0</v>
      </c>
      <c r="I250" s="7">
        <v>82306</v>
      </c>
      <c r="J250" t="s">
        <v>3901</v>
      </c>
    </row>
    <row r="251" spans="1:10">
      <c r="A251" t="s">
        <v>276</v>
      </c>
      <c r="B251" t="s">
        <v>2066</v>
      </c>
      <c r="C251" t="s">
        <v>2070</v>
      </c>
      <c r="D251" s="1">
        <v>45986</v>
      </c>
      <c r="E251" t="s">
        <v>278</v>
      </c>
      <c r="F251" t="s">
        <v>3718</v>
      </c>
      <c r="G251" s="1">
        <v>45987</v>
      </c>
      <c r="H251" s="7">
        <v>0</v>
      </c>
      <c r="I251" s="7">
        <v>131730</v>
      </c>
      <c r="J251" t="s">
        <v>3901</v>
      </c>
    </row>
    <row r="252" spans="1:10">
      <c r="A252" t="s">
        <v>276</v>
      </c>
      <c r="B252" t="s">
        <v>2320</v>
      </c>
      <c r="C252" t="s">
        <v>2323</v>
      </c>
      <c r="D252" s="1">
        <v>45986</v>
      </c>
      <c r="E252" t="s">
        <v>278</v>
      </c>
      <c r="F252" t="s">
        <v>3740</v>
      </c>
      <c r="G252" s="1">
        <v>45987</v>
      </c>
      <c r="H252" s="7">
        <v>1059</v>
      </c>
      <c r="I252" s="7">
        <v>570788</v>
      </c>
      <c r="J252" t="s">
        <v>3901</v>
      </c>
    </row>
    <row r="253" spans="1:10">
      <c r="A253" t="s">
        <v>276</v>
      </c>
      <c r="B253" t="s">
        <v>2038</v>
      </c>
      <c r="C253" t="s">
        <v>2042</v>
      </c>
      <c r="D253" s="1">
        <v>45986</v>
      </c>
      <c r="E253" t="s">
        <v>278</v>
      </c>
      <c r="F253" t="s">
        <v>3716</v>
      </c>
      <c r="G253" s="1">
        <v>45987</v>
      </c>
      <c r="H253" s="7">
        <v>0</v>
      </c>
      <c r="I253" s="7">
        <v>476217</v>
      </c>
      <c r="J253" t="s">
        <v>3901</v>
      </c>
    </row>
    <row r="254" spans="1:10">
      <c r="A254" t="s">
        <v>276</v>
      </c>
      <c r="B254" t="s">
        <v>2376</v>
      </c>
      <c r="C254" t="s">
        <v>2380</v>
      </c>
      <c r="D254" s="1">
        <v>45986</v>
      </c>
      <c r="E254" t="s">
        <v>278</v>
      </c>
      <c r="F254" t="s">
        <v>3749</v>
      </c>
      <c r="G254" s="1">
        <v>45987</v>
      </c>
      <c r="H254" s="7">
        <v>0</v>
      </c>
      <c r="I254" s="7">
        <v>782520</v>
      </c>
      <c r="J254" t="s">
        <v>3901</v>
      </c>
    </row>
    <row r="255" spans="1:10">
      <c r="A255" t="s">
        <v>2394</v>
      </c>
      <c r="B255" t="s">
        <v>2391</v>
      </c>
      <c r="C255" t="s">
        <v>2395</v>
      </c>
      <c r="D255" s="1">
        <v>45971</v>
      </c>
      <c r="E255" t="s">
        <v>2396</v>
      </c>
      <c r="F255" t="s">
        <v>3750</v>
      </c>
      <c r="G255" s="1">
        <v>45972</v>
      </c>
      <c r="H255" s="7">
        <v>0</v>
      </c>
      <c r="I255" s="7">
        <v>1309263</v>
      </c>
      <c r="J255" t="s">
        <v>3901</v>
      </c>
    </row>
    <row r="256" spans="1:10">
      <c r="A256" t="s">
        <v>2394</v>
      </c>
      <c r="B256" t="s">
        <v>2422</v>
      </c>
      <c r="C256" t="s">
        <v>2423</v>
      </c>
      <c r="D256" s="1">
        <v>45971</v>
      </c>
      <c r="E256" t="s">
        <v>2396</v>
      </c>
      <c r="F256" t="s">
        <v>3751</v>
      </c>
      <c r="G256" s="1">
        <v>45972</v>
      </c>
      <c r="H256" s="7">
        <v>0</v>
      </c>
      <c r="I256" s="7">
        <v>949913</v>
      </c>
      <c r="J256" t="s">
        <v>3901</v>
      </c>
    </row>
    <row r="257" spans="1:10">
      <c r="A257" t="s">
        <v>2394</v>
      </c>
      <c r="B257" t="s">
        <v>2432</v>
      </c>
      <c r="C257" t="s">
        <v>2434</v>
      </c>
      <c r="D257" s="1">
        <v>45971</v>
      </c>
      <c r="E257" t="s">
        <v>2396</v>
      </c>
      <c r="F257" t="s">
        <v>3886</v>
      </c>
      <c r="G257" s="1">
        <v>45989</v>
      </c>
      <c r="H257" s="7">
        <v>1059</v>
      </c>
      <c r="I257" s="7">
        <v>67488</v>
      </c>
      <c r="J257" t="s">
        <v>3900</v>
      </c>
    </row>
    <row r="258" spans="1:10">
      <c r="A258" t="s">
        <v>2394</v>
      </c>
      <c r="B258" t="s">
        <v>2437</v>
      </c>
      <c r="C258" t="s">
        <v>2438</v>
      </c>
      <c r="D258" s="1">
        <v>45971</v>
      </c>
      <c r="E258" t="s">
        <v>2396</v>
      </c>
      <c r="F258" t="s">
        <v>3752</v>
      </c>
      <c r="G258" s="1">
        <v>45972</v>
      </c>
      <c r="H258" s="7">
        <v>70412</v>
      </c>
      <c r="I258" s="7">
        <v>863814</v>
      </c>
      <c r="J258" t="s">
        <v>3901</v>
      </c>
    </row>
    <row r="259" spans="1:10">
      <c r="A259" t="s">
        <v>2394</v>
      </c>
      <c r="B259" t="s">
        <v>2447</v>
      </c>
      <c r="C259" t="s">
        <v>2448</v>
      </c>
      <c r="D259" s="1">
        <v>45983</v>
      </c>
      <c r="E259" t="s">
        <v>2396</v>
      </c>
      <c r="F259" t="s">
        <v>3753</v>
      </c>
      <c r="G259" s="1">
        <v>45984</v>
      </c>
      <c r="H259" s="7">
        <v>0</v>
      </c>
      <c r="I259" s="7">
        <v>830943</v>
      </c>
      <c r="J259" t="s">
        <v>3901</v>
      </c>
    </row>
    <row r="260" spans="1:10">
      <c r="A260" t="s">
        <v>2394</v>
      </c>
      <c r="B260" t="s">
        <v>2457</v>
      </c>
      <c r="C260" t="s">
        <v>2462</v>
      </c>
      <c r="D260" s="1">
        <v>45983</v>
      </c>
      <c r="E260" t="s">
        <v>2396</v>
      </c>
      <c r="F260" t="s">
        <v>3754</v>
      </c>
      <c r="G260" s="1">
        <v>45984</v>
      </c>
      <c r="H260" s="7">
        <v>0</v>
      </c>
      <c r="I260" s="7">
        <v>254000</v>
      </c>
      <c r="J260" t="s">
        <v>3901</v>
      </c>
    </row>
    <row r="261" spans="1:10">
      <c r="A261" t="s">
        <v>2394</v>
      </c>
      <c r="B261" t="s">
        <v>2464</v>
      </c>
      <c r="C261" t="s">
        <v>2465</v>
      </c>
      <c r="D261" s="1">
        <v>45983</v>
      </c>
      <c r="E261" t="s">
        <v>2396</v>
      </c>
      <c r="F261" t="s">
        <v>3755</v>
      </c>
      <c r="G261" s="1">
        <v>45984</v>
      </c>
      <c r="H261" s="7">
        <v>0</v>
      </c>
      <c r="I261" s="7">
        <v>199216</v>
      </c>
      <c r="J261" t="s">
        <v>3901</v>
      </c>
    </row>
    <row r="262" spans="1:10">
      <c r="A262" t="s">
        <v>2394</v>
      </c>
      <c r="B262" t="s">
        <v>2470</v>
      </c>
      <c r="C262" t="s">
        <v>2471</v>
      </c>
      <c r="D262" s="1">
        <v>45983</v>
      </c>
      <c r="E262" t="s">
        <v>2396</v>
      </c>
      <c r="F262" t="s">
        <v>3756</v>
      </c>
      <c r="G262" s="1">
        <v>45984</v>
      </c>
      <c r="H262" s="7">
        <v>70412</v>
      </c>
      <c r="I262" s="7">
        <v>1018381</v>
      </c>
      <c r="J262" t="s">
        <v>3901</v>
      </c>
    </row>
    <row r="263" spans="1:10">
      <c r="A263" t="s">
        <v>2394</v>
      </c>
      <c r="B263" t="s">
        <v>2478</v>
      </c>
      <c r="C263" t="s">
        <v>2479</v>
      </c>
      <c r="D263" s="1">
        <v>45983</v>
      </c>
      <c r="E263" t="s">
        <v>2396</v>
      </c>
      <c r="F263" t="s">
        <v>3757</v>
      </c>
      <c r="G263" s="1">
        <v>45984</v>
      </c>
      <c r="H263" s="7">
        <v>0</v>
      </c>
      <c r="I263" s="7">
        <v>774881</v>
      </c>
      <c r="J263" t="s">
        <v>3901</v>
      </c>
    </row>
    <row r="264" spans="1:10">
      <c r="A264" t="s">
        <v>2394</v>
      </c>
      <c r="B264" t="s">
        <v>2485</v>
      </c>
      <c r="C264" t="s">
        <v>2486</v>
      </c>
      <c r="D264" s="1">
        <v>45986</v>
      </c>
      <c r="E264" t="s">
        <v>2396</v>
      </c>
      <c r="F264" t="s">
        <v>3758</v>
      </c>
      <c r="G264" s="1">
        <v>45987</v>
      </c>
      <c r="H264" s="7">
        <v>0</v>
      </c>
      <c r="I264" s="7">
        <v>111540</v>
      </c>
      <c r="J264" t="s">
        <v>3901</v>
      </c>
    </row>
    <row r="265" spans="1:10">
      <c r="A265" t="s">
        <v>3124</v>
      </c>
      <c r="B265" t="s">
        <v>3121</v>
      </c>
      <c r="C265" t="s">
        <v>3125</v>
      </c>
      <c r="D265" s="1">
        <v>45962</v>
      </c>
      <c r="E265" t="s">
        <v>3126</v>
      </c>
      <c r="F265" t="s">
        <v>3833</v>
      </c>
      <c r="G265" s="1">
        <v>45974</v>
      </c>
      <c r="H265" s="7">
        <v>0</v>
      </c>
      <c r="I265" s="7">
        <v>638091</v>
      </c>
    </row>
    <row r="266" spans="1:10">
      <c r="A266" t="s">
        <v>3124</v>
      </c>
      <c r="B266" t="s">
        <v>3143</v>
      </c>
      <c r="C266" t="s">
        <v>3146</v>
      </c>
      <c r="D266" s="1">
        <v>45967</v>
      </c>
      <c r="E266" t="s">
        <v>3126</v>
      </c>
      <c r="F266" t="s">
        <v>3834</v>
      </c>
      <c r="G266" s="1">
        <v>45968</v>
      </c>
      <c r="H266" s="7">
        <v>0</v>
      </c>
      <c r="I266" s="7">
        <v>260534</v>
      </c>
    </row>
    <row r="267" spans="1:10">
      <c r="A267" t="s">
        <v>3124</v>
      </c>
      <c r="B267" t="s">
        <v>3161</v>
      </c>
      <c r="C267" t="s">
        <v>3162</v>
      </c>
      <c r="D267" s="1">
        <v>45967</v>
      </c>
      <c r="E267" t="s">
        <v>3126</v>
      </c>
      <c r="F267" t="s">
        <v>3835</v>
      </c>
      <c r="G267" s="1">
        <v>45968</v>
      </c>
      <c r="H267" s="7">
        <v>1059</v>
      </c>
      <c r="I267" s="7">
        <v>540363</v>
      </c>
    </row>
    <row r="268" spans="1:10">
      <c r="A268" t="s">
        <v>3124</v>
      </c>
      <c r="B268" t="s">
        <v>3177</v>
      </c>
      <c r="C268" t="s">
        <v>3180</v>
      </c>
      <c r="D268" s="1">
        <v>45967</v>
      </c>
      <c r="E268" t="s">
        <v>3126</v>
      </c>
      <c r="F268" t="s">
        <v>3836</v>
      </c>
      <c r="G268" s="1">
        <v>45968</v>
      </c>
      <c r="H268" s="7">
        <v>1059</v>
      </c>
      <c r="I268" s="7">
        <v>1569023</v>
      </c>
    </row>
    <row r="269" spans="1:10">
      <c r="A269" t="s">
        <v>3124</v>
      </c>
      <c r="B269" t="s">
        <v>3200</v>
      </c>
      <c r="C269" t="s">
        <v>3201</v>
      </c>
      <c r="D269" s="1">
        <v>45968</v>
      </c>
      <c r="E269" t="s">
        <v>3126</v>
      </c>
      <c r="F269" t="s">
        <v>3839</v>
      </c>
      <c r="G269" s="1">
        <v>45969</v>
      </c>
      <c r="H269" s="7">
        <v>1059</v>
      </c>
      <c r="I269" s="7">
        <v>984419</v>
      </c>
    </row>
    <row r="270" spans="1:10">
      <c r="A270" t="s">
        <v>3124</v>
      </c>
      <c r="B270" t="s">
        <v>3213</v>
      </c>
      <c r="C270" t="s">
        <v>3217</v>
      </c>
      <c r="D270" s="1">
        <v>45968</v>
      </c>
      <c r="E270" t="s">
        <v>3126</v>
      </c>
      <c r="F270" t="s">
        <v>3840</v>
      </c>
      <c r="G270" s="1">
        <v>45969</v>
      </c>
      <c r="H270" s="7">
        <v>1059</v>
      </c>
      <c r="I270" s="7">
        <v>1453754</v>
      </c>
    </row>
    <row r="271" spans="1:10">
      <c r="A271" t="s">
        <v>3124</v>
      </c>
      <c r="B271" t="s">
        <v>3194</v>
      </c>
      <c r="C271" t="s">
        <v>3195</v>
      </c>
      <c r="D271" s="1">
        <v>45968</v>
      </c>
      <c r="E271" t="s">
        <v>3126</v>
      </c>
      <c r="F271" t="s">
        <v>3838</v>
      </c>
      <c r="G271" s="1">
        <v>45969</v>
      </c>
      <c r="H271" s="7">
        <v>1059</v>
      </c>
      <c r="I271" s="7">
        <v>847077</v>
      </c>
    </row>
    <row r="272" spans="1:10">
      <c r="A272" t="s">
        <v>3124</v>
      </c>
      <c r="B272" t="s">
        <v>3190</v>
      </c>
      <c r="C272" t="s">
        <v>3191</v>
      </c>
      <c r="D272" s="1">
        <v>45968</v>
      </c>
      <c r="E272" t="s">
        <v>3126</v>
      </c>
      <c r="F272" t="s">
        <v>3837</v>
      </c>
      <c r="G272" s="1">
        <v>45969</v>
      </c>
      <c r="H272" s="7">
        <v>0</v>
      </c>
      <c r="I272" s="7">
        <v>1048368</v>
      </c>
    </row>
    <row r="273" spans="1:9">
      <c r="A273" t="s">
        <v>3124</v>
      </c>
      <c r="B273" t="s">
        <v>3234</v>
      </c>
      <c r="C273" t="s">
        <v>3237</v>
      </c>
      <c r="D273" s="1">
        <v>45969</v>
      </c>
      <c r="E273" t="s">
        <v>3126</v>
      </c>
      <c r="F273" t="s">
        <v>3842</v>
      </c>
      <c r="G273" s="1">
        <v>45970</v>
      </c>
      <c r="H273" s="7">
        <v>0</v>
      </c>
      <c r="I273" s="7">
        <v>419438</v>
      </c>
    </row>
    <row r="274" spans="1:9">
      <c r="A274" t="s">
        <v>3124</v>
      </c>
      <c r="B274" t="s">
        <v>3241</v>
      </c>
      <c r="C274" t="s">
        <v>3242</v>
      </c>
      <c r="D274" s="1">
        <v>45969</v>
      </c>
      <c r="E274" t="s">
        <v>3126</v>
      </c>
      <c r="F274" t="s">
        <v>3843</v>
      </c>
      <c r="G274" s="1">
        <v>45970</v>
      </c>
      <c r="H274" s="7">
        <v>1059</v>
      </c>
      <c r="I274" s="7">
        <v>437530</v>
      </c>
    </row>
    <row r="275" spans="1:9">
      <c r="A275" t="s">
        <v>3124</v>
      </c>
      <c r="B275" t="s">
        <v>3246</v>
      </c>
      <c r="C275" t="s">
        <v>3247</v>
      </c>
      <c r="D275" s="1">
        <v>45969</v>
      </c>
      <c r="E275" t="s">
        <v>3126</v>
      </c>
      <c r="F275" t="s">
        <v>3844</v>
      </c>
      <c r="G275" s="1">
        <v>45970</v>
      </c>
      <c r="H275" s="7">
        <v>1059</v>
      </c>
      <c r="I275" s="7">
        <v>945574</v>
      </c>
    </row>
    <row r="276" spans="1:9">
      <c r="A276" t="s">
        <v>3124</v>
      </c>
      <c r="B276" t="s">
        <v>3259</v>
      </c>
      <c r="C276" t="s">
        <v>3260</v>
      </c>
      <c r="D276" s="1">
        <v>45969</v>
      </c>
      <c r="E276" t="s">
        <v>3126</v>
      </c>
      <c r="F276" s="9" t="s">
        <v>3845</v>
      </c>
      <c r="G276" s="1">
        <v>45970</v>
      </c>
      <c r="H276" s="7">
        <v>1059</v>
      </c>
      <c r="I276" s="7">
        <v>268794</v>
      </c>
    </row>
    <row r="277" spans="1:9">
      <c r="A277" t="s">
        <v>3124</v>
      </c>
      <c r="B277" t="s">
        <v>3264</v>
      </c>
      <c r="C277" t="s">
        <v>3265</v>
      </c>
      <c r="D277" s="1">
        <v>45971</v>
      </c>
      <c r="E277" t="s">
        <v>3126</v>
      </c>
      <c r="F277" s="9" t="s">
        <v>3846</v>
      </c>
      <c r="G277" s="1">
        <v>45972</v>
      </c>
      <c r="H277" s="7">
        <v>75429</v>
      </c>
      <c r="I277" s="7">
        <v>1380806</v>
      </c>
    </row>
    <row r="278" spans="1:9">
      <c r="A278" t="s">
        <v>3124</v>
      </c>
      <c r="B278" t="s">
        <v>3282</v>
      </c>
      <c r="C278" t="s">
        <v>3283</v>
      </c>
      <c r="D278" s="1">
        <v>45971</v>
      </c>
      <c r="E278" t="s">
        <v>3126</v>
      </c>
      <c r="F278" t="s">
        <v>3847</v>
      </c>
      <c r="G278" s="1">
        <v>45972</v>
      </c>
      <c r="H278" s="7">
        <v>1059</v>
      </c>
      <c r="I278" s="7">
        <v>1474359</v>
      </c>
    </row>
    <row r="279" spans="1:9">
      <c r="A279" t="s">
        <v>3124</v>
      </c>
      <c r="B279" t="s">
        <v>3286</v>
      </c>
      <c r="C279" t="s">
        <v>3288</v>
      </c>
      <c r="D279" s="1">
        <v>45973</v>
      </c>
      <c r="E279" t="s">
        <v>3126</v>
      </c>
      <c r="F279" t="s">
        <v>3848</v>
      </c>
      <c r="G279" s="1">
        <v>45974</v>
      </c>
      <c r="H279" s="7">
        <v>1059</v>
      </c>
      <c r="I279" s="7">
        <v>158681</v>
      </c>
    </row>
    <row r="280" spans="1:9">
      <c r="A280" t="s">
        <v>3124</v>
      </c>
      <c r="B280" t="s">
        <v>3299</v>
      </c>
      <c r="C280" t="s">
        <v>3300</v>
      </c>
      <c r="D280" s="1">
        <v>45973</v>
      </c>
      <c r="E280" t="s">
        <v>3126</v>
      </c>
      <c r="F280" s="9" t="s">
        <v>3849</v>
      </c>
      <c r="G280" s="1">
        <v>45974</v>
      </c>
      <c r="H280" s="7">
        <v>0</v>
      </c>
      <c r="I280" s="7">
        <v>36510</v>
      </c>
    </row>
    <row r="281" spans="1:9">
      <c r="A281" t="s">
        <v>3124</v>
      </c>
      <c r="B281" t="s">
        <v>3223</v>
      </c>
      <c r="C281" t="s">
        <v>3224</v>
      </c>
      <c r="D281" s="1">
        <v>45973</v>
      </c>
      <c r="E281" t="s">
        <v>3126</v>
      </c>
      <c r="F281" t="s">
        <v>3841</v>
      </c>
      <c r="G281" s="1">
        <v>45974</v>
      </c>
      <c r="H281" s="7">
        <v>1059</v>
      </c>
      <c r="I281" s="7">
        <v>1032845</v>
      </c>
    </row>
    <row r="282" spans="1:9">
      <c r="A282" t="s">
        <v>3124</v>
      </c>
      <c r="B282" t="s">
        <v>3304</v>
      </c>
      <c r="C282" t="s">
        <v>3305</v>
      </c>
      <c r="D282" s="1">
        <v>45975</v>
      </c>
      <c r="E282" t="s">
        <v>3126</v>
      </c>
      <c r="F282" t="s">
        <v>3850</v>
      </c>
      <c r="G282" s="1">
        <v>45976</v>
      </c>
      <c r="H282" s="7">
        <v>1059</v>
      </c>
      <c r="I282" s="7">
        <v>559442</v>
      </c>
    </row>
    <row r="283" spans="1:9">
      <c r="A283" t="s">
        <v>3124</v>
      </c>
      <c r="B283" t="s">
        <v>3321</v>
      </c>
      <c r="C283" t="s">
        <v>3323</v>
      </c>
      <c r="D283" s="1">
        <v>45978</v>
      </c>
      <c r="E283" t="s">
        <v>3126</v>
      </c>
      <c r="F283" t="s">
        <v>3852</v>
      </c>
      <c r="G283" s="1">
        <v>45979</v>
      </c>
      <c r="H283" s="7">
        <v>1059</v>
      </c>
      <c r="I283" s="7">
        <v>923552</v>
      </c>
    </row>
    <row r="284" spans="1:9">
      <c r="A284" t="s">
        <v>3124</v>
      </c>
      <c r="B284" t="s">
        <v>3332</v>
      </c>
      <c r="C284" t="s">
        <v>3333</v>
      </c>
      <c r="D284" s="1">
        <v>45978</v>
      </c>
      <c r="E284" t="s">
        <v>3126</v>
      </c>
      <c r="F284" t="s">
        <v>3853</v>
      </c>
      <c r="G284" s="1">
        <v>45979</v>
      </c>
      <c r="H284" s="7">
        <v>1059</v>
      </c>
      <c r="I284" s="7">
        <v>553590</v>
      </c>
    </row>
    <row r="285" spans="1:9">
      <c r="A285" t="s">
        <v>3124</v>
      </c>
      <c r="B285" t="s">
        <v>3338</v>
      </c>
      <c r="C285" t="s">
        <v>3339</v>
      </c>
      <c r="D285" s="1">
        <v>45978</v>
      </c>
      <c r="E285" t="s">
        <v>3126</v>
      </c>
      <c r="F285" t="s">
        <v>3854</v>
      </c>
      <c r="G285" s="1">
        <v>45979</v>
      </c>
      <c r="H285" s="7">
        <v>1059</v>
      </c>
      <c r="I285" s="7">
        <v>1445350</v>
      </c>
    </row>
    <row r="286" spans="1:9">
      <c r="A286" t="s">
        <v>3124</v>
      </c>
      <c r="B286" t="s">
        <v>3342</v>
      </c>
      <c r="C286" t="s">
        <v>3343</v>
      </c>
      <c r="D286" s="1">
        <v>45981</v>
      </c>
      <c r="E286" t="s">
        <v>3126</v>
      </c>
      <c r="F286" t="s">
        <v>3855</v>
      </c>
      <c r="G286" s="1">
        <v>45982</v>
      </c>
      <c r="H286" s="7">
        <v>1059</v>
      </c>
      <c r="I286" s="7">
        <v>1099753</v>
      </c>
    </row>
    <row r="287" spans="1:9">
      <c r="A287" t="s">
        <v>3124</v>
      </c>
      <c r="B287" t="s">
        <v>3355</v>
      </c>
      <c r="C287" t="s">
        <v>3358</v>
      </c>
      <c r="D287" s="1">
        <v>45981</v>
      </c>
      <c r="E287" t="s">
        <v>3126</v>
      </c>
      <c r="F287" t="s">
        <v>3856</v>
      </c>
      <c r="G287" s="1">
        <v>45982</v>
      </c>
      <c r="H287" s="7">
        <v>0</v>
      </c>
      <c r="I287" s="7">
        <v>841846</v>
      </c>
    </row>
    <row r="288" spans="1:9">
      <c r="A288" t="s">
        <v>3124</v>
      </c>
      <c r="B288" t="s">
        <v>3386</v>
      </c>
      <c r="C288" t="s">
        <v>3388</v>
      </c>
      <c r="D288" s="1">
        <v>45982</v>
      </c>
      <c r="E288" t="s">
        <v>3126</v>
      </c>
      <c r="F288" t="s">
        <v>3858</v>
      </c>
      <c r="G288" s="1">
        <v>45983</v>
      </c>
      <c r="H288" s="7">
        <v>1059</v>
      </c>
      <c r="I288" s="7">
        <v>244746</v>
      </c>
    </row>
    <row r="289" spans="1:9">
      <c r="A289" t="s">
        <v>3124</v>
      </c>
      <c r="B289" t="s">
        <v>3395</v>
      </c>
      <c r="C289" t="s">
        <v>3396</v>
      </c>
      <c r="D289" s="1">
        <v>45982</v>
      </c>
      <c r="E289" t="s">
        <v>3126</v>
      </c>
      <c r="F289" t="s">
        <v>3859</v>
      </c>
      <c r="G289" s="1">
        <v>45983</v>
      </c>
      <c r="H289" s="7">
        <v>1059</v>
      </c>
      <c r="I289" s="7">
        <v>690709</v>
      </c>
    </row>
    <row r="290" spans="1:9">
      <c r="A290" t="s">
        <v>3124</v>
      </c>
      <c r="B290" t="s">
        <v>3401</v>
      </c>
      <c r="C290" t="s">
        <v>3406</v>
      </c>
      <c r="D290" s="1">
        <v>45982</v>
      </c>
      <c r="E290" t="s">
        <v>3126</v>
      </c>
      <c r="F290" t="s">
        <v>3860</v>
      </c>
      <c r="G290" s="1">
        <v>45983</v>
      </c>
      <c r="H290" s="7">
        <v>0</v>
      </c>
      <c r="I290" s="7">
        <v>98791</v>
      </c>
    </row>
    <row r="291" spans="1:9">
      <c r="A291" t="s">
        <v>3124</v>
      </c>
      <c r="B291" t="s">
        <v>3318</v>
      </c>
      <c r="C291" t="s">
        <v>3320</v>
      </c>
      <c r="D291" s="1">
        <v>45985</v>
      </c>
      <c r="E291" t="s">
        <v>3126</v>
      </c>
      <c r="F291" t="s">
        <v>3851</v>
      </c>
      <c r="G291" s="1">
        <v>45986</v>
      </c>
      <c r="H291" s="7">
        <v>0</v>
      </c>
      <c r="I291" s="7">
        <v>773258</v>
      </c>
    </row>
    <row r="292" spans="1:9">
      <c r="A292" t="s">
        <v>3124</v>
      </c>
      <c r="B292" t="s">
        <v>3373</v>
      </c>
      <c r="C292" t="s">
        <v>3374</v>
      </c>
      <c r="D292" s="1">
        <v>45985</v>
      </c>
      <c r="E292" t="s">
        <v>3126</v>
      </c>
      <c r="F292" t="s">
        <v>3857</v>
      </c>
      <c r="G292" s="1">
        <v>45986</v>
      </c>
      <c r="H292" s="7">
        <v>0</v>
      </c>
      <c r="I292" s="7">
        <v>2081158</v>
      </c>
    </row>
    <row r="293" spans="1:9">
      <c r="A293" t="s">
        <v>3411</v>
      </c>
      <c r="B293" t="s">
        <v>3408</v>
      </c>
      <c r="C293" t="s">
        <v>3412</v>
      </c>
      <c r="D293" s="1">
        <v>45969</v>
      </c>
      <c r="E293" t="s">
        <v>3413</v>
      </c>
      <c r="F293" t="s">
        <v>3861</v>
      </c>
      <c r="G293" s="1">
        <v>45970</v>
      </c>
      <c r="H293" s="7">
        <v>0</v>
      </c>
      <c r="I293" s="7">
        <v>768077</v>
      </c>
    </row>
    <row r="294" spans="1:9">
      <c r="A294" t="s">
        <v>3411</v>
      </c>
      <c r="B294" t="s">
        <v>3420</v>
      </c>
      <c r="C294" t="s">
        <v>3422</v>
      </c>
      <c r="D294" s="1">
        <v>45969</v>
      </c>
      <c r="E294" t="s">
        <v>3413</v>
      </c>
      <c r="F294" t="s">
        <v>3862</v>
      </c>
      <c r="G294" s="1">
        <v>45970</v>
      </c>
      <c r="H294" s="7">
        <v>0</v>
      </c>
      <c r="I294" s="7">
        <v>397248</v>
      </c>
    </row>
    <row r="295" spans="1:9">
      <c r="A295" t="s">
        <v>3411</v>
      </c>
      <c r="B295" t="s">
        <v>3426</v>
      </c>
      <c r="C295" t="s">
        <v>3427</v>
      </c>
      <c r="D295" s="1">
        <v>45969</v>
      </c>
      <c r="E295" t="s">
        <v>3413</v>
      </c>
      <c r="F295" t="s">
        <v>3863</v>
      </c>
      <c r="G295" s="1">
        <v>45970</v>
      </c>
      <c r="H295" s="7">
        <v>0</v>
      </c>
      <c r="I295" s="7">
        <v>1359368</v>
      </c>
    </row>
    <row r="296" spans="1:9">
      <c r="A296" t="s">
        <v>3411</v>
      </c>
      <c r="B296" t="s">
        <v>3443</v>
      </c>
      <c r="C296" t="s">
        <v>3445</v>
      </c>
      <c r="D296" s="1">
        <v>45969</v>
      </c>
      <c r="E296" t="s">
        <v>3413</v>
      </c>
      <c r="F296" t="s">
        <v>3864</v>
      </c>
      <c r="G296" s="1">
        <v>45970</v>
      </c>
      <c r="H296" s="7">
        <v>0</v>
      </c>
      <c r="I296" s="7">
        <v>350930</v>
      </c>
    </row>
    <row r="297" spans="1:9">
      <c r="A297" t="s">
        <v>3411</v>
      </c>
      <c r="B297" t="s">
        <v>3451</v>
      </c>
      <c r="C297" t="s">
        <v>3452</v>
      </c>
      <c r="D297" s="1">
        <v>45969</v>
      </c>
      <c r="E297" t="s">
        <v>3413</v>
      </c>
      <c r="F297" t="s">
        <v>3865</v>
      </c>
      <c r="G297" s="1">
        <v>45970</v>
      </c>
      <c r="H297" s="7">
        <v>0</v>
      </c>
      <c r="I297" s="7">
        <v>1369835</v>
      </c>
    </row>
    <row r="298" spans="1:9">
      <c r="A298" t="s">
        <v>3411</v>
      </c>
      <c r="B298" t="s">
        <v>3458</v>
      </c>
      <c r="C298" t="s">
        <v>3460</v>
      </c>
      <c r="D298" s="1">
        <v>45969</v>
      </c>
      <c r="E298" t="s">
        <v>3413</v>
      </c>
      <c r="F298" t="s">
        <v>3866</v>
      </c>
      <c r="G298" s="1">
        <v>45970</v>
      </c>
      <c r="H298" s="7">
        <v>0</v>
      </c>
      <c r="I298" s="7">
        <v>201140</v>
      </c>
    </row>
    <row r="299" spans="1:9">
      <c r="A299" t="s">
        <v>3411</v>
      </c>
      <c r="B299" t="s">
        <v>3465</v>
      </c>
      <c r="C299" t="s">
        <v>3466</v>
      </c>
      <c r="D299" s="1">
        <v>45972</v>
      </c>
      <c r="E299" t="s">
        <v>3413</v>
      </c>
      <c r="F299" t="s">
        <v>3867</v>
      </c>
      <c r="G299" s="1">
        <v>45973</v>
      </c>
      <c r="H299" s="7">
        <v>0</v>
      </c>
      <c r="I299" s="7">
        <v>73200</v>
      </c>
    </row>
    <row r="300" spans="1:9">
      <c r="A300" t="s">
        <v>3411</v>
      </c>
      <c r="B300" t="s">
        <v>3482</v>
      </c>
      <c r="C300" t="s">
        <v>3483</v>
      </c>
      <c r="D300" s="1">
        <v>45972</v>
      </c>
      <c r="E300" t="s">
        <v>3413</v>
      </c>
      <c r="F300" t="s">
        <v>3869</v>
      </c>
      <c r="G300" s="1">
        <v>45973</v>
      </c>
      <c r="H300" s="7">
        <v>0</v>
      </c>
      <c r="I300" s="7">
        <v>730350</v>
      </c>
    </row>
    <row r="301" spans="1:9">
      <c r="A301" t="s">
        <v>3411</v>
      </c>
      <c r="B301" t="s">
        <v>3486</v>
      </c>
      <c r="C301" t="s">
        <v>3487</v>
      </c>
      <c r="D301" s="1">
        <v>45976</v>
      </c>
      <c r="E301" t="s">
        <v>3413</v>
      </c>
      <c r="F301" t="s">
        <v>3870</v>
      </c>
      <c r="G301" s="1">
        <v>45977</v>
      </c>
      <c r="H301" s="7">
        <v>0</v>
      </c>
      <c r="I301" s="7">
        <v>1218061</v>
      </c>
    </row>
    <row r="302" spans="1:9">
      <c r="A302" t="s">
        <v>3411</v>
      </c>
      <c r="B302" t="s">
        <v>3469</v>
      </c>
      <c r="C302" t="s">
        <v>3470</v>
      </c>
      <c r="D302" s="1">
        <v>45976</v>
      </c>
      <c r="E302" t="s">
        <v>3413</v>
      </c>
      <c r="F302" t="s">
        <v>3868</v>
      </c>
      <c r="G302" s="1">
        <v>45977</v>
      </c>
      <c r="H302" s="7">
        <v>0</v>
      </c>
      <c r="I302" s="7">
        <v>1046776</v>
      </c>
    </row>
    <row r="303" spans="1:9">
      <c r="A303" t="s">
        <v>3411</v>
      </c>
      <c r="B303" t="s">
        <v>3495</v>
      </c>
      <c r="C303" t="s">
        <v>3496</v>
      </c>
      <c r="D303" s="1">
        <v>45976</v>
      </c>
      <c r="E303" t="s">
        <v>3413</v>
      </c>
      <c r="F303" t="s">
        <v>3871</v>
      </c>
      <c r="G303" s="1">
        <v>45977</v>
      </c>
      <c r="H303" s="7">
        <v>0</v>
      </c>
      <c r="I303" s="7">
        <v>1578748</v>
      </c>
    </row>
    <row r="304" spans="1:9">
      <c r="A304" t="s">
        <v>3411</v>
      </c>
      <c r="B304" t="s">
        <v>3500</v>
      </c>
      <c r="C304" t="s">
        <v>3504</v>
      </c>
      <c r="D304" s="1">
        <v>45976</v>
      </c>
      <c r="E304" t="s">
        <v>3413</v>
      </c>
      <c r="F304" t="s">
        <v>3872</v>
      </c>
      <c r="G304" s="1">
        <v>45977</v>
      </c>
      <c r="H304" s="7">
        <v>0</v>
      </c>
      <c r="I304" s="7">
        <v>96445</v>
      </c>
    </row>
    <row r="305" spans="1:9">
      <c r="A305" t="s">
        <v>3411</v>
      </c>
      <c r="B305" t="s">
        <v>3508</v>
      </c>
      <c r="C305" t="s">
        <v>3510</v>
      </c>
      <c r="D305" s="1">
        <v>45976</v>
      </c>
      <c r="E305" t="s">
        <v>3413</v>
      </c>
      <c r="F305" t="s">
        <v>3873</v>
      </c>
      <c r="G305" s="1">
        <v>45977</v>
      </c>
      <c r="H305" s="7">
        <v>0</v>
      </c>
      <c r="I305" s="7">
        <v>1152049</v>
      </c>
    </row>
    <row r="306" spans="1:9">
      <c r="A306" t="s">
        <v>3411</v>
      </c>
      <c r="B306" t="s">
        <v>3516</v>
      </c>
      <c r="C306" t="s">
        <v>3517</v>
      </c>
      <c r="D306" s="1">
        <v>45976</v>
      </c>
      <c r="E306" t="s">
        <v>3413</v>
      </c>
      <c r="F306" t="s">
        <v>3874</v>
      </c>
      <c r="G306" s="1">
        <v>45977</v>
      </c>
      <c r="H306" s="7">
        <v>0</v>
      </c>
      <c r="I306" s="7">
        <v>1512916</v>
      </c>
    </row>
    <row r="307" spans="1:9">
      <c r="A307" t="s">
        <v>3411</v>
      </c>
      <c r="B307" t="s">
        <v>3522</v>
      </c>
      <c r="C307" t="s">
        <v>3523</v>
      </c>
      <c r="D307" s="1">
        <v>45976</v>
      </c>
      <c r="E307" t="s">
        <v>3413</v>
      </c>
      <c r="F307" t="s">
        <v>3875</v>
      </c>
      <c r="G307" s="1">
        <v>45977</v>
      </c>
      <c r="H307" s="7">
        <v>0</v>
      </c>
      <c r="I307" s="7">
        <v>645166</v>
      </c>
    </row>
    <row r="308" spans="1:9">
      <c r="A308" t="s">
        <v>3411</v>
      </c>
      <c r="B308" t="s">
        <v>3526</v>
      </c>
      <c r="C308" t="s">
        <v>3527</v>
      </c>
      <c r="D308" s="1">
        <v>45976</v>
      </c>
      <c r="E308" t="s">
        <v>3413</v>
      </c>
      <c r="F308" t="s">
        <v>3876</v>
      </c>
      <c r="G308" s="1">
        <v>45977</v>
      </c>
      <c r="H308" s="7">
        <v>47005</v>
      </c>
      <c r="I308" s="7">
        <v>2245522</v>
      </c>
    </row>
    <row r="309" spans="1:9">
      <c r="A309" t="s">
        <v>3411</v>
      </c>
      <c r="B309" t="s">
        <v>3533</v>
      </c>
      <c r="C309" t="s">
        <v>3534</v>
      </c>
      <c r="D309" s="1">
        <v>45979</v>
      </c>
      <c r="E309" t="s">
        <v>3413</v>
      </c>
      <c r="F309" t="s">
        <v>3877</v>
      </c>
      <c r="G309" s="1">
        <v>45980</v>
      </c>
      <c r="H309" s="7">
        <v>0</v>
      </c>
      <c r="I309" s="7">
        <v>865493</v>
      </c>
    </row>
    <row r="310" spans="1:9">
      <c r="A310" t="s">
        <v>3411</v>
      </c>
      <c r="B310" t="s">
        <v>3535</v>
      </c>
      <c r="C310" t="s">
        <v>3538</v>
      </c>
      <c r="D310" s="1">
        <v>45982</v>
      </c>
      <c r="E310" t="s">
        <v>3539</v>
      </c>
      <c r="F310" t="s">
        <v>3878</v>
      </c>
      <c r="G310" s="1">
        <v>45983</v>
      </c>
      <c r="H310" s="7">
        <v>0</v>
      </c>
      <c r="I310" s="7">
        <v>26010</v>
      </c>
    </row>
    <row r="311" spans="1:9">
      <c r="A311" t="s">
        <v>3411</v>
      </c>
      <c r="B311" t="s">
        <v>3542</v>
      </c>
      <c r="C311" t="s">
        <v>3543</v>
      </c>
      <c r="D311" s="1">
        <v>45984</v>
      </c>
      <c r="E311" t="s">
        <v>3413</v>
      </c>
      <c r="F311" t="s">
        <v>3879</v>
      </c>
      <c r="G311" s="1">
        <v>45985</v>
      </c>
      <c r="H311" s="7">
        <v>0</v>
      </c>
      <c r="I311" s="7">
        <v>886056</v>
      </c>
    </row>
    <row r="312" spans="1:9">
      <c r="A312" t="s">
        <v>3411</v>
      </c>
      <c r="B312" t="s">
        <v>3548</v>
      </c>
      <c r="C312">
        <v>1028425</v>
      </c>
      <c r="D312" s="1">
        <v>45984</v>
      </c>
      <c r="E312" t="s">
        <v>3413</v>
      </c>
      <c r="F312" t="s">
        <v>3880</v>
      </c>
      <c r="G312" s="1">
        <v>45985</v>
      </c>
      <c r="H312" s="7">
        <v>0</v>
      </c>
      <c r="I312" s="7">
        <v>876804</v>
      </c>
    </row>
    <row r="313" spans="1:9">
      <c r="A313" t="s">
        <v>3411</v>
      </c>
      <c r="B313" t="s">
        <v>3553</v>
      </c>
      <c r="C313" t="s">
        <v>3554</v>
      </c>
      <c r="D313" s="1">
        <v>45984</v>
      </c>
      <c r="E313" t="s">
        <v>3413</v>
      </c>
      <c r="F313" t="s">
        <v>3881</v>
      </c>
      <c r="G313" s="1">
        <v>45985</v>
      </c>
      <c r="H313" s="7">
        <v>1059</v>
      </c>
      <c r="I313" s="7">
        <v>585439</v>
      </c>
    </row>
    <row r="314" spans="1:9">
      <c r="A314" t="s">
        <v>3411</v>
      </c>
      <c r="B314" t="s">
        <v>3558</v>
      </c>
      <c r="C314">
        <v>1028525</v>
      </c>
      <c r="D314" s="1">
        <v>45984</v>
      </c>
      <c r="E314" t="s">
        <v>3413</v>
      </c>
      <c r="F314" t="s">
        <v>3882</v>
      </c>
      <c r="G314" s="1">
        <v>45985</v>
      </c>
      <c r="H314" s="7">
        <v>0</v>
      </c>
      <c r="I314" s="7">
        <v>864043</v>
      </c>
    </row>
    <row r="315" spans="1:9">
      <c r="A315" t="s">
        <v>3411</v>
      </c>
      <c r="B315" t="s">
        <v>3561</v>
      </c>
      <c r="C315" t="s">
        <v>3562</v>
      </c>
      <c r="D315" s="1">
        <v>45984</v>
      </c>
      <c r="E315" t="s">
        <v>3413</v>
      </c>
      <c r="F315" t="s">
        <v>3883</v>
      </c>
      <c r="G315" s="1">
        <v>45985</v>
      </c>
      <c r="H315" s="7">
        <v>0</v>
      </c>
      <c r="I315" s="7">
        <v>237465</v>
      </c>
    </row>
    <row r="316" spans="1:9">
      <c r="A316" t="s">
        <v>3411</v>
      </c>
      <c r="B316" t="s">
        <v>3567</v>
      </c>
      <c r="C316" t="s">
        <v>3568</v>
      </c>
      <c r="D316" s="1">
        <v>45984</v>
      </c>
      <c r="E316" t="s">
        <v>3413</v>
      </c>
      <c r="F316" s="9" t="s">
        <v>3884</v>
      </c>
      <c r="G316" s="1">
        <v>45985</v>
      </c>
      <c r="H316" s="7">
        <v>0</v>
      </c>
      <c r="I316" s="7">
        <v>244229</v>
      </c>
    </row>
    <row r="317" spans="1:9">
      <c r="A317" t="s">
        <v>3411</v>
      </c>
      <c r="B317" t="s">
        <v>3572</v>
      </c>
      <c r="C317" t="s">
        <v>3573</v>
      </c>
      <c r="D317" s="1">
        <v>45984</v>
      </c>
      <c r="E317" t="s">
        <v>3413</v>
      </c>
      <c r="F317" t="s">
        <v>3885</v>
      </c>
      <c r="G317" s="1">
        <v>45985</v>
      </c>
      <c r="H317" s="7">
        <v>0</v>
      </c>
      <c r="I317" s="7">
        <v>475280</v>
      </c>
    </row>
    <row r="318" spans="1:9">
      <c r="A318" t="s">
        <v>3889</v>
      </c>
      <c r="H318" s="7">
        <v>1381874</v>
      </c>
      <c r="I318" s="7">
        <v>201009094</v>
      </c>
    </row>
    <row r="319" spans="1:9">
      <c r="H319"/>
      <c r="I319"/>
    </row>
    <row r="320" spans="1:9">
      <c r="H320"/>
      <c r="I320"/>
    </row>
    <row r="321" spans="5:9">
      <c r="H321"/>
      <c r="I321"/>
    </row>
    <row r="322" spans="5:9">
      <c r="E322" s="22"/>
      <c r="F322" s="23"/>
      <c r="G322" s="24"/>
      <c r="H322" s="25"/>
      <c r="I322" s="25"/>
    </row>
    <row r="323" spans="5:9">
      <c r="E323" s="22"/>
      <c r="F323" s="23"/>
      <c r="G323" s="24"/>
      <c r="H323" s="25"/>
      <c r="I323" s="25"/>
    </row>
    <row r="324" spans="5:9">
      <c r="E324" s="22"/>
      <c r="F324" s="23"/>
      <c r="G324" s="24"/>
      <c r="H324" s="25"/>
      <c r="I324" s="25"/>
    </row>
    <row r="325" spans="5:9">
      <c r="E325" s="22"/>
      <c r="F325" s="23"/>
      <c r="G325" s="24"/>
      <c r="H325" s="25"/>
      <c r="I325" s="25"/>
    </row>
    <row r="326" spans="5:9">
      <c r="E326" s="22"/>
      <c r="F326" s="23"/>
      <c r="G326" s="24"/>
      <c r="H326" s="25"/>
      <c r="I326" s="25"/>
    </row>
    <row r="327" spans="5:9">
      <c r="E327" s="22"/>
      <c r="F327" s="23"/>
      <c r="G327" s="24"/>
      <c r="H327" s="25"/>
      <c r="I327" s="25"/>
    </row>
    <row r="328" spans="5:9">
      <c r="E328" s="22"/>
      <c r="F328" s="23"/>
      <c r="G328" s="24"/>
      <c r="H328" s="25"/>
      <c r="I328" s="25"/>
    </row>
    <row r="329" spans="5:9">
      <c r="E329" s="22"/>
      <c r="F329" s="23"/>
      <c r="G329" s="24"/>
      <c r="H329" s="25"/>
      <c r="I329" s="25"/>
    </row>
    <row r="330" spans="5:9">
      <c r="E330" s="22"/>
      <c r="F330" s="23"/>
      <c r="G330" s="24"/>
      <c r="H330" s="25"/>
      <c r="I330" s="25"/>
    </row>
    <row r="331" spans="5:9">
      <c r="E331" s="22"/>
      <c r="F331" s="23"/>
      <c r="G331" s="24"/>
      <c r="H331" s="25"/>
      <c r="I331" s="25"/>
    </row>
    <row r="332" spans="5:9">
      <c r="E332" s="22"/>
      <c r="F332" s="23"/>
      <c r="G332" s="24"/>
      <c r="H332" s="25"/>
      <c r="I332" s="25"/>
    </row>
    <row r="333" spans="5:9">
      <c r="E333" s="22"/>
      <c r="F333" s="23"/>
      <c r="G333" s="24"/>
      <c r="H333" s="25"/>
      <c r="I333" s="25"/>
    </row>
    <row r="334" spans="5:9">
      <c r="E334" s="22"/>
      <c r="F334" s="23"/>
      <c r="G334" s="24"/>
      <c r="H334" s="25"/>
      <c r="I334" s="25"/>
    </row>
    <row r="335" spans="5:9">
      <c r="E335" s="22"/>
      <c r="F335" s="23"/>
      <c r="G335" s="24"/>
      <c r="H335" s="25"/>
      <c r="I335" s="25"/>
    </row>
    <row r="336" spans="5:9">
      <c r="E336" s="22"/>
      <c r="F336" s="23"/>
      <c r="G336" s="24"/>
      <c r="H336" s="25"/>
      <c r="I336" s="25"/>
    </row>
    <row r="337" spans="5:9">
      <c r="E337" s="22"/>
      <c r="F337" s="23"/>
      <c r="G337" s="24"/>
      <c r="H337" s="25"/>
      <c r="I337" s="25"/>
    </row>
    <row r="338" spans="5:9">
      <c r="E338" s="22"/>
      <c r="F338" s="23"/>
      <c r="G338" s="24"/>
      <c r="H338" s="25"/>
      <c r="I338" s="25"/>
    </row>
    <row r="339" spans="5:9">
      <c r="E339" s="22"/>
      <c r="F339" s="23"/>
      <c r="G339" s="24"/>
      <c r="H339" s="25"/>
      <c r="I339" s="25"/>
    </row>
    <row r="340" spans="5:9">
      <c r="E340" s="22"/>
      <c r="F340" s="23"/>
      <c r="G340" s="24"/>
      <c r="H340" s="25"/>
      <c r="I340" s="25"/>
    </row>
    <row r="341" spans="5:9">
      <c r="E341" s="22"/>
      <c r="F341" s="23"/>
      <c r="G341" s="24"/>
      <c r="H341" s="25"/>
      <c r="I341" s="25"/>
    </row>
    <row r="342" spans="5:9">
      <c r="E342" s="22"/>
      <c r="F342" s="23"/>
      <c r="G342" s="24"/>
      <c r="H342" s="25"/>
      <c r="I342" s="25"/>
    </row>
    <row r="343" spans="5:9">
      <c r="E343" s="22"/>
      <c r="F343" s="23"/>
      <c r="G343" s="24"/>
      <c r="H343" s="25"/>
      <c r="I343" s="25"/>
    </row>
    <row r="344" spans="5:9">
      <c r="E344" s="22"/>
      <c r="F344" s="23"/>
      <c r="G344" s="24"/>
      <c r="H344" s="25"/>
      <c r="I344" s="25"/>
    </row>
    <row r="345" spans="5:9">
      <c r="E345" s="22"/>
      <c r="F345" s="23"/>
      <c r="G345" s="24"/>
      <c r="H345" s="25"/>
      <c r="I345" s="25"/>
    </row>
    <row r="346" spans="5:9">
      <c r="E346" s="22"/>
      <c r="F346" s="23"/>
      <c r="G346" s="24"/>
      <c r="H346" s="25"/>
      <c r="I346" s="25"/>
    </row>
    <row r="347" spans="5:9">
      <c r="E347" s="22"/>
      <c r="F347" s="23"/>
      <c r="G347" s="24"/>
      <c r="H347" s="25"/>
      <c r="I347" s="25"/>
    </row>
    <row r="348" spans="5:9">
      <c r="E348" s="22"/>
      <c r="F348" s="23"/>
      <c r="G348" s="24"/>
      <c r="H348" s="25"/>
      <c r="I348" s="25"/>
    </row>
    <row r="349" spans="5:9">
      <c r="E349" s="22"/>
      <c r="F349" s="23"/>
      <c r="G349" s="24"/>
      <c r="H349" s="25"/>
      <c r="I349" s="25"/>
    </row>
    <row r="350" spans="5:9">
      <c r="E350" s="22"/>
      <c r="F350" s="23"/>
      <c r="G350" s="24"/>
      <c r="H350" s="25"/>
      <c r="I350" s="25"/>
    </row>
    <row r="351" spans="5:9">
      <c r="E351" s="22"/>
      <c r="F351" s="23"/>
      <c r="G351" s="24"/>
      <c r="H351" s="25"/>
      <c r="I351" s="25"/>
    </row>
    <row r="352" spans="5:9">
      <c r="E352" s="22"/>
      <c r="F352" s="23"/>
      <c r="G352" s="24"/>
      <c r="H352" s="25"/>
      <c r="I352" s="25"/>
    </row>
    <row r="353" spans="5:9">
      <c r="E353" s="22"/>
      <c r="F353" s="23"/>
      <c r="G353" s="24"/>
      <c r="H353" s="25"/>
      <c r="I353" s="25"/>
    </row>
    <row r="354" spans="5:9">
      <c r="E354" s="22"/>
      <c r="F354" s="23"/>
      <c r="G354" s="24"/>
      <c r="H354" s="25"/>
      <c r="I354" s="25"/>
    </row>
    <row r="355" spans="5:9">
      <c r="E355" s="22"/>
      <c r="F355" s="23"/>
      <c r="G355" s="24"/>
      <c r="H355" s="25"/>
      <c r="I355" s="25"/>
    </row>
    <row r="356" spans="5:9">
      <c r="E356" s="22"/>
      <c r="F356" s="23"/>
      <c r="G356" s="24"/>
      <c r="H356" s="25"/>
      <c r="I356" s="25"/>
    </row>
    <row r="357" spans="5:9">
      <c r="E357" s="22"/>
      <c r="F357" s="23"/>
      <c r="G357" s="24"/>
      <c r="H357" s="25"/>
      <c r="I357" s="25"/>
    </row>
    <row r="358" spans="5:9">
      <c r="E358" s="22"/>
      <c r="F358" s="23"/>
      <c r="G358" s="24"/>
      <c r="H358" s="25"/>
      <c r="I358" s="25"/>
    </row>
    <row r="359" spans="5:9">
      <c r="E359" s="22"/>
      <c r="F359" s="23"/>
      <c r="G359" s="24"/>
      <c r="H359" s="25"/>
      <c r="I359" s="25"/>
    </row>
    <row r="360" spans="5:9">
      <c r="E360" s="22"/>
      <c r="F360" s="23"/>
      <c r="G360" s="24"/>
      <c r="H360" s="25"/>
      <c r="I360" s="25"/>
    </row>
    <row r="361" spans="5:9">
      <c r="E361" s="22"/>
      <c r="F361" s="23"/>
      <c r="G361" s="24"/>
      <c r="H361" s="25"/>
      <c r="I361" s="25"/>
    </row>
    <row r="362" spans="5:9">
      <c r="E362" s="22"/>
      <c r="F362" s="23"/>
      <c r="G362" s="24"/>
      <c r="H362" s="25"/>
      <c r="I362" s="25"/>
    </row>
    <row r="363" spans="5:9">
      <c r="E363" s="22"/>
      <c r="F363" s="23"/>
      <c r="G363" s="24"/>
      <c r="H363" s="25"/>
      <c r="I363" s="25"/>
    </row>
    <row r="364" spans="5:9">
      <c r="E364" s="22"/>
      <c r="F364" s="23"/>
      <c r="G364" s="24"/>
      <c r="H364" s="25"/>
      <c r="I364" s="25"/>
    </row>
    <row r="365" spans="5:9">
      <c r="E365" s="22"/>
      <c r="F365" s="23"/>
      <c r="G365" s="24"/>
      <c r="H365" s="25"/>
      <c r="I365" s="25"/>
    </row>
    <row r="366" spans="5:9">
      <c r="E366" s="22"/>
      <c r="F366" s="23"/>
      <c r="G366" s="24"/>
      <c r="H366" s="25"/>
      <c r="I366" s="25"/>
    </row>
    <row r="367" spans="5:9">
      <c r="E367" s="22"/>
      <c r="F367" s="23"/>
      <c r="G367" s="24"/>
      <c r="H367" s="25"/>
      <c r="I367" s="25"/>
    </row>
    <row r="368" spans="5:9">
      <c r="E368" s="22"/>
      <c r="F368" s="23"/>
      <c r="G368" s="24"/>
      <c r="H368" s="25"/>
      <c r="I368" s="25"/>
    </row>
    <row r="369" spans="5:9">
      <c r="E369" s="22"/>
      <c r="F369" s="23"/>
      <c r="G369" s="24"/>
      <c r="H369" s="25"/>
      <c r="I369" s="25"/>
    </row>
    <row r="370" spans="5:9">
      <c r="E370" s="22"/>
      <c r="F370" s="23"/>
      <c r="G370" s="24"/>
      <c r="H370" s="25"/>
      <c r="I370" s="25"/>
    </row>
    <row r="371" spans="5:9">
      <c r="E371" s="22"/>
      <c r="F371" s="23"/>
      <c r="G371" s="24"/>
      <c r="H371" s="25"/>
      <c r="I371" s="25"/>
    </row>
    <row r="372" spans="5:9">
      <c r="E372" s="22"/>
      <c r="F372" s="23"/>
      <c r="G372" s="24"/>
      <c r="H372" s="25"/>
      <c r="I372" s="25"/>
    </row>
    <row r="373" spans="5:9">
      <c r="E373" s="22"/>
      <c r="F373" s="23"/>
      <c r="G373" s="24"/>
      <c r="H373" s="25"/>
      <c r="I373" s="25"/>
    </row>
    <row r="374" spans="5:9">
      <c r="E374" s="22"/>
      <c r="F374" s="23"/>
      <c r="G374" s="24"/>
      <c r="H374" s="25"/>
      <c r="I374" s="25"/>
    </row>
    <row r="375" spans="5:9">
      <c r="E375" s="22"/>
      <c r="F375" s="23"/>
      <c r="G375" s="24"/>
      <c r="H375" s="25"/>
      <c r="I375" s="25"/>
    </row>
    <row r="376" spans="5:9">
      <c r="E376" s="22"/>
      <c r="F376" s="23"/>
      <c r="G376" s="24"/>
      <c r="H376" s="25"/>
      <c r="I376" s="25"/>
    </row>
    <row r="377" spans="5:9">
      <c r="E377" s="22"/>
      <c r="F377" s="23"/>
      <c r="G377" s="24"/>
      <c r="H377" s="25"/>
      <c r="I377" s="25"/>
    </row>
    <row r="378" spans="5:9">
      <c r="E378" s="22"/>
      <c r="F378" s="23"/>
      <c r="G378" s="24"/>
      <c r="H378" s="25"/>
      <c r="I378" s="25"/>
    </row>
    <row r="379" spans="5:9">
      <c r="E379" s="22"/>
      <c r="F379" s="23"/>
      <c r="G379" s="24"/>
      <c r="H379" s="25"/>
      <c r="I379" s="25"/>
    </row>
    <row r="380" spans="5:9">
      <c r="E380" s="22"/>
      <c r="F380" s="23"/>
      <c r="G380" s="24"/>
      <c r="H380" s="25"/>
      <c r="I380" s="25"/>
    </row>
    <row r="381" spans="5:9">
      <c r="E381" s="22"/>
      <c r="F381" s="23"/>
      <c r="G381" s="24"/>
      <c r="H381" s="25"/>
      <c r="I381" s="25"/>
    </row>
    <row r="382" spans="5:9">
      <c r="E382" s="22"/>
      <c r="F382" s="23"/>
      <c r="G382" s="24"/>
      <c r="H382" s="25"/>
      <c r="I382" s="25"/>
    </row>
    <row r="383" spans="5:9">
      <c r="E383" s="22"/>
      <c r="F383" s="23"/>
      <c r="G383" s="24"/>
      <c r="H383" s="25"/>
      <c r="I383" s="25"/>
    </row>
    <row r="384" spans="5:9">
      <c r="E384" s="22"/>
      <c r="F384" s="23"/>
      <c r="G384" s="24"/>
      <c r="H384" s="25"/>
      <c r="I384" s="25"/>
    </row>
    <row r="385" spans="5:9">
      <c r="E385" s="22"/>
      <c r="F385" s="23"/>
      <c r="G385" s="24"/>
      <c r="H385" s="25"/>
      <c r="I385" s="25"/>
    </row>
    <row r="386" spans="5:9">
      <c r="E386" s="22"/>
      <c r="F386" s="23"/>
      <c r="G386" s="24"/>
      <c r="H386" s="25"/>
      <c r="I386" s="25"/>
    </row>
    <row r="387" spans="5:9">
      <c r="E387" s="22"/>
      <c r="F387" s="23"/>
      <c r="G387" s="24"/>
      <c r="H387" s="25"/>
      <c r="I387" s="25"/>
    </row>
    <row r="388" spans="5:9">
      <c r="E388" s="22"/>
      <c r="F388" s="23"/>
      <c r="G388" s="24"/>
      <c r="H388" s="25"/>
      <c r="I388" s="25"/>
    </row>
    <row r="389" spans="5:9">
      <c r="E389" s="22"/>
      <c r="F389" s="23"/>
      <c r="G389" s="24"/>
      <c r="H389" s="25"/>
      <c r="I389" s="25"/>
    </row>
    <row r="390" spans="5:9">
      <c r="E390" s="22"/>
      <c r="F390" s="23"/>
      <c r="G390" s="24"/>
      <c r="H390" s="25"/>
      <c r="I390" s="25"/>
    </row>
    <row r="391" spans="5:9">
      <c r="E391" s="22"/>
      <c r="F391" s="23"/>
      <c r="G391" s="24"/>
      <c r="H391" s="25"/>
      <c r="I391" s="25"/>
    </row>
    <row r="392" spans="5:9">
      <c r="E392" s="22"/>
      <c r="F392" s="23"/>
      <c r="G392" s="24"/>
      <c r="H392" s="25"/>
      <c r="I392" s="25"/>
    </row>
    <row r="393" spans="5:9">
      <c r="E393" s="22"/>
      <c r="F393" s="23"/>
      <c r="G393" s="24"/>
      <c r="H393" s="25"/>
      <c r="I393" s="25"/>
    </row>
    <row r="394" spans="5:9">
      <c r="E394" s="22"/>
      <c r="F394" s="23"/>
      <c r="G394" s="24"/>
      <c r="H394" s="25"/>
      <c r="I394" s="25"/>
    </row>
    <row r="395" spans="5:9">
      <c r="E395" s="22"/>
      <c r="F395" s="23"/>
      <c r="G395" s="24"/>
      <c r="H395" s="25"/>
      <c r="I395" s="25"/>
    </row>
    <row r="396" spans="5:9">
      <c r="E396" s="22"/>
      <c r="F396" s="23"/>
      <c r="G396" s="24"/>
      <c r="H396" s="25"/>
      <c r="I396" s="25"/>
    </row>
    <row r="397" spans="5:9">
      <c r="E397" s="22"/>
      <c r="F397" s="23"/>
      <c r="G397" s="24"/>
      <c r="H397" s="25"/>
      <c r="I397" s="25"/>
    </row>
    <row r="398" spans="5:9">
      <c r="E398" s="22"/>
      <c r="F398" s="23"/>
      <c r="G398" s="24"/>
      <c r="H398" s="25"/>
      <c r="I398" s="25"/>
    </row>
    <row r="399" spans="5:9">
      <c r="E399" s="22"/>
      <c r="F399" s="23"/>
      <c r="G399" s="24"/>
      <c r="H399" s="25"/>
      <c r="I399" s="25"/>
    </row>
    <row r="400" spans="5:9">
      <c r="E400" s="22"/>
      <c r="F400" s="23"/>
      <c r="G400" s="24"/>
      <c r="H400" s="25"/>
      <c r="I400" s="25"/>
    </row>
    <row r="401" spans="5:9">
      <c r="E401" s="22"/>
      <c r="F401" s="23"/>
      <c r="G401" s="24"/>
      <c r="H401" s="25"/>
      <c r="I401" s="25"/>
    </row>
    <row r="402" spans="5:9">
      <c r="E402" s="22"/>
      <c r="F402" s="23"/>
      <c r="G402" s="24"/>
      <c r="H402" s="25"/>
      <c r="I402" s="25"/>
    </row>
    <row r="403" spans="5:9">
      <c r="E403" s="22"/>
      <c r="F403" s="23"/>
      <c r="G403" s="24"/>
      <c r="H403" s="25"/>
      <c r="I403" s="25"/>
    </row>
    <row r="404" spans="5:9">
      <c r="E404" s="22"/>
      <c r="F404" s="23"/>
      <c r="G404" s="24"/>
      <c r="H404" s="25"/>
      <c r="I404" s="25"/>
    </row>
    <row r="405" spans="5:9">
      <c r="E405" s="22"/>
      <c r="F405" s="23"/>
      <c r="G405" s="24"/>
      <c r="H405" s="25"/>
      <c r="I405" s="25"/>
    </row>
    <row r="406" spans="5:9">
      <c r="E406" s="22"/>
      <c r="F406" s="23"/>
      <c r="G406" s="24"/>
      <c r="H406" s="25"/>
      <c r="I406" s="25"/>
    </row>
    <row r="407" spans="5:9">
      <c r="E407" s="22"/>
      <c r="F407" s="23"/>
      <c r="G407" s="24"/>
      <c r="H407" s="25"/>
      <c r="I407" s="25"/>
    </row>
    <row r="408" spans="5:9">
      <c r="E408" s="22"/>
      <c r="F408" s="23"/>
      <c r="G408" s="24"/>
      <c r="H408" s="25"/>
      <c r="I408" s="25"/>
    </row>
    <row r="409" spans="5:9">
      <c r="E409" s="22"/>
      <c r="F409" s="23"/>
      <c r="G409" s="24"/>
      <c r="H409" s="25"/>
      <c r="I409" s="25"/>
    </row>
    <row r="410" spans="5:9">
      <c r="E410" s="22"/>
      <c r="F410" s="23"/>
      <c r="G410" s="24"/>
      <c r="H410" s="25"/>
      <c r="I410" s="25"/>
    </row>
    <row r="411" spans="5:9">
      <c r="E411" s="22"/>
      <c r="F411" s="23"/>
      <c r="G411" s="24"/>
      <c r="H411" s="25"/>
      <c r="I411" s="25"/>
    </row>
    <row r="412" spans="5:9">
      <c r="E412" s="22"/>
      <c r="F412" s="23"/>
      <c r="G412" s="24"/>
      <c r="H412" s="25"/>
      <c r="I412" s="25"/>
    </row>
    <row r="413" spans="5:9">
      <c r="E413" s="22"/>
      <c r="F413" s="23"/>
      <c r="G413" s="24"/>
      <c r="H413" s="25"/>
      <c r="I413" s="25"/>
    </row>
    <row r="414" spans="5:9">
      <c r="E414" s="22"/>
      <c r="F414" s="23"/>
      <c r="G414" s="24"/>
      <c r="H414" s="25"/>
      <c r="I414" s="25"/>
    </row>
    <row r="415" spans="5:9">
      <c r="E415" s="22"/>
      <c r="F415" s="23"/>
      <c r="G415" s="24"/>
      <c r="H415" s="25"/>
      <c r="I415" s="25"/>
    </row>
    <row r="416" spans="5:9">
      <c r="E416" s="22"/>
      <c r="F416" s="23"/>
      <c r="G416" s="24"/>
      <c r="H416" s="25"/>
      <c r="I416" s="25"/>
    </row>
    <row r="417" spans="5:9">
      <c r="E417" s="22"/>
      <c r="F417" s="23"/>
      <c r="G417" s="24"/>
      <c r="H417" s="25"/>
      <c r="I417" s="25"/>
    </row>
    <row r="418" spans="5:9">
      <c r="E418" s="22"/>
      <c r="F418" s="23"/>
      <c r="G418" s="24"/>
      <c r="H418" s="25"/>
      <c r="I418" s="25"/>
    </row>
    <row r="419" spans="5:9">
      <c r="E419" s="22"/>
      <c r="F419" s="23"/>
      <c r="G419" s="24"/>
      <c r="H419" s="25"/>
      <c r="I419" s="25"/>
    </row>
    <row r="420" spans="5:9">
      <c r="E420" s="22"/>
      <c r="F420" s="23"/>
      <c r="G420" s="24"/>
      <c r="H420" s="25"/>
      <c r="I420" s="25"/>
    </row>
    <row r="421" spans="5:9">
      <c r="E421" s="22"/>
      <c r="F421" s="23"/>
      <c r="G421" s="24"/>
      <c r="H421" s="25"/>
      <c r="I421" s="25"/>
    </row>
    <row r="422" spans="5:9">
      <c r="E422" s="22"/>
      <c r="F422" s="23"/>
      <c r="G422" s="24"/>
      <c r="H422" s="25"/>
      <c r="I422" s="25"/>
    </row>
    <row r="423" spans="5:9">
      <c r="E423" s="22"/>
      <c r="F423" s="23"/>
      <c r="G423" s="24"/>
      <c r="H423" s="25"/>
      <c r="I423" s="25"/>
    </row>
    <row r="424" spans="5:9">
      <c r="E424" s="22"/>
      <c r="F424" s="23"/>
      <c r="G424" s="24"/>
      <c r="H424" s="25"/>
      <c r="I424" s="25"/>
    </row>
    <row r="425" spans="5:9">
      <c r="E425" s="22"/>
      <c r="F425" s="23"/>
      <c r="G425" s="24"/>
      <c r="H425" s="25"/>
      <c r="I425" s="25"/>
    </row>
    <row r="426" spans="5:9">
      <c r="E426" s="22"/>
      <c r="F426" s="23"/>
      <c r="G426" s="24"/>
      <c r="H426" s="25"/>
      <c r="I426" s="25"/>
    </row>
    <row r="427" spans="5:9">
      <c r="E427" s="22"/>
      <c r="F427" s="23"/>
      <c r="G427" s="24"/>
      <c r="H427" s="25"/>
      <c r="I427" s="25"/>
    </row>
    <row r="428" spans="5:9">
      <c r="E428" s="22"/>
      <c r="F428" s="23"/>
      <c r="G428" s="24"/>
      <c r="H428" s="25"/>
      <c r="I428" s="25"/>
    </row>
    <row r="429" spans="5:9">
      <c r="E429" s="22"/>
      <c r="F429" s="26"/>
      <c r="G429" s="24"/>
      <c r="H429" s="25"/>
      <c r="I429" s="25"/>
    </row>
    <row r="430" spans="5:9">
      <c r="E430" s="22"/>
      <c r="F430" s="23"/>
      <c r="G430" s="24"/>
      <c r="H430" s="25"/>
      <c r="I430" s="25"/>
    </row>
    <row r="431" spans="5:9">
      <c r="E431" s="22"/>
      <c r="F431" s="23"/>
      <c r="G431" s="24"/>
      <c r="H431" s="25"/>
      <c r="I431" s="25"/>
    </row>
    <row r="432" spans="5:9">
      <c r="E432" s="22"/>
      <c r="F432" s="23"/>
      <c r="G432" s="24"/>
      <c r="H432" s="25"/>
      <c r="I432" s="25"/>
    </row>
    <row r="433" spans="5:9">
      <c r="E433" s="22"/>
      <c r="F433" s="23"/>
      <c r="G433" s="24"/>
      <c r="H433" s="25"/>
      <c r="I433" s="25"/>
    </row>
    <row r="434" spans="5:9">
      <c r="E434" s="22"/>
      <c r="F434" s="23"/>
      <c r="G434" s="24"/>
      <c r="H434" s="25"/>
      <c r="I434" s="25"/>
    </row>
    <row r="435" spans="5:9">
      <c r="E435" s="22"/>
      <c r="F435" s="23"/>
      <c r="G435" s="24"/>
      <c r="H435" s="25"/>
      <c r="I435" s="25"/>
    </row>
    <row r="436" spans="5:9">
      <c r="E436" s="22"/>
      <c r="F436" s="23"/>
      <c r="G436" s="24"/>
      <c r="H436" s="25"/>
      <c r="I436" s="25"/>
    </row>
    <row r="437" spans="5:9">
      <c r="E437" s="22"/>
      <c r="F437" s="23"/>
      <c r="G437" s="24"/>
      <c r="H437" s="25"/>
      <c r="I437" s="25"/>
    </row>
    <row r="438" spans="5:9">
      <c r="E438" s="22"/>
      <c r="F438" s="23"/>
      <c r="G438" s="24"/>
      <c r="H438" s="25"/>
      <c r="I438" s="25"/>
    </row>
    <row r="439" spans="5:9">
      <c r="E439" s="22"/>
      <c r="F439" s="23"/>
      <c r="G439" s="24"/>
      <c r="H439" s="25"/>
      <c r="I439" s="25"/>
    </row>
    <row r="440" spans="5:9">
      <c r="E440" s="22"/>
      <c r="F440" s="23"/>
      <c r="G440" s="24"/>
      <c r="H440" s="25"/>
      <c r="I440" s="25"/>
    </row>
    <row r="441" spans="5:9">
      <c r="E441" s="22"/>
      <c r="F441" s="23"/>
      <c r="G441" s="24"/>
      <c r="H441" s="25"/>
      <c r="I441" s="25"/>
    </row>
    <row r="442" spans="5:9">
      <c r="E442" s="22"/>
      <c r="F442" s="23"/>
      <c r="G442" s="24"/>
      <c r="H442" s="25"/>
      <c r="I442" s="25"/>
    </row>
    <row r="443" spans="5:9">
      <c r="E443" s="22"/>
      <c r="F443" s="23"/>
      <c r="G443" s="24"/>
      <c r="H443" s="25"/>
      <c r="I443" s="25"/>
    </row>
    <row r="444" spans="5:9">
      <c r="E444" s="22"/>
      <c r="F444" s="23"/>
      <c r="G444" s="24"/>
      <c r="H444" s="25"/>
      <c r="I444" s="25"/>
    </row>
    <row r="445" spans="5:9">
      <c r="E445" s="22"/>
      <c r="F445" s="23"/>
      <c r="G445" s="24"/>
      <c r="H445" s="25"/>
      <c r="I445" s="25"/>
    </row>
    <row r="446" spans="5:9">
      <c r="E446" s="22"/>
      <c r="F446" s="23"/>
      <c r="G446" s="24"/>
      <c r="H446" s="25"/>
      <c r="I446" s="25"/>
    </row>
    <row r="447" spans="5:9">
      <c r="E447" s="22"/>
      <c r="F447" s="23"/>
      <c r="G447" s="24"/>
      <c r="H447" s="25"/>
      <c r="I447" s="25"/>
    </row>
    <row r="448" spans="5:9">
      <c r="E448" s="22"/>
      <c r="F448" s="23"/>
      <c r="G448" s="24"/>
      <c r="H448" s="25"/>
      <c r="I448" s="25"/>
    </row>
    <row r="449" spans="5:9">
      <c r="E449" s="22"/>
      <c r="F449" s="23"/>
      <c r="G449" s="24"/>
      <c r="H449" s="25"/>
      <c r="I449" s="25"/>
    </row>
    <row r="450" spans="5:9">
      <c r="E450" s="22"/>
      <c r="F450" s="23"/>
      <c r="G450" s="24"/>
      <c r="H450" s="25"/>
      <c r="I450" s="25"/>
    </row>
    <row r="451" spans="5:9">
      <c r="E451" s="22"/>
      <c r="F451" s="23"/>
      <c r="G451" s="24"/>
      <c r="H451" s="25"/>
      <c r="I451" s="25"/>
    </row>
    <row r="452" spans="5:9">
      <c r="E452" s="22"/>
      <c r="F452" s="23"/>
      <c r="G452" s="24"/>
      <c r="H452" s="25"/>
      <c r="I452" s="25"/>
    </row>
    <row r="453" spans="5:9">
      <c r="E453" s="22"/>
      <c r="F453" s="23"/>
      <c r="G453" s="24"/>
      <c r="H453" s="25"/>
      <c r="I453" s="25"/>
    </row>
    <row r="454" spans="5:9">
      <c r="E454" s="22"/>
      <c r="F454" s="23"/>
      <c r="G454" s="24"/>
      <c r="H454" s="25"/>
      <c r="I454" s="25"/>
    </row>
    <row r="455" spans="5:9">
      <c r="E455" s="22"/>
      <c r="F455" s="23"/>
      <c r="G455" s="24"/>
      <c r="H455" s="25"/>
      <c r="I455" s="25"/>
    </row>
    <row r="456" spans="5:9">
      <c r="E456" s="22"/>
      <c r="F456" s="23"/>
      <c r="G456" s="24"/>
      <c r="H456" s="25"/>
      <c r="I456" s="25"/>
    </row>
    <row r="457" spans="5:9">
      <c r="E457" s="22"/>
      <c r="F457" s="23"/>
      <c r="G457" s="24"/>
      <c r="H457" s="25"/>
      <c r="I457" s="25"/>
    </row>
    <row r="458" spans="5:9">
      <c r="E458" s="22"/>
      <c r="F458" s="23"/>
      <c r="G458" s="24"/>
      <c r="H458" s="25"/>
      <c r="I458" s="25"/>
    </row>
    <row r="459" spans="5:9">
      <c r="E459" s="22"/>
      <c r="F459" s="23"/>
      <c r="G459" s="24"/>
      <c r="H459" s="25"/>
      <c r="I459" s="25"/>
    </row>
    <row r="460" spans="5:9">
      <c r="E460" s="22"/>
      <c r="F460" s="23"/>
      <c r="G460" s="24"/>
      <c r="H460" s="25"/>
      <c r="I460" s="25"/>
    </row>
    <row r="461" spans="5:9">
      <c r="E461" s="22"/>
      <c r="F461" s="23"/>
      <c r="G461" s="24"/>
      <c r="H461" s="25"/>
      <c r="I461" s="25"/>
    </row>
    <row r="462" spans="5:9">
      <c r="E462" s="22"/>
      <c r="F462" s="23"/>
      <c r="G462" s="24"/>
      <c r="H462" s="25"/>
      <c r="I462" s="25"/>
    </row>
    <row r="463" spans="5:9">
      <c r="E463" s="22"/>
      <c r="F463" s="23"/>
      <c r="G463" s="24"/>
      <c r="H463" s="25"/>
      <c r="I463" s="25"/>
    </row>
    <row r="464" spans="5:9">
      <c r="E464" s="22"/>
      <c r="F464" s="23"/>
      <c r="G464" s="24"/>
      <c r="H464" s="25"/>
      <c r="I464" s="25"/>
    </row>
    <row r="465" spans="5:9">
      <c r="E465" s="22"/>
      <c r="F465" s="23"/>
      <c r="G465" s="24"/>
      <c r="H465" s="25"/>
      <c r="I465" s="25"/>
    </row>
    <row r="466" spans="5:9">
      <c r="E466" s="22"/>
      <c r="F466" s="23"/>
      <c r="G466" s="24"/>
      <c r="H466" s="25"/>
      <c r="I466" s="25"/>
    </row>
    <row r="467" spans="5:9">
      <c r="E467" s="22"/>
      <c r="F467" s="23"/>
      <c r="G467" s="24"/>
      <c r="H467" s="25"/>
      <c r="I467" s="25"/>
    </row>
    <row r="468" spans="5:9">
      <c r="E468" s="22"/>
      <c r="F468" s="23"/>
      <c r="G468" s="24"/>
      <c r="H468" s="25"/>
      <c r="I468" s="25"/>
    </row>
    <row r="469" spans="5:9">
      <c r="E469" s="22"/>
      <c r="F469" s="23"/>
      <c r="G469" s="24"/>
      <c r="H469" s="25"/>
      <c r="I469" s="25"/>
    </row>
    <row r="470" spans="5:9">
      <c r="E470" s="22"/>
      <c r="F470" s="23"/>
      <c r="G470" s="24"/>
      <c r="H470" s="25"/>
      <c r="I470" s="25"/>
    </row>
    <row r="471" spans="5:9">
      <c r="E471" s="22"/>
      <c r="F471" s="23"/>
      <c r="G471" s="24"/>
      <c r="H471" s="25"/>
      <c r="I471" s="25"/>
    </row>
    <row r="472" spans="5:9">
      <c r="E472" s="22"/>
      <c r="F472" s="23"/>
      <c r="G472" s="24"/>
      <c r="H472" s="25"/>
      <c r="I472" s="25"/>
    </row>
    <row r="473" spans="5:9">
      <c r="E473" s="22"/>
      <c r="F473" s="23"/>
      <c r="G473" s="24"/>
      <c r="H473" s="25"/>
      <c r="I473" s="25"/>
    </row>
    <row r="474" spans="5:9">
      <c r="E474" s="22"/>
      <c r="F474" s="23"/>
      <c r="G474" s="24"/>
      <c r="H474" s="25"/>
      <c r="I474" s="25"/>
    </row>
    <row r="475" spans="5:9">
      <c r="E475" s="22"/>
      <c r="F475" s="23"/>
      <c r="G475" s="24"/>
      <c r="H475" s="25"/>
      <c r="I475" s="25"/>
    </row>
    <row r="476" spans="5:9">
      <c r="E476" s="22"/>
      <c r="F476" s="23"/>
      <c r="G476" s="24"/>
      <c r="H476" s="25"/>
      <c r="I476" s="25"/>
    </row>
    <row r="477" spans="5:9">
      <c r="E477" s="22"/>
      <c r="F477" s="23"/>
      <c r="G477" s="24"/>
      <c r="H477" s="25"/>
      <c r="I477" s="25"/>
    </row>
    <row r="478" spans="5:9">
      <c r="E478" s="22"/>
      <c r="F478" s="23"/>
      <c r="G478" s="24"/>
      <c r="H478" s="25"/>
      <c r="I478" s="25"/>
    </row>
    <row r="479" spans="5:9">
      <c r="E479" s="22"/>
      <c r="F479" s="23"/>
      <c r="G479" s="24"/>
      <c r="H479" s="25"/>
      <c r="I479" s="25"/>
    </row>
    <row r="480" spans="5:9">
      <c r="E480" s="22"/>
      <c r="F480" s="23"/>
      <c r="G480" s="24"/>
      <c r="H480" s="25"/>
      <c r="I480" s="25"/>
    </row>
    <row r="481" spans="5:9">
      <c r="E481" s="22"/>
      <c r="F481" s="23"/>
      <c r="G481" s="24"/>
      <c r="H481" s="25"/>
      <c r="I481" s="25"/>
    </row>
    <row r="482" spans="5:9">
      <c r="E482" s="22"/>
      <c r="F482" s="23"/>
      <c r="G482" s="24"/>
      <c r="H482" s="25"/>
      <c r="I482" s="25"/>
    </row>
    <row r="483" spans="5:9">
      <c r="E483" s="22"/>
      <c r="F483" s="23"/>
      <c r="G483" s="24"/>
      <c r="H483" s="25"/>
      <c r="I483" s="25"/>
    </row>
    <row r="484" spans="5:9">
      <c r="E484" s="22"/>
      <c r="F484" s="23"/>
      <c r="G484" s="24"/>
      <c r="H484" s="25"/>
      <c r="I484" s="25"/>
    </row>
    <row r="485" spans="5:9">
      <c r="E485" s="22"/>
      <c r="F485" s="23"/>
      <c r="G485" s="24"/>
      <c r="H485" s="25"/>
      <c r="I485" s="25"/>
    </row>
    <row r="486" spans="5:9">
      <c r="E486" s="22"/>
      <c r="F486" s="23"/>
      <c r="G486" s="24"/>
      <c r="H486" s="25"/>
      <c r="I486" s="25"/>
    </row>
    <row r="487" spans="5:9">
      <c r="E487" s="22"/>
      <c r="F487" s="23"/>
      <c r="G487" s="24"/>
      <c r="H487" s="25"/>
      <c r="I487" s="25"/>
    </row>
    <row r="488" spans="5:9">
      <c r="E488" s="22"/>
      <c r="F488" s="23"/>
      <c r="G488" s="24"/>
      <c r="H488" s="25"/>
      <c r="I488" s="25"/>
    </row>
    <row r="489" spans="5:9">
      <c r="E489" s="22"/>
      <c r="F489" s="23"/>
      <c r="G489" s="24"/>
      <c r="H489" s="25"/>
      <c r="I489" s="25"/>
    </row>
    <row r="490" spans="5:9">
      <c r="E490" s="22"/>
      <c r="F490" s="23"/>
      <c r="G490" s="24"/>
      <c r="H490" s="25"/>
      <c r="I490" s="25"/>
    </row>
    <row r="491" spans="5:9">
      <c r="E491" s="22"/>
      <c r="F491" s="23"/>
      <c r="G491" s="24"/>
      <c r="H491" s="25"/>
      <c r="I491" s="25"/>
    </row>
    <row r="492" spans="5:9">
      <c r="E492" s="22"/>
      <c r="F492" s="23"/>
      <c r="G492" s="24"/>
      <c r="H492" s="25"/>
      <c r="I492" s="25"/>
    </row>
    <row r="493" spans="5:9">
      <c r="E493" s="22"/>
      <c r="F493" s="23"/>
      <c r="G493" s="24"/>
      <c r="H493" s="25"/>
      <c r="I493" s="25"/>
    </row>
    <row r="494" spans="5:9">
      <c r="E494" s="22"/>
      <c r="F494" s="23"/>
      <c r="G494" s="24"/>
      <c r="H494" s="25"/>
      <c r="I494" s="25"/>
    </row>
    <row r="495" spans="5:9">
      <c r="E495" s="22"/>
      <c r="F495" s="23"/>
      <c r="G495" s="24"/>
      <c r="H495" s="25"/>
      <c r="I495" s="25"/>
    </row>
    <row r="496" spans="5:9">
      <c r="E496" s="22"/>
      <c r="F496" s="23"/>
      <c r="G496" s="24"/>
      <c r="H496" s="25"/>
      <c r="I496" s="25"/>
    </row>
    <row r="497" spans="5:9">
      <c r="E497" s="22"/>
      <c r="F497" s="23"/>
      <c r="G497" s="24"/>
      <c r="H497" s="25"/>
      <c r="I497" s="25"/>
    </row>
    <row r="498" spans="5:9">
      <c r="E498" s="22"/>
      <c r="F498" s="23"/>
      <c r="G498" s="24"/>
      <c r="H498" s="25"/>
      <c r="I498" s="25"/>
    </row>
    <row r="499" spans="5:9">
      <c r="E499" s="22"/>
      <c r="F499" s="23"/>
      <c r="G499" s="24"/>
      <c r="H499" s="25"/>
      <c r="I499" s="25"/>
    </row>
    <row r="500" spans="5:9">
      <c r="E500" s="22"/>
      <c r="F500" s="23"/>
      <c r="G500" s="24"/>
      <c r="H500" s="25"/>
      <c r="I500" s="25"/>
    </row>
    <row r="501" spans="5:9">
      <c r="E501" s="22"/>
      <c r="F501" s="23"/>
      <c r="G501" s="24"/>
      <c r="H501" s="25"/>
      <c r="I501" s="25"/>
    </row>
    <row r="502" spans="5:9">
      <c r="E502" s="22"/>
      <c r="F502" s="23"/>
      <c r="G502" s="24"/>
      <c r="H502" s="25"/>
      <c r="I502" s="25"/>
    </row>
    <row r="503" spans="5:9">
      <c r="E503" s="22"/>
      <c r="F503" s="23"/>
      <c r="G503" s="24"/>
      <c r="H503" s="25"/>
      <c r="I503" s="25"/>
    </row>
    <row r="504" spans="5:9">
      <c r="E504" s="22"/>
      <c r="F504" s="23"/>
      <c r="G504" s="24"/>
      <c r="H504" s="25"/>
      <c r="I504" s="25"/>
    </row>
    <row r="505" spans="5:9">
      <c r="E505" s="22"/>
      <c r="F505" s="23"/>
      <c r="G505" s="24"/>
      <c r="H505" s="25"/>
      <c r="I505" s="25"/>
    </row>
    <row r="506" spans="5:9">
      <c r="E506" s="22"/>
      <c r="F506" s="23"/>
      <c r="G506" s="24"/>
      <c r="H506" s="25"/>
      <c r="I506" s="25"/>
    </row>
    <row r="507" spans="5:9">
      <c r="E507" s="22"/>
      <c r="F507" s="23"/>
      <c r="G507" s="24"/>
      <c r="H507" s="25"/>
      <c r="I507" s="25"/>
    </row>
    <row r="508" spans="5:9">
      <c r="E508" s="22"/>
      <c r="F508" s="23"/>
      <c r="G508" s="24"/>
      <c r="H508" s="25"/>
      <c r="I508" s="25"/>
    </row>
    <row r="509" spans="5:9">
      <c r="E509" s="22"/>
      <c r="F509" s="23"/>
      <c r="G509" s="24"/>
      <c r="H509" s="25"/>
      <c r="I509" s="25"/>
    </row>
    <row r="510" spans="5:9">
      <c r="E510" s="22"/>
      <c r="F510" s="23"/>
      <c r="G510" s="24"/>
      <c r="H510" s="25"/>
      <c r="I510" s="25"/>
    </row>
    <row r="511" spans="5:9">
      <c r="E511" s="22"/>
      <c r="F511" s="23"/>
      <c r="G511" s="24"/>
      <c r="H511" s="25"/>
      <c r="I511" s="25"/>
    </row>
    <row r="512" spans="5:9">
      <c r="E512" s="22"/>
      <c r="F512" s="23"/>
      <c r="G512" s="24"/>
      <c r="H512" s="25"/>
      <c r="I512" s="25"/>
    </row>
    <row r="513" spans="5:9">
      <c r="E513" s="22"/>
      <c r="F513" s="23"/>
      <c r="G513" s="24"/>
      <c r="H513" s="25"/>
      <c r="I513" s="25"/>
    </row>
    <row r="514" spans="5:9">
      <c r="E514" s="22"/>
      <c r="F514" s="23"/>
      <c r="G514" s="24"/>
      <c r="H514" s="25"/>
      <c r="I514" s="25"/>
    </row>
    <row r="515" spans="5:9">
      <c r="E515" s="22"/>
      <c r="F515" s="23"/>
      <c r="G515" s="24"/>
      <c r="H515" s="25"/>
      <c r="I515" s="25"/>
    </row>
    <row r="516" spans="5:9">
      <c r="E516" s="22"/>
      <c r="F516" s="23"/>
      <c r="G516" s="24"/>
      <c r="H516" s="25"/>
      <c r="I516" s="25"/>
    </row>
    <row r="517" spans="5:9">
      <c r="E517" s="22"/>
      <c r="F517" s="23"/>
      <c r="G517" s="24"/>
      <c r="H517" s="25"/>
      <c r="I517" s="25"/>
    </row>
    <row r="518" spans="5:9">
      <c r="E518" s="22"/>
      <c r="F518" s="23"/>
      <c r="G518" s="24"/>
      <c r="H518" s="25"/>
      <c r="I518" s="25"/>
    </row>
    <row r="519" spans="5:9">
      <c r="E519" s="22"/>
      <c r="F519" s="26"/>
      <c r="G519" s="24"/>
      <c r="H519" s="25"/>
      <c r="I519" s="25"/>
    </row>
    <row r="520" spans="5:9">
      <c r="E520" s="22"/>
      <c r="F520" s="23"/>
      <c r="G520" s="24"/>
      <c r="H520" s="25"/>
      <c r="I520" s="25"/>
    </row>
    <row r="521" spans="5:9">
      <c r="E521" s="22"/>
      <c r="F521" s="23"/>
      <c r="G521" s="24"/>
      <c r="H521" s="25"/>
      <c r="I521" s="25"/>
    </row>
    <row r="522" spans="5:9">
      <c r="E522" s="22"/>
      <c r="F522" s="23"/>
      <c r="G522" s="24"/>
      <c r="H522" s="25"/>
      <c r="I522" s="25"/>
    </row>
    <row r="523" spans="5:9">
      <c r="E523" s="22"/>
      <c r="F523" s="23"/>
      <c r="G523" s="24"/>
      <c r="H523" s="25"/>
      <c r="I523" s="25"/>
    </row>
    <row r="524" spans="5:9">
      <c r="E524" s="22"/>
      <c r="F524" s="23"/>
      <c r="G524" s="24"/>
      <c r="H524" s="25"/>
      <c r="I524" s="25"/>
    </row>
    <row r="525" spans="5:9">
      <c r="E525" s="22"/>
      <c r="F525" s="23"/>
      <c r="G525" s="24"/>
      <c r="H525" s="25"/>
      <c r="I525" s="25"/>
    </row>
    <row r="526" spans="5:9">
      <c r="E526" s="22"/>
      <c r="F526" s="23"/>
      <c r="G526" s="24"/>
      <c r="H526" s="25"/>
      <c r="I526" s="25"/>
    </row>
    <row r="527" spans="5:9">
      <c r="E527" s="22"/>
      <c r="F527" s="23"/>
      <c r="G527" s="24"/>
      <c r="H527" s="25"/>
      <c r="I527" s="25"/>
    </row>
    <row r="528" spans="5:9">
      <c r="E528" s="22"/>
      <c r="F528" s="23"/>
      <c r="G528" s="24"/>
      <c r="H528" s="25"/>
      <c r="I528" s="25"/>
    </row>
    <row r="529" spans="5:9">
      <c r="E529" s="22"/>
      <c r="F529" s="23"/>
      <c r="G529" s="24"/>
      <c r="H529" s="25"/>
      <c r="I529" s="25"/>
    </row>
    <row r="530" spans="5:9">
      <c r="E530" s="22"/>
      <c r="F530" s="23"/>
      <c r="G530" s="24"/>
      <c r="H530" s="25"/>
      <c r="I530" s="25"/>
    </row>
    <row r="531" spans="5:9">
      <c r="E531" s="22"/>
      <c r="F531" s="23"/>
      <c r="G531" s="24"/>
      <c r="H531" s="25"/>
      <c r="I531" s="25"/>
    </row>
    <row r="532" spans="5:9">
      <c r="E532" s="22"/>
      <c r="F532" s="23"/>
      <c r="G532" s="24"/>
      <c r="H532" s="25"/>
      <c r="I532" s="25"/>
    </row>
    <row r="533" spans="5:9">
      <c r="E533" s="22"/>
      <c r="F533" s="23"/>
      <c r="G533" s="24"/>
      <c r="H533" s="25"/>
      <c r="I533" s="25"/>
    </row>
    <row r="534" spans="5:9">
      <c r="E534" s="22"/>
      <c r="F534" s="23"/>
      <c r="G534" s="24"/>
      <c r="H534" s="25"/>
      <c r="I534" s="25"/>
    </row>
    <row r="535" spans="5:9">
      <c r="E535" s="22"/>
      <c r="F535" s="23"/>
      <c r="G535" s="24"/>
      <c r="H535" s="25"/>
      <c r="I535" s="25"/>
    </row>
    <row r="536" spans="5:9">
      <c r="E536" s="22"/>
      <c r="F536" s="23"/>
      <c r="G536" s="24"/>
      <c r="H536" s="25"/>
      <c r="I536" s="25"/>
    </row>
    <row r="537" spans="5:9">
      <c r="E537" s="22"/>
      <c r="F537" s="23"/>
      <c r="G537" s="24"/>
      <c r="H537" s="25"/>
      <c r="I537" s="25"/>
    </row>
    <row r="538" spans="5:9">
      <c r="E538" s="22"/>
      <c r="F538" s="23"/>
      <c r="G538" s="24"/>
      <c r="H538" s="25"/>
      <c r="I538" s="25"/>
    </row>
    <row r="539" spans="5:9">
      <c r="E539" s="22"/>
      <c r="F539" s="23"/>
      <c r="G539" s="24"/>
      <c r="H539" s="25"/>
      <c r="I539" s="25"/>
    </row>
    <row r="540" spans="5:9">
      <c r="E540" s="22"/>
      <c r="F540" s="23"/>
      <c r="G540" s="24"/>
      <c r="H540" s="25"/>
      <c r="I540" s="25"/>
    </row>
    <row r="541" spans="5:9">
      <c r="E541" s="22"/>
      <c r="F541" s="23"/>
      <c r="G541" s="24"/>
      <c r="H541" s="25"/>
      <c r="I541" s="25"/>
    </row>
    <row r="542" spans="5:9">
      <c r="E542" s="22"/>
      <c r="F542" s="23"/>
      <c r="G542" s="24"/>
      <c r="H542" s="25"/>
      <c r="I542" s="25"/>
    </row>
    <row r="543" spans="5:9">
      <c r="E543" s="22"/>
      <c r="F543" s="23"/>
      <c r="G543" s="24"/>
      <c r="H543" s="25"/>
      <c r="I543" s="25"/>
    </row>
    <row r="544" spans="5:9">
      <c r="E544" s="22"/>
      <c r="F544" s="23"/>
      <c r="G544" s="24"/>
      <c r="H544" s="25"/>
      <c r="I544" s="25"/>
    </row>
    <row r="545" spans="5:9">
      <c r="E545" s="22"/>
      <c r="F545" s="23"/>
      <c r="G545" s="24"/>
      <c r="H545" s="25"/>
      <c r="I545" s="25"/>
    </row>
    <row r="546" spans="5:9">
      <c r="E546" s="22"/>
      <c r="F546" s="23"/>
      <c r="G546" s="24"/>
      <c r="H546" s="25"/>
      <c r="I546" s="25"/>
    </row>
    <row r="547" spans="5:9">
      <c r="E547" s="22"/>
      <c r="F547" s="23"/>
      <c r="G547" s="24"/>
      <c r="H547" s="25"/>
      <c r="I547" s="25"/>
    </row>
    <row r="548" spans="5:9">
      <c r="E548" s="22"/>
      <c r="F548" s="23"/>
      <c r="G548" s="24"/>
      <c r="H548" s="25"/>
      <c r="I548" s="25"/>
    </row>
    <row r="549" spans="5:9">
      <c r="E549" s="22"/>
      <c r="F549" s="23"/>
      <c r="G549" s="24"/>
      <c r="H549" s="25"/>
      <c r="I549" s="25"/>
    </row>
    <row r="550" spans="5:9">
      <c r="E550" s="22"/>
      <c r="F550" s="23"/>
      <c r="G550" s="24"/>
      <c r="H550" s="25"/>
      <c r="I550" s="25"/>
    </row>
    <row r="551" spans="5:9">
      <c r="E551" s="22"/>
      <c r="F551" s="23"/>
      <c r="G551" s="24"/>
      <c r="H551" s="25"/>
      <c r="I551" s="25"/>
    </row>
    <row r="552" spans="5:9">
      <c r="E552" s="22"/>
      <c r="F552" s="23"/>
      <c r="G552" s="24"/>
      <c r="H552" s="25"/>
      <c r="I552" s="25"/>
    </row>
    <row r="553" spans="5:9">
      <c r="E553" s="22"/>
      <c r="F553" s="23"/>
      <c r="G553" s="24"/>
      <c r="H553" s="25"/>
      <c r="I553" s="25"/>
    </row>
    <row r="554" spans="5:9">
      <c r="E554" s="22"/>
      <c r="F554" s="23"/>
      <c r="G554" s="24"/>
      <c r="H554" s="25"/>
      <c r="I554" s="25"/>
    </row>
    <row r="555" spans="5:9">
      <c r="E555" s="22"/>
      <c r="F555" s="23"/>
      <c r="G555" s="24"/>
      <c r="H555" s="25"/>
      <c r="I555" s="25"/>
    </row>
    <row r="556" spans="5:9">
      <c r="E556" s="22"/>
      <c r="F556" s="23"/>
      <c r="G556" s="24"/>
      <c r="H556" s="25"/>
      <c r="I556" s="25"/>
    </row>
    <row r="557" spans="5:9">
      <c r="E557" s="22"/>
      <c r="F557" s="23"/>
      <c r="G557" s="24"/>
      <c r="H557" s="25"/>
      <c r="I557" s="25"/>
    </row>
    <row r="558" spans="5:9">
      <c r="E558" s="22"/>
      <c r="F558" s="23"/>
      <c r="G558" s="24"/>
      <c r="H558" s="25"/>
      <c r="I558" s="25"/>
    </row>
    <row r="559" spans="5:9">
      <c r="E559" s="22"/>
      <c r="F559" s="23"/>
      <c r="G559" s="24"/>
      <c r="H559" s="25"/>
      <c r="I559" s="25"/>
    </row>
    <row r="560" spans="5:9">
      <c r="E560" s="22"/>
      <c r="F560" s="23"/>
      <c r="G560" s="24"/>
      <c r="H560" s="25"/>
      <c r="I560" s="25"/>
    </row>
    <row r="561" spans="5:9">
      <c r="E561" s="22"/>
      <c r="F561" s="23"/>
      <c r="G561" s="24"/>
      <c r="H561" s="25"/>
      <c r="I561" s="25"/>
    </row>
    <row r="562" spans="5:9">
      <c r="E562" s="22"/>
      <c r="F562" s="23"/>
      <c r="G562" s="24"/>
      <c r="H562" s="25"/>
      <c r="I562" s="25"/>
    </row>
    <row r="563" spans="5:9">
      <c r="E563" s="22"/>
      <c r="F563" s="23"/>
      <c r="G563" s="24"/>
      <c r="H563" s="25"/>
      <c r="I563" s="25"/>
    </row>
    <row r="564" spans="5:9">
      <c r="E564" s="22"/>
      <c r="F564" s="23"/>
      <c r="G564" s="24"/>
      <c r="H564" s="25"/>
      <c r="I564" s="25"/>
    </row>
    <row r="565" spans="5:9">
      <c r="E565" s="22"/>
      <c r="F565" s="23"/>
      <c r="G565" s="24"/>
      <c r="H565" s="25"/>
      <c r="I565" s="25"/>
    </row>
    <row r="566" spans="5:9">
      <c r="E566" s="22"/>
      <c r="F566" s="23"/>
      <c r="G566" s="24"/>
      <c r="H566" s="25"/>
      <c r="I566" s="25"/>
    </row>
    <row r="567" spans="5:9">
      <c r="E567" s="22"/>
      <c r="F567" s="23"/>
      <c r="G567" s="24"/>
      <c r="H567" s="25"/>
      <c r="I567" s="25"/>
    </row>
    <row r="568" spans="5:9">
      <c r="E568" s="22"/>
      <c r="F568" s="23"/>
      <c r="G568" s="24"/>
      <c r="H568" s="25"/>
      <c r="I568" s="25"/>
    </row>
    <row r="569" spans="5:9">
      <c r="E569" s="22"/>
      <c r="F569" s="23"/>
      <c r="G569" s="24"/>
      <c r="H569" s="25"/>
      <c r="I569" s="25"/>
    </row>
    <row r="570" spans="5:9">
      <c r="E570" s="22"/>
      <c r="F570" s="23"/>
      <c r="G570" s="24"/>
      <c r="H570" s="25"/>
      <c r="I570" s="25"/>
    </row>
    <row r="571" spans="5:9">
      <c r="E571" s="22"/>
      <c r="F571" s="23"/>
      <c r="G571" s="24"/>
      <c r="H571" s="25"/>
      <c r="I571" s="25"/>
    </row>
    <row r="572" spans="5:9">
      <c r="E572" s="22"/>
      <c r="F572" s="23"/>
      <c r="G572" s="24"/>
      <c r="H572" s="25"/>
      <c r="I572" s="25"/>
    </row>
    <row r="573" spans="5:9">
      <c r="E573" s="22"/>
      <c r="F573" s="23"/>
      <c r="G573" s="24"/>
      <c r="H573" s="25"/>
      <c r="I573" s="25"/>
    </row>
    <row r="574" spans="5:9">
      <c r="E574" s="22"/>
      <c r="F574" s="23"/>
      <c r="G574" s="24"/>
      <c r="H574" s="25"/>
      <c r="I574" s="25"/>
    </row>
    <row r="575" spans="5:9">
      <c r="E575" s="22"/>
      <c r="F575" s="23"/>
      <c r="G575" s="24"/>
      <c r="H575" s="25"/>
      <c r="I575" s="25"/>
    </row>
    <row r="576" spans="5:9">
      <c r="E576" s="22"/>
      <c r="F576" s="23"/>
      <c r="G576" s="24"/>
      <c r="H576" s="25"/>
      <c r="I576" s="25"/>
    </row>
    <row r="577" spans="5:9">
      <c r="E577" s="22"/>
      <c r="F577" s="23"/>
      <c r="G577" s="24"/>
      <c r="H577" s="25"/>
      <c r="I577" s="25"/>
    </row>
    <row r="578" spans="5:9">
      <c r="E578" s="22"/>
      <c r="F578" s="23"/>
      <c r="G578" s="24"/>
      <c r="H578" s="25"/>
      <c r="I578" s="25"/>
    </row>
    <row r="579" spans="5:9">
      <c r="E579" s="22"/>
      <c r="F579" s="23"/>
      <c r="G579" s="24"/>
      <c r="H579" s="25"/>
      <c r="I579" s="25"/>
    </row>
    <row r="580" spans="5:9">
      <c r="E580" s="22"/>
      <c r="F580" s="23"/>
      <c r="G580" s="24"/>
      <c r="H580" s="25"/>
      <c r="I580" s="25"/>
    </row>
    <row r="581" spans="5:9">
      <c r="E581" s="22"/>
      <c r="F581" s="23"/>
      <c r="G581" s="24"/>
      <c r="H581" s="25"/>
      <c r="I581" s="25"/>
    </row>
    <row r="582" spans="5:9">
      <c r="E582" s="22"/>
      <c r="F582" s="23"/>
      <c r="G582" s="24"/>
      <c r="H582" s="25"/>
      <c r="I582" s="25"/>
    </row>
    <row r="583" spans="5:9">
      <c r="E583" s="22"/>
      <c r="F583" s="23"/>
      <c r="G583" s="24"/>
      <c r="H583" s="25"/>
      <c r="I583" s="25"/>
    </row>
    <row r="584" spans="5:9">
      <c r="E584" s="22"/>
      <c r="F584" s="23"/>
      <c r="G584" s="24"/>
      <c r="H584" s="25"/>
      <c r="I584" s="25"/>
    </row>
    <row r="585" spans="5:9">
      <c r="E585" s="22"/>
      <c r="F585" s="23"/>
      <c r="G585" s="24"/>
      <c r="H585" s="25"/>
      <c r="I585" s="25"/>
    </row>
    <row r="586" spans="5:9">
      <c r="E586" s="22"/>
      <c r="F586" s="23"/>
      <c r="G586" s="24"/>
      <c r="H586" s="25"/>
      <c r="I586" s="25"/>
    </row>
    <row r="587" spans="5:9">
      <c r="E587" s="22"/>
      <c r="F587" s="23"/>
      <c r="G587" s="24"/>
      <c r="H587" s="25"/>
      <c r="I587" s="25"/>
    </row>
    <row r="588" spans="5:9">
      <c r="E588" s="22"/>
      <c r="F588" s="23"/>
      <c r="G588" s="24"/>
      <c r="H588" s="25"/>
      <c r="I588" s="25"/>
    </row>
    <row r="589" spans="5:9">
      <c r="E589" s="22"/>
      <c r="F589" s="23"/>
      <c r="G589" s="24"/>
      <c r="H589" s="25"/>
      <c r="I589" s="25"/>
    </row>
    <row r="590" spans="5:9">
      <c r="E590" s="22"/>
      <c r="F590" s="23"/>
      <c r="G590" s="24"/>
      <c r="H590" s="25"/>
      <c r="I590" s="25"/>
    </row>
    <row r="591" spans="5:9">
      <c r="E591" s="22"/>
      <c r="F591" s="23"/>
      <c r="G591" s="24"/>
      <c r="H591" s="25"/>
      <c r="I591" s="25"/>
    </row>
    <row r="592" spans="5:9">
      <c r="E592" s="22"/>
      <c r="F592" s="23"/>
      <c r="G592" s="24"/>
      <c r="H592" s="25"/>
      <c r="I592" s="25"/>
    </row>
    <row r="593" spans="5:9">
      <c r="E593" s="22"/>
      <c r="F593" s="23"/>
      <c r="G593" s="24"/>
      <c r="H593" s="25"/>
      <c r="I593" s="25"/>
    </row>
    <row r="594" spans="5:9">
      <c r="E594" s="22"/>
      <c r="F594" s="23"/>
      <c r="G594" s="24"/>
      <c r="H594" s="25"/>
      <c r="I594" s="25"/>
    </row>
    <row r="595" spans="5:9">
      <c r="E595" s="22"/>
      <c r="F595" s="23"/>
      <c r="G595" s="24"/>
      <c r="H595" s="25"/>
      <c r="I595" s="25"/>
    </row>
    <row r="596" spans="5:9">
      <c r="E596" s="22"/>
      <c r="F596" s="23"/>
      <c r="G596" s="24"/>
      <c r="H596" s="25"/>
      <c r="I596" s="25"/>
    </row>
    <row r="597" spans="5:9">
      <c r="E597" s="22"/>
      <c r="F597" s="23"/>
      <c r="G597" s="24"/>
      <c r="H597" s="25"/>
      <c r="I597" s="25"/>
    </row>
    <row r="598" spans="5:9">
      <c r="E598" s="22"/>
      <c r="F598" s="23"/>
      <c r="G598" s="24"/>
      <c r="H598" s="25"/>
      <c r="I598" s="25"/>
    </row>
    <row r="599" spans="5:9">
      <c r="E599" s="22"/>
      <c r="F599" s="23"/>
      <c r="G599" s="24"/>
      <c r="H599" s="25"/>
      <c r="I599" s="25"/>
    </row>
    <row r="600" spans="5:9">
      <c r="E600" s="22"/>
      <c r="F600" s="23"/>
      <c r="G600" s="24"/>
      <c r="H600" s="25"/>
      <c r="I600" s="25"/>
    </row>
    <row r="601" spans="5:9">
      <c r="E601" s="22"/>
      <c r="F601" s="23"/>
      <c r="G601" s="24"/>
      <c r="H601" s="25"/>
      <c r="I601" s="25"/>
    </row>
    <row r="602" spans="5:9">
      <c r="E602" s="22"/>
      <c r="F602" s="23"/>
      <c r="G602" s="24"/>
      <c r="H602" s="25"/>
      <c r="I602" s="25"/>
    </row>
    <row r="603" spans="5:9">
      <c r="E603" s="22"/>
      <c r="F603" s="23"/>
      <c r="G603" s="24"/>
      <c r="H603" s="25"/>
      <c r="I603" s="25"/>
    </row>
    <row r="604" spans="5:9">
      <c r="E604" s="22"/>
      <c r="F604" s="23"/>
      <c r="G604" s="24"/>
      <c r="H604" s="25"/>
      <c r="I604" s="25"/>
    </row>
    <row r="605" spans="5:9">
      <c r="E605" s="22"/>
      <c r="F605" s="23"/>
      <c r="G605" s="24"/>
      <c r="H605" s="25"/>
      <c r="I605" s="25"/>
    </row>
    <row r="606" spans="5:9">
      <c r="E606" s="22"/>
      <c r="F606" s="23"/>
      <c r="G606" s="24"/>
      <c r="H606" s="25"/>
      <c r="I606" s="25"/>
    </row>
    <row r="607" spans="5:9">
      <c r="E607" s="22"/>
      <c r="F607" s="23"/>
      <c r="G607" s="24"/>
      <c r="H607" s="25"/>
      <c r="I607" s="25"/>
    </row>
    <row r="608" spans="5:9">
      <c r="E608" s="22"/>
      <c r="F608" s="23"/>
      <c r="G608" s="24"/>
      <c r="H608" s="25"/>
      <c r="I608" s="25"/>
    </row>
    <row r="609" spans="5:9">
      <c r="E609" s="22"/>
      <c r="F609" s="23"/>
      <c r="G609" s="24"/>
      <c r="H609" s="25"/>
      <c r="I609" s="25"/>
    </row>
    <row r="610" spans="5:9">
      <c r="E610" s="22"/>
      <c r="F610" s="23"/>
      <c r="G610" s="24"/>
      <c r="H610" s="25"/>
      <c r="I610" s="25"/>
    </row>
    <row r="611" spans="5:9">
      <c r="E611" s="22"/>
      <c r="F611" s="23"/>
      <c r="G611" s="24"/>
      <c r="H611" s="25"/>
      <c r="I611" s="25"/>
    </row>
    <row r="612" spans="5:9">
      <c r="E612" s="22"/>
      <c r="F612" s="23"/>
      <c r="G612" s="24"/>
      <c r="H612" s="25"/>
      <c r="I612" s="25"/>
    </row>
    <row r="613" spans="5:9">
      <c r="E613" s="22"/>
      <c r="F613" s="23"/>
      <c r="G613" s="24"/>
      <c r="H613" s="25"/>
      <c r="I613" s="25"/>
    </row>
    <row r="614" spans="5:9">
      <c r="E614" s="22"/>
      <c r="F614" s="23"/>
      <c r="G614" s="24"/>
      <c r="H614" s="25"/>
      <c r="I614" s="25"/>
    </row>
    <row r="615" spans="5:9">
      <c r="E615" s="22"/>
      <c r="F615" s="23"/>
      <c r="G615" s="24"/>
      <c r="H615" s="25"/>
      <c r="I615" s="25"/>
    </row>
    <row r="616" spans="5:9">
      <c r="E616" s="22"/>
      <c r="F616" s="23"/>
      <c r="G616" s="24"/>
      <c r="H616" s="25"/>
      <c r="I616" s="25"/>
    </row>
    <row r="617" spans="5:9">
      <c r="E617" s="22"/>
      <c r="F617" s="23"/>
      <c r="G617" s="24"/>
      <c r="H617" s="25"/>
      <c r="I617" s="25"/>
    </row>
    <row r="618" spans="5:9">
      <c r="E618" s="22"/>
      <c r="F618" s="22"/>
      <c r="G618" s="22"/>
      <c r="H618" s="27"/>
      <c r="I618" s="27"/>
    </row>
    <row r="633" spans="6:6">
      <c r="F633" s="18"/>
    </row>
    <row r="634" spans="6:6">
      <c r="F634" s="18"/>
    </row>
    <row r="648" spans="6:6">
      <c r="F648" s="20"/>
    </row>
    <row r="710" spans="6:6">
      <c r="F710" s="20"/>
    </row>
    <row r="711" spans="6:6">
      <c r="F711" s="21"/>
    </row>
    <row r="721" spans="6:6">
      <c r="F721" s="21"/>
    </row>
    <row r="799" spans="6:6">
      <c r="F799" s="21"/>
    </row>
    <row r="1033" spans="6:6">
      <c r="F1033" s="21"/>
    </row>
    <row r="1123" spans="6:6">
      <c r="F1123" s="20"/>
    </row>
    <row r="1175" spans="6:6">
      <c r="F1175" s="21"/>
    </row>
    <row r="1253" spans="6:6">
      <c r="F1253" s="21"/>
    </row>
    <row r="1987" spans="6:6">
      <c r="F1987" s="21"/>
    </row>
    <row r="2006" spans="6:6">
      <c r="F2006" s="20"/>
    </row>
    <row r="2024" spans="6:6">
      <c r="F2024" s="20"/>
    </row>
    <row r="2067" spans="6:6">
      <c r="F2067" s="21"/>
    </row>
    <row r="2132" spans="6:6">
      <c r="F2132" s="21"/>
    </row>
    <row r="2142" spans="6:6">
      <c r="F2142" s="21"/>
    </row>
  </sheetData>
  <conditionalFormatting sqref="F1:F321 F618:F1048576">
    <cfRule type="duplicateValues" dxfId="5" priority="4"/>
  </conditionalFormatting>
  <conditionalFormatting sqref="F1:F1048576">
    <cfRule type="duplicateValues" dxfId="4" priority="1"/>
  </conditionalFormatting>
  <conditionalFormatting sqref="F322:F617">
    <cfRule type="duplicateValues" dxfId="3" priority="2"/>
    <cfRule type="duplicateValues" dxfId="2" priority="3"/>
  </conditionalFormatting>
  <conditionalFormatting sqref="F2172:F1048576 F1:F319">
    <cfRule type="duplicateValues" dxfId="1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46EE-5B64-4FC2-A9BC-93B5A36D64EB}">
  <dimension ref="A1:BF1895"/>
  <sheetViews>
    <sheetView tabSelected="1" topLeftCell="AP1" workbookViewId="0">
      <pane ySplit="1" topLeftCell="A1626" activePane="bottomLeft" state="frozen"/>
      <selection pane="bottomLeft" activeCell="AZ1640" sqref="AZ1640"/>
    </sheetView>
  </sheetViews>
  <sheetFormatPr baseColWidth="10" defaultRowHeight="15"/>
  <cols>
    <col min="1" max="1" width="12.85546875" customWidth="1"/>
    <col min="40" max="40" width="24.42578125" customWidth="1"/>
    <col min="44" max="44" width="11.42578125" style="1"/>
    <col min="45" max="46" width="0" hidden="1" customWidth="1"/>
    <col min="51" max="51" width="15.42578125" customWidth="1"/>
    <col min="52" max="52" width="14.7109375" customWidth="1"/>
    <col min="56" max="56" width="14.140625" customWidth="1"/>
  </cols>
  <sheetData>
    <row r="1" spans="1:58" ht="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t="s">
        <v>3894</v>
      </c>
      <c r="AT1" t="s">
        <v>3895</v>
      </c>
      <c r="AU1" s="11" t="s">
        <v>3903</v>
      </c>
      <c r="AV1" s="12" t="s">
        <v>3904</v>
      </c>
      <c r="AW1" s="13"/>
      <c r="AX1" s="14" t="s">
        <v>3905</v>
      </c>
      <c r="AY1" s="14" t="s">
        <v>3906</v>
      </c>
      <c r="AZ1" s="15" t="s">
        <v>3907</v>
      </c>
      <c r="BA1" s="16" t="s">
        <v>3908</v>
      </c>
      <c r="BB1" s="16" t="s">
        <v>3909</v>
      </c>
      <c r="BC1" s="16" t="s">
        <v>3910</v>
      </c>
      <c r="BD1" s="16" t="s">
        <v>3911</v>
      </c>
      <c r="BE1" s="17" t="s">
        <v>3912</v>
      </c>
      <c r="BF1" s="17" t="s">
        <v>3913</v>
      </c>
    </row>
    <row r="2" spans="1:58">
      <c r="A2" t="s">
        <v>44</v>
      </c>
      <c r="B2" s="1">
        <v>45967</v>
      </c>
      <c r="C2">
        <v>2</v>
      </c>
      <c r="D2">
        <v>1</v>
      </c>
      <c r="E2" t="s">
        <v>45</v>
      </c>
      <c r="F2" t="s">
        <v>46</v>
      </c>
      <c r="G2">
        <v>29215514</v>
      </c>
      <c r="H2" t="s">
        <v>47</v>
      </c>
      <c r="I2">
        <v>287287</v>
      </c>
      <c r="J2">
        <v>898525</v>
      </c>
      <c r="K2">
        <v>2</v>
      </c>
      <c r="L2">
        <v>1</v>
      </c>
      <c r="M2" t="s">
        <v>48</v>
      </c>
      <c r="N2" t="s">
        <v>49</v>
      </c>
      <c r="O2" t="s">
        <v>50</v>
      </c>
      <c r="Q2">
        <v>4</v>
      </c>
      <c r="R2">
        <v>55000</v>
      </c>
      <c r="S2">
        <v>184874</v>
      </c>
      <c r="T2" t="s">
        <v>51</v>
      </c>
      <c r="U2">
        <v>35126</v>
      </c>
      <c r="V2">
        <v>0</v>
      </c>
      <c r="W2">
        <v>220000</v>
      </c>
      <c r="X2" s="1">
        <v>45940</v>
      </c>
      <c r="Y2" t="s">
        <v>52</v>
      </c>
      <c r="Z2" s="1">
        <v>45940</v>
      </c>
      <c r="AA2" t="s">
        <v>53</v>
      </c>
      <c r="AB2">
        <v>761796</v>
      </c>
      <c r="AC2" t="s">
        <v>54</v>
      </c>
      <c r="AD2" t="s">
        <v>55</v>
      </c>
      <c r="AE2" t="s">
        <v>56</v>
      </c>
      <c r="AF2" t="s">
        <v>57</v>
      </c>
      <c r="AG2">
        <v>11011</v>
      </c>
      <c r="AH2">
        <v>41655</v>
      </c>
      <c r="AI2" t="s">
        <v>58</v>
      </c>
      <c r="AJ2" t="s">
        <v>59</v>
      </c>
      <c r="AK2" t="s">
        <v>60</v>
      </c>
      <c r="AL2" t="s">
        <v>61</v>
      </c>
      <c r="AM2">
        <v>287287</v>
      </c>
      <c r="AN2" t="s">
        <v>62</v>
      </c>
      <c r="AO2">
        <v>59311756</v>
      </c>
      <c r="AP2" t="s">
        <v>63</v>
      </c>
      <c r="AQ2" t="s">
        <v>3575</v>
      </c>
      <c r="AR2" s="1">
        <v>45968</v>
      </c>
      <c r="AU2" t="e">
        <f>VLOOKUP(I2,[1]Hoja1!$A$1:$I$1139,5,FALSE)</f>
        <v>#N/A</v>
      </c>
      <c r="AV2" t="e">
        <f>AU2-R2</f>
        <v>#N/A</v>
      </c>
      <c r="AW2" t="s">
        <v>3901</v>
      </c>
    </row>
    <row r="3" spans="1:58">
      <c r="A3" t="s">
        <v>44</v>
      </c>
      <c r="B3" s="1">
        <v>45967</v>
      </c>
      <c r="C3">
        <v>2</v>
      </c>
      <c r="D3">
        <v>1</v>
      </c>
      <c r="E3" t="s">
        <v>45</v>
      </c>
      <c r="F3" t="s">
        <v>46</v>
      </c>
      <c r="G3">
        <v>29215514</v>
      </c>
      <c r="H3" t="s">
        <v>47</v>
      </c>
      <c r="I3" t="s">
        <v>64</v>
      </c>
      <c r="J3">
        <v>898525</v>
      </c>
      <c r="K3">
        <v>0</v>
      </c>
      <c r="L3">
        <v>1</v>
      </c>
      <c r="M3" t="s">
        <v>65</v>
      </c>
      <c r="N3" t="s">
        <v>66</v>
      </c>
      <c r="O3" t="s">
        <v>67</v>
      </c>
      <c r="Q3">
        <v>56</v>
      </c>
      <c r="R3">
        <v>1750</v>
      </c>
      <c r="S3">
        <v>98000</v>
      </c>
      <c r="T3" t="s">
        <v>68</v>
      </c>
      <c r="U3">
        <v>0</v>
      </c>
      <c r="V3">
        <v>0</v>
      </c>
      <c r="W3">
        <v>98000</v>
      </c>
      <c r="X3" s="1">
        <v>45940</v>
      </c>
      <c r="Y3" t="s">
        <v>52</v>
      </c>
      <c r="Z3" s="1">
        <v>45940</v>
      </c>
      <c r="AA3" t="s">
        <v>53</v>
      </c>
      <c r="AB3">
        <v>761796</v>
      </c>
      <c r="AC3" t="s">
        <v>54</v>
      </c>
      <c r="AD3" t="s">
        <v>55</v>
      </c>
      <c r="AE3" t="s">
        <v>56</v>
      </c>
      <c r="AF3" t="s">
        <v>57</v>
      </c>
      <c r="AG3">
        <v>11011</v>
      </c>
      <c r="AH3">
        <v>41655</v>
      </c>
      <c r="AI3" t="s">
        <v>58</v>
      </c>
      <c r="AJ3" t="s">
        <v>59</v>
      </c>
      <c r="AK3" t="s">
        <v>60</v>
      </c>
      <c r="AL3" t="s">
        <v>61</v>
      </c>
      <c r="AM3">
        <v>129656</v>
      </c>
      <c r="AN3" t="s">
        <v>69</v>
      </c>
      <c r="AO3">
        <v>59311756</v>
      </c>
      <c r="AP3" t="s">
        <v>63</v>
      </c>
      <c r="AQ3" t="s">
        <v>3575</v>
      </c>
      <c r="AR3" s="1">
        <v>45968</v>
      </c>
      <c r="AU3">
        <f>VLOOKUP(I3,[1]Hoja1!$A$1:$I$1139,5,FALSE)</f>
        <v>1750</v>
      </c>
      <c r="AV3">
        <f t="shared" ref="AV3:AV66" si="0">AU3-R3</f>
        <v>0</v>
      </c>
      <c r="AW3" t="s">
        <v>3901</v>
      </c>
    </row>
    <row r="4" spans="1:58">
      <c r="A4" t="s">
        <v>44</v>
      </c>
      <c r="B4" s="1">
        <v>45967</v>
      </c>
      <c r="C4">
        <v>2</v>
      </c>
      <c r="D4">
        <v>1</v>
      </c>
      <c r="E4" t="s">
        <v>45</v>
      </c>
      <c r="F4" t="s">
        <v>46</v>
      </c>
      <c r="G4">
        <v>29215514</v>
      </c>
      <c r="H4" t="s">
        <v>47</v>
      </c>
      <c r="I4" t="s">
        <v>70</v>
      </c>
      <c r="J4">
        <v>898525</v>
      </c>
      <c r="K4">
        <v>0</v>
      </c>
      <c r="L4">
        <v>1</v>
      </c>
      <c r="M4" t="s">
        <v>71</v>
      </c>
      <c r="N4" t="s">
        <v>66</v>
      </c>
      <c r="O4" t="s">
        <v>72</v>
      </c>
      <c r="Q4">
        <v>60</v>
      </c>
      <c r="R4">
        <v>60</v>
      </c>
      <c r="S4">
        <v>3600</v>
      </c>
      <c r="T4" t="s">
        <v>68</v>
      </c>
      <c r="U4">
        <v>0</v>
      </c>
      <c r="V4">
        <v>0</v>
      </c>
      <c r="W4">
        <v>3600</v>
      </c>
      <c r="X4" s="1">
        <v>45940</v>
      </c>
      <c r="Y4" t="s">
        <v>52</v>
      </c>
      <c r="Z4" s="1">
        <v>45940</v>
      </c>
      <c r="AA4" t="s">
        <v>53</v>
      </c>
      <c r="AB4">
        <v>761796</v>
      </c>
      <c r="AC4" t="s">
        <v>54</v>
      </c>
      <c r="AD4" t="s">
        <v>55</v>
      </c>
      <c r="AE4" t="s">
        <v>56</v>
      </c>
      <c r="AF4" t="s">
        <v>57</v>
      </c>
      <c r="AG4">
        <v>11011</v>
      </c>
      <c r="AH4">
        <v>41655</v>
      </c>
      <c r="AI4" t="s">
        <v>58</v>
      </c>
      <c r="AJ4" t="s">
        <v>59</v>
      </c>
      <c r="AK4" t="s">
        <v>60</v>
      </c>
      <c r="AL4" t="s">
        <v>61</v>
      </c>
      <c r="AM4">
        <v>196511</v>
      </c>
      <c r="AN4" t="s">
        <v>73</v>
      </c>
      <c r="AO4">
        <v>59311756</v>
      </c>
      <c r="AP4" t="s">
        <v>63</v>
      </c>
      <c r="AQ4" t="s">
        <v>3575</v>
      </c>
      <c r="AR4" s="1">
        <v>45968</v>
      </c>
      <c r="AU4">
        <f>VLOOKUP(I4,[1]Hoja1!$A$1:$I$1139,5,FALSE)</f>
        <v>60</v>
      </c>
      <c r="AV4">
        <f t="shared" si="0"/>
        <v>0</v>
      </c>
      <c r="AW4" t="s">
        <v>3901</v>
      </c>
    </row>
    <row r="5" spans="1:58">
      <c r="A5" t="s">
        <v>44</v>
      </c>
      <c r="B5" s="1">
        <v>45967</v>
      </c>
      <c r="C5">
        <v>2</v>
      </c>
      <c r="D5">
        <v>1</v>
      </c>
      <c r="E5" t="s">
        <v>45</v>
      </c>
      <c r="F5" t="s">
        <v>46</v>
      </c>
      <c r="G5">
        <v>29215514</v>
      </c>
      <c r="H5" t="s">
        <v>47</v>
      </c>
      <c r="I5" t="s">
        <v>74</v>
      </c>
      <c r="J5">
        <v>898525</v>
      </c>
      <c r="K5">
        <v>2</v>
      </c>
      <c r="L5">
        <v>1</v>
      </c>
      <c r="M5" t="s">
        <v>75</v>
      </c>
      <c r="N5" t="s">
        <v>66</v>
      </c>
      <c r="O5" t="s">
        <v>76</v>
      </c>
      <c r="Q5">
        <v>30</v>
      </c>
      <c r="R5">
        <v>1726</v>
      </c>
      <c r="S5">
        <v>51780</v>
      </c>
      <c r="T5" t="s">
        <v>68</v>
      </c>
      <c r="U5">
        <v>0</v>
      </c>
      <c r="V5">
        <v>0</v>
      </c>
      <c r="W5">
        <v>51780</v>
      </c>
      <c r="X5" s="1">
        <v>45940</v>
      </c>
      <c r="Y5" t="s">
        <v>52</v>
      </c>
      <c r="Z5" s="1">
        <v>45940</v>
      </c>
      <c r="AA5" t="s">
        <v>53</v>
      </c>
      <c r="AB5">
        <v>761796</v>
      </c>
      <c r="AC5" t="s">
        <v>54</v>
      </c>
      <c r="AD5" t="s">
        <v>55</v>
      </c>
      <c r="AE5" t="s">
        <v>56</v>
      </c>
      <c r="AF5" t="s">
        <v>57</v>
      </c>
      <c r="AG5">
        <v>11011</v>
      </c>
      <c r="AH5">
        <v>41655</v>
      </c>
      <c r="AI5" t="s">
        <v>58</v>
      </c>
      <c r="AJ5" t="s">
        <v>59</v>
      </c>
      <c r="AK5" t="s">
        <v>60</v>
      </c>
      <c r="AL5" t="s">
        <v>61</v>
      </c>
      <c r="AM5">
        <v>299652</v>
      </c>
      <c r="AN5" t="s">
        <v>77</v>
      </c>
      <c r="AO5">
        <v>59311756</v>
      </c>
      <c r="AP5" t="s">
        <v>63</v>
      </c>
      <c r="AQ5" t="s">
        <v>3575</v>
      </c>
      <c r="AR5" s="1">
        <v>45968</v>
      </c>
      <c r="AU5">
        <f>VLOOKUP(I5,[1]Hoja1!$A$1:$I$1139,5,FALSE)</f>
        <v>1726</v>
      </c>
      <c r="AV5">
        <f t="shared" si="0"/>
        <v>0</v>
      </c>
      <c r="AW5" t="s">
        <v>3901</v>
      </c>
    </row>
    <row r="6" spans="1:58">
      <c r="A6" t="s">
        <v>44</v>
      </c>
      <c r="B6" s="1">
        <v>45967</v>
      </c>
      <c r="C6">
        <v>2</v>
      </c>
      <c r="D6">
        <v>1</v>
      </c>
      <c r="E6" t="s">
        <v>45</v>
      </c>
      <c r="F6" t="s">
        <v>46</v>
      </c>
      <c r="G6">
        <v>29215514</v>
      </c>
      <c r="H6" t="s">
        <v>47</v>
      </c>
      <c r="I6" t="s">
        <v>78</v>
      </c>
      <c r="J6">
        <v>898525</v>
      </c>
      <c r="K6">
        <v>0</v>
      </c>
      <c r="L6">
        <v>1</v>
      </c>
      <c r="M6" t="s">
        <v>79</v>
      </c>
      <c r="N6" t="s">
        <v>80</v>
      </c>
      <c r="O6" t="s">
        <v>81</v>
      </c>
      <c r="Q6">
        <v>4</v>
      </c>
      <c r="R6">
        <v>25060</v>
      </c>
      <c r="S6">
        <v>100240</v>
      </c>
      <c r="T6" t="s">
        <v>68</v>
      </c>
      <c r="U6">
        <v>0</v>
      </c>
      <c r="V6">
        <v>0</v>
      </c>
      <c r="W6">
        <v>100240</v>
      </c>
      <c r="X6" s="1">
        <v>45940</v>
      </c>
      <c r="Y6" t="s">
        <v>52</v>
      </c>
      <c r="Z6" s="1">
        <v>45940</v>
      </c>
      <c r="AA6" t="s">
        <v>53</v>
      </c>
      <c r="AB6">
        <v>761796</v>
      </c>
      <c r="AC6" t="s">
        <v>54</v>
      </c>
      <c r="AD6" t="s">
        <v>55</v>
      </c>
      <c r="AE6" t="s">
        <v>56</v>
      </c>
      <c r="AF6" t="s">
        <v>57</v>
      </c>
      <c r="AG6">
        <v>11011</v>
      </c>
      <c r="AH6">
        <v>41655</v>
      </c>
      <c r="AI6" t="s">
        <v>58</v>
      </c>
      <c r="AJ6" t="s">
        <v>59</v>
      </c>
      <c r="AK6" t="s">
        <v>60</v>
      </c>
      <c r="AL6" t="s">
        <v>61</v>
      </c>
      <c r="AM6">
        <v>307755</v>
      </c>
      <c r="AN6" t="s">
        <v>82</v>
      </c>
      <c r="AO6">
        <v>59311756</v>
      </c>
      <c r="AP6" t="s">
        <v>63</v>
      </c>
      <c r="AQ6" t="s">
        <v>3575</v>
      </c>
      <c r="AR6" s="1">
        <v>45968</v>
      </c>
      <c r="AU6">
        <f>VLOOKUP(I6,[1]Hoja1!$A$1:$I$1139,5,FALSE)</f>
        <v>25060</v>
      </c>
      <c r="AV6">
        <f t="shared" si="0"/>
        <v>0</v>
      </c>
      <c r="AW6" t="s">
        <v>3901</v>
      </c>
    </row>
    <row r="7" spans="1:58">
      <c r="A7" t="s">
        <v>44</v>
      </c>
      <c r="B7" s="1">
        <v>45967</v>
      </c>
      <c r="C7">
        <v>2</v>
      </c>
      <c r="D7">
        <v>1</v>
      </c>
      <c r="E7" t="s">
        <v>45</v>
      </c>
      <c r="F7" t="s">
        <v>46</v>
      </c>
      <c r="G7">
        <v>29215514</v>
      </c>
      <c r="H7" t="s">
        <v>47</v>
      </c>
      <c r="I7" t="s">
        <v>83</v>
      </c>
      <c r="J7">
        <v>898525</v>
      </c>
      <c r="K7">
        <v>2</v>
      </c>
      <c r="L7">
        <v>1</v>
      </c>
      <c r="M7" t="s">
        <v>84</v>
      </c>
      <c r="N7" t="s">
        <v>66</v>
      </c>
      <c r="O7" t="s">
        <v>85</v>
      </c>
      <c r="Q7">
        <v>30</v>
      </c>
      <c r="R7">
        <v>4430</v>
      </c>
      <c r="S7">
        <v>132900</v>
      </c>
      <c r="T7" t="s">
        <v>68</v>
      </c>
      <c r="U7">
        <v>0</v>
      </c>
      <c r="V7">
        <v>0</v>
      </c>
      <c r="W7">
        <v>132900</v>
      </c>
      <c r="X7" s="1">
        <v>45940</v>
      </c>
      <c r="Y7" t="s">
        <v>52</v>
      </c>
      <c r="Z7" s="1">
        <v>45940</v>
      </c>
      <c r="AA7" t="s">
        <v>53</v>
      </c>
      <c r="AB7">
        <v>761796</v>
      </c>
      <c r="AC7" t="s">
        <v>54</v>
      </c>
      <c r="AD7" t="s">
        <v>55</v>
      </c>
      <c r="AE7" t="s">
        <v>56</v>
      </c>
      <c r="AF7" t="s">
        <v>57</v>
      </c>
      <c r="AG7">
        <v>11011</v>
      </c>
      <c r="AH7">
        <v>41655</v>
      </c>
      <c r="AI7" t="s">
        <v>58</v>
      </c>
      <c r="AJ7" t="s">
        <v>59</v>
      </c>
      <c r="AK7" t="s">
        <v>60</v>
      </c>
      <c r="AL7" t="s">
        <v>61</v>
      </c>
      <c r="AM7">
        <v>222437</v>
      </c>
      <c r="AN7" t="s">
        <v>86</v>
      </c>
      <c r="AO7">
        <v>59311756</v>
      </c>
      <c r="AP7" t="s">
        <v>63</v>
      </c>
      <c r="AQ7" t="s">
        <v>3575</v>
      </c>
      <c r="AR7" s="1">
        <v>45968</v>
      </c>
      <c r="AU7">
        <f>VLOOKUP(I7,[1]Hoja1!$A$1:$I$1139,5,FALSE)</f>
        <v>4430</v>
      </c>
      <c r="AV7">
        <f t="shared" si="0"/>
        <v>0</v>
      </c>
      <c r="AW7" t="s">
        <v>3901</v>
      </c>
    </row>
    <row r="8" spans="1:58">
      <c r="A8" t="s">
        <v>44</v>
      </c>
      <c r="B8" s="1">
        <v>45967</v>
      </c>
      <c r="C8">
        <v>2</v>
      </c>
      <c r="D8">
        <v>1</v>
      </c>
      <c r="E8" t="s">
        <v>45</v>
      </c>
      <c r="F8" t="s">
        <v>46</v>
      </c>
      <c r="G8">
        <v>29215514</v>
      </c>
      <c r="H8" t="s">
        <v>47</v>
      </c>
      <c r="I8" t="s">
        <v>87</v>
      </c>
      <c r="J8">
        <v>898525</v>
      </c>
      <c r="K8">
        <v>1</v>
      </c>
      <c r="L8">
        <v>1</v>
      </c>
      <c r="M8" t="s">
        <v>88</v>
      </c>
      <c r="N8" t="s">
        <v>89</v>
      </c>
      <c r="O8" t="s">
        <v>90</v>
      </c>
      <c r="Q8">
        <v>30</v>
      </c>
      <c r="R8">
        <v>3240</v>
      </c>
      <c r="S8">
        <v>97200</v>
      </c>
      <c r="T8" t="s">
        <v>68</v>
      </c>
      <c r="U8">
        <v>0</v>
      </c>
      <c r="V8">
        <v>0</v>
      </c>
      <c r="W8">
        <v>97200</v>
      </c>
      <c r="X8" s="1">
        <v>45940</v>
      </c>
      <c r="Y8" t="s">
        <v>52</v>
      </c>
      <c r="Z8" s="1">
        <v>45940</v>
      </c>
      <c r="AA8" t="s">
        <v>53</v>
      </c>
      <c r="AB8">
        <v>761796</v>
      </c>
      <c r="AC8" t="s">
        <v>54</v>
      </c>
      <c r="AD8" t="s">
        <v>55</v>
      </c>
      <c r="AE8" t="s">
        <v>56</v>
      </c>
      <c r="AF8" t="s">
        <v>57</v>
      </c>
      <c r="AG8">
        <v>11011</v>
      </c>
      <c r="AH8">
        <v>41655</v>
      </c>
      <c r="AI8" t="s">
        <v>58</v>
      </c>
      <c r="AJ8" t="s">
        <v>59</v>
      </c>
      <c r="AK8" t="s">
        <v>60</v>
      </c>
      <c r="AL8" t="s">
        <v>61</v>
      </c>
      <c r="AM8">
        <v>147421</v>
      </c>
      <c r="AN8" t="s">
        <v>91</v>
      </c>
      <c r="AO8">
        <v>59311756</v>
      </c>
      <c r="AP8" t="s">
        <v>63</v>
      </c>
      <c r="AQ8" t="s">
        <v>3575</v>
      </c>
      <c r="AR8" s="1">
        <v>45968</v>
      </c>
      <c r="AU8">
        <f>VLOOKUP(I8,[1]Hoja1!$A$1:$I$1139,5,FALSE)</f>
        <v>3240</v>
      </c>
      <c r="AV8">
        <f t="shared" si="0"/>
        <v>0</v>
      </c>
      <c r="AW8" t="s">
        <v>3901</v>
      </c>
    </row>
    <row r="9" spans="1:58">
      <c r="A9" t="s">
        <v>44</v>
      </c>
      <c r="B9" s="1">
        <v>45967</v>
      </c>
      <c r="C9">
        <v>2</v>
      </c>
      <c r="D9">
        <v>1</v>
      </c>
      <c r="E9" t="s">
        <v>45</v>
      </c>
      <c r="F9" t="s">
        <v>46</v>
      </c>
      <c r="G9">
        <v>29215514</v>
      </c>
      <c r="H9" t="s">
        <v>47</v>
      </c>
      <c r="I9" t="s">
        <v>92</v>
      </c>
      <c r="J9">
        <v>898525</v>
      </c>
      <c r="K9">
        <v>1</v>
      </c>
      <c r="L9">
        <v>1</v>
      </c>
      <c r="M9" t="s">
        <v>93</v>
      </c>
      <c r="N9" t="s">
        <v>66</v>
      </c>
      <c r="O9" t="s">
        <v>94</v>
      </c>
      <c r="Q9">
        <v>50</v>
      </c>
      <c r="R9">
        <v>1177</v>
      </c>
      <c r="S9">
        <v>58850</v>
      </c>
      <c r="T9" t="s">
        <v>68</v>
      </c>
      <c r="U9">
        <v>0</v>
      </c>
      <c r="V9">
        <v>0</v>
      </c>
      <c r="W9">
        <v>58850</v>
      </c>
      <c r="X9" s="1">
        <v>45940</v>
      </c>
      <c r="Y9" t="s">
        <v>52</v>
      </c>
      <c r="Z9" s="1">
        <v>45940</v>
      </c>
      <c r="AA9" t="s">
        <v>53</v>
      </c>
      <c r="AB9">
        <v>761796</v>
      </c>
      <c r="AC9" t="s">
        <v>54</v>
      </c>
      <c r="AD9" t="s">
        <v>55</v>
      </c>
      <c r="AE9" t="s">
        <v>56</v>
      </c>
      <c r="AF9" t="s">
        <v>57</v>
      </c>
      <c r="AG9">
        <v>11011</v>
      </c>
      <c r="AH9">
        <v>41655</v>
      </c>
      <c r="AI9" t="s">
        <v>58</v>
      </c>
      <c r="AJ9" t="s">
        <v>59</v>
      </c>
      <c r="AK9" t="s">
        <v>60</v>
      </c>
      <c r="AL9" t="s">
        <v>61</v>
      </c>
      <c r="AM9">
        <v>238913</v>
      </c>
      <c r="AN9" t="s">
        <v>95</v>
      </c>
      <c r="AO9">
        <v>59311756</v>
      </c>
      <c r="AP9" t="s">
        <v>63</v>
      </c>
      <c r="AQ9" t="s">
        <v>3575</v>
      </c>
      <c r="AR9" s="1">
        <v>45968</v>
      </c>
      <c r="AU9">
        <f>VLOOKUP(I9,[1]Hoja1!$A$1:$I$1139,5,FALSE)</f>
        <v>1177</v>
      </c>
      <c r="AV9">
        <f t="shared" si="0"/>
        <v>0</v>
      </c>
      <c r="AW9" t="s">
        <v>3901</v>
      </c>
    </row>
    <row r="10" spans="1:58">
      <c r="A10" t="s">
        <v>44</v>
      </c>
      <c r="B10" s="1">
        <v>45967</v>
      </c>
      <c r="C10">
        <v>2</v>
      </c>
      <c r="D10">
        <v>1</v>
      </c>
      <c r="E10" t="s">
        <v>45</v>
      </c>
      <c r="F10" t="s">
        <v>46</v>
      </c>
      <c r="G10">
        <v>29215514</v>
      </c>
      <c r="H10" t="s">
        <v>47</v>
      </c>
      <c r="I10" t="s">
        <v>96</v>
      </c>
      <c r="J10">
        <v>898525</v>
      </c>
      <c r="K10">
        <v>1</v>
      </c>
      <c r="L10">
        <v>1</v>
      </c>
      <c r="M10" t="s">
        <v>97</v>
      </c>
      <c r="N10" t="s">
        <v>98</v>
      </c>
      <c r="O10" t="s">
        <v>99</v>
      </c>
      <c r="Q10">
        <v>15</v>
      </c>
      <c r="R10">
        <v>8048</v>
      </c>
      <c r="S10">
        <v>120720</v>
      </c>
      <c r="T10" t="s">
        <v>68</v>
      </c>
      <c r="U10">
        <v>0</v>
      </c>
      <c r="V10">
        <v>0</v>
      </c>
      <c r="W10">
        <v>120720</v>
      </c>
      <c r="X10" s="1">
        <v>45940</v>
      </c>
      <c r="Y10" t="s">
        <v>52</v>
      </c>
      <c r="Z10" s="1">
        <v>45940</v>
      </c>
      <c r="AA10" t="s">
        <v>53</v>
      </c>
      <c r="AB10">
        <v>761796</v>
      </c>
      <c r="AC10" t="s">
        <v>54</v>
      </c>
      <c r="AD10" t="s">
        <v>55</v>
      </c>
      <c r="AE10" t="s">
        <v>56</v>
      </c>
      <c r="AF10" t="s">
        <v>57</v>
      </c>
      <c r="AG10">
        <v>11011</v>
      </c>
      <c r="AH10">
        <v>41655</v>
      </c>
      <c r="AI10" t="s">
        <v>58</v>
      </c>
      <c r="AJ10" t="s">
        <v>59</v>
      </c>
      <c r="AK10" t="s">
        <v>60</v>
      </c>
      <c r="AL10" t="s">
        <v>61</v>
      </c>
      <c r="AM10">
        <v>315366</v>
      </c>
      <c r="AN10" t="s">
        <v>100</v>
      </c>
      <c r="AO10">
        <v>59311756</v>
      </c>
      <c r="AP10" t="s">
        <v>63</v>
      </c>
      <c r="AQ10" t="s">
        <v>3575</v>
      </c>
      <c r="AR10" s="1">
        <v>45968</v>
      </c>
      <c r="AU10" t="e">
        <f>VLOOKUP(I10,[1]Hoja1!$A$1:$I$1139,5,FALSE)</f>
        <v>#N/A</v>
      </c>
      <c r="AV10" t="e">
        <f t="shared" si="0"/>
        <v>#N/A</v>
      </c>
      <c r="AW10" t="s">
        <v>3901</v>
      </c>
    </row>
    <row r="11" spans="1:58">
      <c r="A11" t="s">
        <v>44</v>
      </c>
      <c r="B11" s="1">
        <v>45967</v>
      </c>
      <c r="C11">
        <v>2</v>
      </c>
      <c r="D11">
        <v>1</v>
      </c>
      <c r="E11" t="s">
        <v>45</v>
      </c>
      <c r="F11" t="s">
        <v>46</v>
      </c>
      <c r="G11">
        <v>29215514</v>
      </c>
      <c r="H11" t="s">
        <v>47</v>
      </c>
      <c r="I11" t="s">
        <v>101</v>
      </c>
      <c r="J11">
        <v>898525</v>
      </c>
      <c r="K11">
        <v>0</v>
      </c>
      <c r="L11">
        <v>1</v>
      </c>
      <c r="M11" t="s">
        <v>102</v>
      </c>
      <c r="N11" t="s">
        <v>66</v>
      </c>
      <c r="O11" t="s">
        <v>103</v>
      </c>
      <c r="Q11">
        <v>50</v>
      </c>
      <c r="R11">
        <v>1773</v>
      </c>
      <c r="S11">
        <v>88650</v>
      </c>
      <c r="T11" t="s">
        <v>68</v>
      </c>
      <c r="U11">
        <v>0</v>
      </c>
      <c r="V11">
        <v>0</v>
      </c>
      <c r="W11">
        <v>88650</v>
      </c>
      <c r="X11" s="1">
        <v>45940</v>
      </c>
      <c r="Y11" t="s">
        <v>52</v>
      </c>
      <c r="Z11" s="1">
        <v>45940</v>
      </c>
      <c r="AA11" t="s">
        <v>53</v>
      </c>
      <c r="AB11">
        <v>761796</v>
      </c>
      <c r="AC11" t="s">
        <v>54</v>
      </c>
      <c r="AD11" t="s">
        <v>55</v>
      </c>
      <c r="AE11" t="s">
        <v>56</v>
      </c>
      <c r="AF11" t="s">
        <v>57</v>
      </c>
      <c r="AG11">
        <v>11011</v>
      </c>
      <c r="AH11">
        <v>41655</v>
      </c>
      <c r="AI11" t="s">
        <v>58</v>
      </c>
      <c r="AJ11" t="s">
        <v>59</v>
      </c>
      <c r="AK11" t="s">
        <v>60</v>
      </c>
      <c r="AL11" t="s">
        <v>61</v>
      </c>
      <c r="AM11">
        <v>201998</v>
      </c>
      <c r="AN11" t="s">
        <v>104</v>
      </c>
      <c r="AO11">
        <v>59311756</v>
      </c>
      <c r="AP11" t="s">
        <v>63</v>
      </c>
      <c r="AQ11" t="s">
        <v>3575</v>
      </c>
      <c r="AR11" s="1">
        <v>45968</v>
      </c>
      <c r="AU11">
        <f>VLOOKUP(I11,[1]Hoja1!$A$1:$I$1139,5,FALSE)</f>
        <v>1773</v>
      </c>
      <c r="AV11">
        <f t="shared" si="0"/>
        <v>0</v>
      </c>
      <c r="AW11" t="s">
        <v>3901</v>
      </c>
    </row>
    <row r="12" spans="1:58">
      <c r="A12" t="s">
        <v>44</v>
      </c>
      <c r="B12" s="1">
        <v>45967</v>
      </c>
      <c r="C12">
        <v>2</v>
      </c>
      <c r="D12">
        <v>1</v>
      </c>
      <c r="E12" t="s">
        <v>45</v>
      </c>
      <c r="F12" t="s">
        <v>46</v>
      </c>
      <c r="G12">
        <v>29215514</v>
      </c>
      <c r="H12" t="s">
        <v>47</v>
      </c>
      <c r="I12" t="s">
        <v>105</v>
      </c>
      <c r="J12">
        <v>898525</v>
      </c>
      <c r="K12">
        <v>1</v>
      </c>
      <c r="L12">
        <v>1</v>
      </c>
      <c r="M12" t="s">
        <v>106</v>
      </c>
      <c r="N12" t="s">
        <v>66</v>
      </c>
      <c r="O12" t="s">
        <v>107</v>
      </c>
      <c r="Q12">
        <v>30</v>
      </c>
      <c r="R12">
        <v>372</v>
      </c>
      <c r="S12">
        <v>11160</v>
      </c>
      <c r="T12" t="s">
        <v>68</v>
      </c>
      <c r="U12">
        <v>0</v>
      </c>
      <c r="V12">
        <v>0</v>
      </c>
      <c r="W12">
        <v>11160</v>
      </c>
      <c r="X12" s="1">
        <v>45940</v>
      </c>
      <c r="Y12" t="s">
        <v>52</v>
      </c>
      <c r="Z12" s="1">
        <v>45940</v>
      </c>
      <c r="AA12" t="s">
        <v>53</v>
      </c>
      <c r="AB12">
        <v>761796</v>
      </c>
      <c r="AC12" t="s">
        <v>54</v>
      </c>
      <c r="AD12" t="s">
        <v>55</v>
      </c>
      <c r="AE12" t="s">
        <v>56</v>
      </c>
      <c r="AF12" t="s">
        <v>57</v>
      </c>
      <c r="AG12">
        <v>11011</v>
      </c>
      <c r="AH12">
        <v>41655</v>
      </c>
      <c r="AI12" t="s">
        <v>58</v>
      </c>
      <c r="AJ12" t="s">
        <v>59</v>
      </c>
      <c r="AK12" t="s">
        <v>60</v>
      </c>
      <c r="AL12" t="s">
        <v>61</v>
      </c>
      <c r="AM12">
        <v>295448</v>
      </c>
      <c r="AN12" t="s">
        <v>108</v>
      </c>
      <c r="AO12">
        <v>59311756</v>
      </c>
      <c r="AP12" t="s">
        <v>63</v>
      </c>
      <c r="AQ12" t="s">
        <v>3575</v>
      </c>
      <c r="AR12" s="1">
        <v>45968</v>
      </c>
      <c r="AU12" t="e">
        <f>VLOOKUP(I12,[1]Hoja1!$A$1:$I$1139,5,FALSE)</f>
        <v>#N/A</v>
      </c>
      <c r="AV12" t="e">
        <f t="shared" si="0"/>
        <v>#N/A</v>
      </c>
      <c r="AW12" t="s">
        <v>3901</v>
      </c>
    </row>
    <row r="13" spans="1:58">
      <c r="A13" t="s">
        <v>44</v>
      </c>
      <c r="B13" s="1">
        <v>45967</v>
      </c>
      <c r="C13">
        <v>2</v>
      </c>
      <c r="D13">
        <v>1</v>
      </c>
      <c r="E13" t="s">
        <v>45</v>
      </c>
      <c r="F13" t="s">
        <v>46</v>
      </c>
      <c r="G13">
        <v>29215514</v>
      </c>
      <c r="H13" t="s">
        <v>47</v>
      </c>
      <c r="I13" t="s">
        <v>109</v>
      </c>
      <c r="J13">
        <v>898525</v>
      </c>
      <c r="K13">
        <v>2</v>
      </c>
      <c r="L13">
        <v>1</v>
      </c>
      <c r="M13" t="s">
        <v>110</v>
      </c>
      <c r="N13" t="s">
        <v>66</v>
      </c>
      <c r="O13" t="s">
        <v>111</v>
      </c>
      <c r="Q13">
        <v>28</v>
      </c>
      <c r="R13">
        <v>181</v>
      </c>
      <c r="S13">
        <v>5068</v>
      </c>
      <c r="T13" t="s">
        <v>68</v>
      </c>
      <c r="U13">
        <v>0</v>
      </c>
      <c r="V13">
        <v>0</v>
      </c>
      <c r="W13">
        <v>5068</v>
      </c>
      <c r="X13" s="1">
        <v>45940</v>
      </c>
      <c r="Y13" t="s">
        <v>52</v>
      </c>
      <c r="Z13" s="1">
        <v>45940</v>
      </c>
      <c r="AA13" t="s">
        <v>53</v>
      </c>
      <c r="AB13">
        <v>761796</v>
      </c>
      <c r="AC13" t="s">
        <v>54</v>
      </c>
      <c r="AD13" t="s">
        <v>55</v>
      </c>
      <c r="AE13" t="s">
        <v>56</v>
      </c>
      <c r="AF13" t="s">
        <v>57</v>
      </c>
      <c r="AG13">
        <v>11011</v>
      </c>
      <c r="AH13">
        <v>41655</v>
      </c>
      <c r="AI13" t="s">
        <v>58</v>
      </c>
      <c r="AJ13" t="s">
        <v>59</v>
      </c>
      <c r="AK13" t="s">
        <v>60</v>
      </c>
      <c r="AL13" t="s">
        <v>61</v>
      </c>
      <c r="AM13">
        <v>212493</v>
      </c>
      <c r="AN13" t="s">
        <v>112</v>
      </c>
      <c r="AO13">
        <v>59311756</v>
      </c>
      <c r="AP13" t="s">
        <v>63</v>
      </c>
      <c r="AQ13" t="s">
        <v>3575</v>
      </c>
      <c r="AR13" s="1">
        <v>45968</v>
      </c>
      <c r="AU13" t="e">
        <f>VLOOKUP(I13,[1]Hoja1!$A$1:$I$1139,5,FALSE)</f>
        <v>#N/A</v>
      </c>
      <c r="AV13" t="e">
        <f t="shared" si="0"/>
        <v>#N/A</v>
      </c>
      <c r="AW13" t="s">
        <v>3901</v>
      </c>
    </row>
    <row r="14" spans="1:58">
      <c r="A14" t="s">
        <v>44</v>
      </c>
      <c r="B14" s="1">
        <v>45967</v>
      </c>
      <c r="C14">
        <v>2</v>
      </c>
      <c r="D14">
        <v>1</v>
      </c>
      <c r="E14" t="s">
        <v>45</v>
      </c>
      <c r="F14" t="s">
        <v>46</v>
      </c>
      <c r="G14">
        <v>29215514</v>
      </c>
      <c r="H14" t="s">
        <v>47</v>
      </c>
      <c r="I14" t="s">
        <v>113</v>
      </c>
      <c r="J14">
        <v>898525</v>
      </c>
      <c r="K14">
        <v>1</v>
      </c>
      <c r="L14">
        <v>1</v>
      </c>
      <c r="M14" t="s">
        <v>114</v>
      </c>
      <c r="N14" t="s">
        <v>66</v>
      </c>
      <c r="O14" t="s">
        <v>115</v>
      </c>
      <c r="Q14">
        <v>30</v>
      </c>
      <c r="R14">
        <v>187</v>
      </c>
      <c r="S14">
        <v>5610</v>
      </c>
      <c r="T14" t="s">
        <v>68</v>
      </c>
      <c r="U14">
        <v>0</v>
      </c>
      <c r="V14">
        <v>0</v>
      </c>
      <c r="W14">
        <v>5610</v>
      </c>
      <c r="X14" s="1">
        <v>45940</v>
      </c>
      <c r="Y14" t="s">
        <v>52</v>
      </c>
      <c r="Z14" s="1">
        <v>45940</v>
      </c>
      <c r="AA14" t="s">
        <v>53</v>
      </c>
      <c r="AB14">
        <v>761796</v>
      </c>
      <c r="AC14" t="s">
        <v>54</v>
      </c>
      <c r="AD14" t="s">
        <v>55</v>
      </c>
      <c r="AE14" t="s">
        <v>56</v>
      </c>
      <c r="AF14" t="s">
        <v>57</v>
      </c>
      <c r="AG14">
        <v>11011</v>
      </c>
      <c r="AH14">
        <v>41655</v>
      </c>
      <c r="AI14" t="s">
        <v>58</v>
      </c>
      <c r="AJ14" t="s">
        <v>59</v>
      </c>
      <c r="AK14" t="s">
        <v>60</v>
      </c>
      <c r="AL14" t="s">
        <v>61</v>
      </c>
      <c r="AM14">
        <v>297687</v>
      </c>
      <c r="AN14" t="s">
        <v>116</v>
      </c>
      <c r="AO14">
        <v>59311756</v>
      </c>
      <c r="AP14" t="s">
        <v>63</v>
      </c>
      <c r="AQ14" t="s">
        <v>3575</v>
      </c>
      <c r="AR14" s="1">
        <v>45968</v>
      </c>
      <c r="AU14" t="e">
        <f>VLOOKUP(I14,[1]Hoja1!$A$1:$I$1139,5,FALSE)</f>
        <v>#N/A</v>
      </c>
      <c r="AV14" t="e">
        <f t="shared" si="0"/>
        <v>#N/A</v>
      </c>
      <c r="AW14" t="s">
        <v>3901</v>
      </c>
    </row>
    <row r="15" spans="1:58">
      <c r="A15" t="s">
        <v>44</v>
      </c>
      <c r="B15" s="1">
        <v>45967</v>
      </c>
      <c r="C15">
        <v>2</v>
      </c>
      <c r="D15">
        <v>1</v>
      </c>
      <c r="E15" t="s">
        <v>45</v>
      </c>
      <c r="F15" t="s">
        <v>46</v>
      </c>
      <c r="G15">
        <v>29215514</v>
      </c>
      <c r="H15" t="s">
        <v>47</v>
      </c>
      <c r="I15">
        <v>241832</v>
      </c>
      <c r="J15">
        <v>898525</v>
      </c>
      <c r="K15">
        <v>2</v>
      </c>
      <c r="L15">
        <v>1</v>
      </c>
      <c r="M15" t="s">
        <v>48</v>
      </c>
      <c r="N15" t="s">
        <v>49</v>
      </c>
      <c r="O15" t="s">
        <v>50</v>
      </c>
      <c r="Q15">
        <v>6</v>
      </c>
      <c r="R15">
        <v>39445</v>
      </c>
      <c r="S15">
        <v>198882</v>
      </c>
      <c r="T15" t="s">
        <v>51</v>
      </c>
      <c r="U15">
        <v>37788</v>
      </c>
      <c r="V15">
        <v>0</v>
      </c>
      <c r="W15">
        <v>236670</v>
      </c>
      <c r="X15" s="1">
        <v>45940</v>
      </c>
      <c r="Y15" t="s">
        <v>52</v>
      </c>
      <c r="Z15" s="1">
        <v>45940</v>
      </c>
      <c r="AA15" t="s">
        <v>53</v>
      </c>
      <c r="AB15">
        <v>761796</v>
      </c>
      <c r="AC15" t="s">
        <v>54</v>
      </c>
      <c r="AD15" t="s">
        <v>55</v>
      </c>
      <c r="AE15" t="s">
        <v>56</v>
      </c>
      <c r="AF15" t="s">
        <v>57</v>
      </c>
      <c r="AG15">
        <v>11011</v>
      </c>
      <c r="AH15">
        <v>41655</v>
      </c>
      <c r="AI15" t="s">
        <v>58</v>
      </c>
      <c r="AJ15" t="s">
        <v>59</v>
      </c>
      <c r="AK15" t="s">
        <v>60</v>
      </c>
      <c r="AL15" t="s">
        <v>61</v>
      </c>
      <c r="AM15">
        <v>241832</v>
      </c>
      <c r="AN15" t="s">
        <v>117</v>
      </c>
      <c r="AO15">
        <v>59311756</v>
      </c>
      <c r="AP15" t="s">
        <v>63</v>
      </c>
      <c r="AQ15" t="s">
        <v>3575</v>
      </c>
      <c r="AR15" s="1">
        <v>45968</v>
      </c>
      <c r="AU15" t="e">
        <f>VLOOKUP(I15,[1]Hoja1!$A$1:$I$1139,5,FALSE)</f>
        <v>#N/A</v>
      </c>
      <c r="AV15" t="e">
        <f t="shared" si="0"/>
        <v>#N/A</v>
      </c>
      <c r="AW15" t="s">
        <v>3901</v>
      </c>
    </row>
    <row r="16" spans="1:58">
      <c r="A16" t="s">
        <v>44</v>
      </c>
      <c r="B16" s="1">
        <v>45967</v>
      </c>
      <c r="C16">
        <v>2</v>
      </c>
      <c r="D16">
        <v>1</v>
      </c>
      <c r="E16" t="s">
        <v>45</v>
      </c>
      <c r="F16" t="s">
        <v>46</v>
      </c>
      <c r="G16">
        <v>29215514</v>
      </c>
      <c r="H16" t="s">
        <v>47</v>
      </c>
      <c r="I16">
        <v>287287</v>
      </c>
      <c r="J16">
        <v>898525</v>
      </c>
      <c r="K16">
        <v>2</v>
      </c>
      <c r="L16">
        <v>1</v>
      </c>
      <c r="M16" t="s">
        <v>48</v>
      </c>
      <c r="N16" t="s">
        <v>49</v>
      </c>
      <c r="O16" t="s">
        <v>50</v>
      </c>
      <c r="Q16">
        <v>3</v>
      </c>
      <c r="R16">
        <v>55000</v>
      </c>
      <c r="S16">
        <v>138655</v>
      </c>
      <c r="T16" t="s">
        <v>51</v>
      </c>
      <c r="U16">
        <v>26345</v>
      </c>
      <c r="V16">
        <v>0</v>
      </c>
      <c r="W16">
        <v>165000</v>
      </c>
      <c r="X16" s="1">
        <v>45967</v>
      </c>
      <c r="Y16" t="s">
        <v>52</v>
      </c>
      <c r="Z16" s="1">
        <v>45967</v>
      </c>
      <c r="AA16" t="s">
        <v>53</v>
      </c>
      <c r="AB16">
        <v>761796</v>
      </c>
      <c r="AC16" t="s">
        <v>54</v>
      </c>
      <c r="AD16" t="s">
        <v>55</v>
      </c>
      <c r="AE16" t="s">
        <v>56</v>
      </c>
      <c r="AF16" t="s">
        <v>57</v>
      </c>
      <c r="AG16">
        <v>11011</v>
      </c>
      <c r="AH16">
        <v>41655</v>
      </c>
      <c r="AI16" t="s">
        <v>58</v>
      </c>
      <c r="AJ16" t="s">
        <v>59</v>
      </c>
      <c r="AK16" t="s">
        <v>60</v>
      </c>
      <c r="AL16" t="s">
        <v>61</v>
      </c>
      <c r="AM16">
        <v>287287</v>
      </c>
      <c r="AN16" t="s">
        <v>62</v>
      </c>
      <c r="AO16">
        <v>1144129196</v>
      </c>
      <c r="AP16" t="s">
        <v>118</v>
      </c>
      <c r="AQ16" t="s">
        <v>3575</v>
      </c>
      <c r="AR16" s="1">
        <v>45968</v>
      </c>
      <c r="AU16" t="e">
        <f>VLOOKUP(I16,[1]Hoja1!$A$1:$I$1139,5,FALSE)</f>
        <v>#N/A</v>
      </c>
      <c r="AV16" t="e">
        <f t="shared" si="0"/>
        <v>#N/A</v>
      </c>
      <c r="AW16" t="s">
        <v>3901</v>
      </c>
    </row>
    <row r="17" spans="1:49">
      <c r="A17" t="s">
        <v>119</v>
      </c>
      <c r="B17" s="1">
        <v>45967</v>
      </c>
      <c r="C17">
        <v>2</v>
      </c>
      <c r="D17">
        <v>1</v>
      </c>
      <c r="E17" t="s">
        <v>45</v>
      </c>
      <c r="F17" t="s">
        <v>46</v>
      </c>
      <c r="G17">
        <v>31373160</v>
      </c>
      <c r="H17" t="s">
        <v>47</v>
      </c>
      <c r="I17" t="s">
        <v>120</v>
      </c>
      <c r="J17" t="s">
        <v>121</v>
      </c>
      <c r="K17">
        <v>0</v>
      </c>
      <c r="L17">
        <v>1</v>
      </c>
      <c r="M17" t="s">
        <v>122</v>
      </c>
      <c r="N17" t="s">
        <v>123</v>
      </c>
      <c r="O17" t="s">
        <v>124</v>
      </c>
      <c r="Q17">
        <v>1</v>
      </c>
      <c r="R17">
        <v>3826</v>
      </c>
      <c r="S17">
        <v>3826</v>
      </c>
      <c r="T17" t="s">
        <v>68</v>
      </c>
      <c r="U17">
        <v>0</v>
      </c>
      <c r="V17">
        <v>0</v>
      </c>
      <c r="W17">
        <v>3826</v>
      </c>
      <c r="X17" s="1">
        <v>45967</v>
      </c>
      <c r="Y17" t="s">
        <v>52</v>
      </c>
      <c r="Z17" s="1">
        <v>45967</v>
      </c>
      <c r="AA17" t="s">
        <v>125</v>
      </c>
      <c r="AB17">
        <v>761796</v>
      </c>
      <c r="AC17" t="s">
        <v>54</v>
      </c>
      <c r="AD17" t="s">
        <v>55</v>
      </c>
      <c r="AE17" t="s">
        <v>56</v>
      </c>
      <c r="AF17" t="s">
        <v>57</v>
      </c>
      <c r="AG17">
        <v>11011</v>
      </c>
      <c r="AH17">
        <v>42011</v>
      </c>
      <c r="AI17" t="s">
        <v>126</v>
      </c>
      <c r="AJ17" t="s">
        <v>59</v>
      </c>
      <c r="AK17" t="s">
        <v>127</v>
      </c>
      <c r="AL17" t="s">
        <v>128</v>
      </c>
      <c r="AM17">
        <v>2999</v>
      </c>
      <c r="AN17" t="s">
        <v>129</v>
      </c>
      <c r="AO17">
        <v>1144129196</v>
      </c>
      <c r="AP17" t="s">
        <v>118</v>
      </c>
      <c r="AQ17" t="s">
        <v>3576</v>
      </c>
      <c r="AR17" s="1">
        <v>45968</v>
      </c>
      <c r="AU17">
        <f>VLOOKUP(I17,[1]Hoja1!$A$1:$I$1139,5,FALSE)</f>
        <v>3826</v>
      </c>
      <c r="AV17">
        <f t="shared" si="0"/>
        <v>0</v>
      </c>
      <c r="AW17" t="s">
        <v>3901</v>
      </c>
    </row>
    <row r="18" spans="1:49">
      <c r="A18" t="s">
        <v>119</v>
      </c>
      <c r="B18" s="1">
        <v>45967</v>
      </c>
      <c r="C18">
        <v>2</v>
      </c>
      <c r="D18">
        <v>1</v>
      </c>
      <c r="E18" t="s">
        <v>45</v>
      </c>
      <c r="F18" t="s">
        <v>46</v>
      </c>
      <c r="G18">
        <v>31373160</v>
      </c>
      <c r="H18" t="s">
        <v>47</v>
      </c>
      <c r="I18" t="s">
        <v>130</v>
      </c>
      <c r="J18" t="s">
        <v>121</v>
      </c>
      <c r="K18">
        <v>0</v>
      </c>
      <c r="L18">
        <v>1</v>
      </c>
      <c r="M18" t="s">
        <v>131</v>
      </c>
      <c r="N18" t="s">
        <v>123</v>
      </c>
      <c r="O18" t="s">
        <v>132</v>
      </c>
      <c r="Q18">
        <v>1</v>
      </c>
      <c r="R18">
        <v>9896</v>
      </c>
      <c r="S18">
        <v>9896</v>
      </c>
      <c r="T18" t="s">
        <v>68</v>
      </c>
      <c r="U18">
        <v>0</v>
      </c>
      <c r="V18">
        <v>0</v>
      </c>
      <c r="W18">
        <v>9896</v>
      </c>
      <c r="X18" s="1">
        <v>45967</v>
      </c>
      <c r="Y18" t="s">
        <v>52</v>
      </c>
      <c r="Z18" s="1">
        <v>45967</v>
      </c>
      <c r="AA18" t="s">
        <v>125</v>
      </c>
      <c r="AB18">
        <v>761796</v>
      </c>
      <c r="AC18" t="s">
        <v>54</v>
      </c>
      <c r="AD18" t="s">
        <v>55</v>
      </c>
      <c r="AE18" t="s">
        <v>56</v>
      </c>
      <c r="AF18" t="s">
        <v>57</v>
      </c>
      <c r="AG18">
        <v>11011</v>
      </c>
      <c r="AH18">
        <v>42011</v>
      </c>
      <c r="AI18" t="s">
        <v>126</v>
      </c>
      <c r="AJ18" t="s">
        <v>59</v>
      </c>
      <c r="AK18" t="s">
        <v>127</v>
      </c>
      <c r="AL18" t="s">
        <v>128</v>
      </c>
      <c r="AM18">
        <v>36770</v>
      </c>
      <c r="AN18" t="s">
        <v>133</v>
      </c>
      <c r="AO18">
        <v>1144129196</v>
      </c>
      <c r="AP18" t="s">
        <v>118</v>
      </c>
      <c r="AQ18" t="s">
        <v>3576</v>
      </c>
      <c r="AR18" s="1">
        <v>45968</v>
      </c>
      <c r="AU18" t="e">
        <f>VLOOKUP(I18,[1]Hoja1!$A$1:$I$1139,5,FALSE)</f>
        <v>#N/A</v>
      </c>
      <c r="AV18" t="e">
        <f t="shared" si="0"/>
        <v>#N/A</v>
      </c>
      <c r="AW18" t="s">
        <v>3901</v>
      </c>
    </row>
    <row r="19" spans="1:49">
      <c r="A19" t="s">
        <v>134</v>
      </c>
      <c r="B19" s="1">
        <v>45967</v>
      </c>
      <c r="C19">
        <v>2</v>
      </c>
      <c r="D19">
        <v>1</v>
      </c>
      <c r="E19" t="s">
        <v>45</v>
      </c>
      <c r="F19" t="s">
        <v>46</v>
      </c>
      <c r="G19">
        <v>31388591</v>
      </c>
      <c r="H19" t="s">
        <v>47</v>
      </c>
      <c r="I19" t="s">
        <v>135</v>
      </c>
      <c r="J19">
        <v>992925</v>
      </c>
      <c r="K19">
        <v>2</v>
      </c>
      <c r="L19">
        <v>1</v>
      </c>
      <c r="M19" t="s">
        <v>136</v>
      </c>
      <c r="N19" t="s">
        <v>66</v>
      </c>
      <c r="O19" t="s">
        <v>137</v>
      </c>
      <c r="Q19">
        <v>50</v>
      </c>
      <c r="R19">
        <v>1568</v>
      </c>
      <c r="S19">
        <v>78400</v>
      </c>
      <c r="T19" t="s">
        <v>68</v>
      </c>
      <c r="U19">
        <v>0</v>
      </c>
      <c r="V19">
        <v>0</v>
      </c>
      <c r="W19">
        <v>78400</v>
      </c>
      <c r="X19" s="1">
        <v>45967</v>
      </c>
      <c r="Y19" t="s">
        <v>52</v>
      </c>
      <c r="Z19" s="1">
        <v>45967</v>
      </c>
      <c r="AA19" t="s">
        <v>138</v>
      </c>
      <c r="AB19">
        <v>761796</v>
      </c>
      <c r="AC19" t="s">
        <v>54</v>
      </c>
      <c r="AD19" t="s">
        <v>55</v>
      </c>
      <c r="AE19" t="s">
        <v>56</v>
      </c>
      <c r="AF19" t="s">
        <v>57</v>
      </c>
      <c r="AG19">
        <v>11011</v>
      </c>
      <c r="AH19">
        <v>42023</v>
      </c>
      <c r="AI19" t="s">
        <v>139</v>
      </c>
      <c r="AJ19" t="s">
        <v>59</v>
      </c>
      <c r="AK19" t="s">
        <v>140</v>
      </c>
      <c r="AL19" t="s">
        <v>141</v>
      </c>
      <c r="AM19">
        <v>313840</v>
      </c>
      <c r="AN19" t="s">
        <v>142</v>
      </c>
      <c r="AO19">
        <v>31586286</v>
      </c>
      <c r="AP19" t="s">
        <v>143</v>
      </c>
      <c r="AQ19" t="s">
        <v>3577</v>
      </c>
      <c r="AR19" s="1">
        <v>45968</v>
      </c>
      <c r="AU19" t="e">
        <f>VLOOKUP(I19,[1]Hoja1!$A$1:$I$1139,5,FALSE)</f>
        <v>#N/A</v>
      </c>
      <c r="AV19" t="e">
        <f t="shared" si="0"/>
        <v>#N/A</v>
      </c>
      <c r="AW19" t="s">
        <v>3901</v>
      </c>
    </row>
    <row r="20" spans="1:49">
      <c r="A20" t="s">
        <v>134</v>
      </c>
      <c r="B20" s="1">
        <v>45967</v>
      </c>
      <c r="C20">
        <v>2</v>
      </c>
      <c r="D20">
        <v>1</v>
      </c>
      <c r="E20" t="s">
        <v>45</v>
      </c>
      <c r="F20" t="s">
        <v>46</v>
      </c>
      <c r="G20">
        <v>31388591</v>
      </c>
      <c r="H20" t="s">
        <v>47</v>
      </c>
      <c r="I20" t="s">
        <v>105</v>
      </c>
      <c r="J20">
        <v>992925</v>
      </c>
      <c r="K20">
        <v>1</v>
      </c>
      <c r="L20">
        <v>1</v>
      </c>
      <c r="M20" t="s">
        <v>106</v>
      </c>
      <c r="N20" t="s">
        <v>66</v>
      </c>
      <c r="O20" t="s">
        <v>107</v>
      </c>
      <c r="Q20">
        <v>30</v>
      </c>
      <c r="R20">
        <v>372</v>
      </c>
      <c r="S20">
        <v>11160</v>
      </c>
      <c r="T20" t="s">
        <v>68</v>
      </c>
      <c r="U20">
        <v>0</v>
      </c>
      <c r="V20">
        <v>0</v>
      </c>
      <c r="W20">
        <v>11160</v>
      </c>
      <c r="X20" s="1">
        <v>45967</v>
      </c>
      <c r="Y20" t="s">
        <v>52</v>
      </c>
      <c r="Z20" s="1">
        <v>45967</v>
      </c>
      <c r="AA20" t="s">
        <v>138</v>
      </c>
      <c r="AB20">
        <v>761796</v>
      </c>
      <c r="AC20" t="s">
        <v>54</v>
      </c>
      <c r="AD20" t="s">
        <v>55</v>
      </c>
      <c r="AE20" t="s">
        <v>56</v>
      </c>
      <c r="AF20" t="s">
        <v>57</v>
      </c>
      <c r="AG20">
        <v>11011</v>
      </c>
      <c r="AH20">
        <v>42023</v>
      </c>
      <c r="AI20" t="s">
        <v>139</v>
      </c>
      <c r="AJ20" t="s">
        <v>59</v>
      </c>
      <c r="AK20" t="s">
        <v>140</v>
      </c>
      <c r="AL20" t="s">
        <v>141</v>
      </c>
      <c r="AM20">
        <v>295448</v>
      </c>
      <c r="AN20" t="s">
        <v>108</v>
      </c>
      <c r="AO20">
        <v>31586286</v>
      </c>
      <c r="AP20" t="s">
        <v>143</v>
      </c>
      <c r="AQ20" t="s">
        <v>3577</v>
      </c>
      <c r="AR20" s="1">
        <v>45968</v>
      </c>
      <c r="AU20" t="e">
        <f>VLOOKUP(I20,[1]Hoja1!$A$1:$I$1139,5,FALSE)</f>
        <v>#N/A</v>
      </c>
      <c r="AV20" t="e">
        <f t="shared" si="0"/>
        <v>#N/A</v>
      </c>
      <c r="AW20" t="s">
        <v>3901</v>
      </c>
    </row>
    <row r="21" spans="1:49">
      <c r="A21" t="s">
        <v>134</v>
      </c>
      <c r="B21" s="1">
        <v>45967</v>
      </c>
      <c r="C21">
        <v>2</v>
      </c>
      <c r="D21">
        <v>1</v>
      </c>
      <c r="E21" t="s">
        <v>45</v>
      </c>
      <c r="F21" t="s">
        <v>46</v>
      </c>
      <c r="G21">
        <v>31388591</v>
      </c>
      <c r="H21" t="s">
        <v>47</v>
      </c>
      <c r="I21" t="s">
        <v>144</v>
      </c>
      <c r="J21">
        <v>992925</v>
      </c>
      <c r="K21">
        <v>0</v>
      </c>
      <c r="L21">
        <v>1</v>
      </c>
      <c r="M21" t="s">
        <v>145</v>
      </c>
      <c r="N21" t="s">
        <v>66</v>
      </c>
      <c r="O21" t="s">
        <v>115</v>
      </c>
      <c r="Q21">
        <v>30</v>
      </c>
      <c r="R21">
        <v>37</v>
      </c>
      <c r="S21">
        <v>1110</v>
      </c>
      <c r="T21" t="s">
        <v>68</v>
      </c>
      <c r="U21">
        <v>0</v>
      </c>
      <c r="V21">
        <v>0</v>
      </c>
      <c r="W21">
        <v>1110</v>
      </c>
      <c r="X21" s="1">
        <v>45967</v>
      </c>
      <c r="Y21" t="s">
        <v>52</v>
      </c>
      <c r="Z21" s="1">
        <v>45967</v>
      </c>
      <c r="AA21" t="s">
        <v>138</v>
      </c>
      <c r="AB21">
        <v>761796</v>
      </c>
      <c r="AC21" t="s">
        <v>54</v>
      </c>
      <c r="AD21" t="s">
        <v>55</v>
      </c>
      <c r="AE21" t="s">
        <v>56</v>
      </c>
      <c r="AF21" t="s">
        <v>57</v>
      </c>
      <c r="AG21">
        <v>11011</v>
      </c>
      <c r="AH21">
        <v>42023</v>
      </c>
      <c r="AI21" t="s">
        <v>139</v>
      </c>
      <c r="AJ21" t="s">
        <v>59</v>
      </c>
      <c r="AK21" t="s">
        <v>140</v>
      </c>
      <c r="AL21" t="s">
        <v>141</v>
      </c>
      <c r="AM21">
        <v>110586</v>
      </c>
      <c r="AN21" t="s">
        <v>146</v>
      </c>
      <c r="AO21">
        <v>31586286</v>
      </c>
      <c r="AP21" t="s">
        <v>143</v>
      </c>
      <c r="AQ21" t="s">
        <v>3577</v>
      </c>
      <c r="AR21" s="1">
        <v>45968</v>
      </c>
      <c r="AU21" t="e">
        <f>VLOOKUP(I21,[1]Hoja1!$A$1:$I$1139,5,FALSE)</f>
        <v>#N/A</v>
      </c>
      <c r="AV21" t="e">
        <f t="shared" si="0"/>
        <v>#N/A</v>
      </c>
      <c r="AW21" t="s">
        <v>3901</v>
      </c>
    </row>
    <row r="22" spans="1:49">
      <c r="A22" t="s">
        <v>134</v>
      </c>
      <c r="B22" s="1">
        <v>45967</v>
      </c>
      <c r="C22">
        <v>2</v>
      </c>
      <c r="D22">
        <v>1</v>
      </c>
      <c r="E22" t="s">
        <v>45</v>
      </c>
      <c r="F22" t="s">
        <v>46</v>
      </c>
      <c r="G22">
        <v>31388591</v>
      </c>
      <c r="H22" t="s">
        <v>47</v>
      </c>
      <c r="I22" t="s">
        <v>147</v>
      </c>
      <c r="J22">
        <v>992925</v>
      </c>
      <c r="K22">
        <v>0</v>
      </c>
      <c r="L22">
        <v>1</v>
      </c>
      <c r="M22" t="s">
        <v>148</v>
      </c>
      <c r="N22" t="s">
        <v>66</v>
      </c>
      <c r="O22" t="s">
        <v>107</v>
      </c>
      <c r="Q22">
        <v>60</v>
      </c>
      <c r="R22">
        <v>214</v>
      </c>
      <c r="S22">
        <v>12840</v>
      </c>
      <c r="T22" t="s">
        <v>68</v>
      </c>
      <c r="U22">
        <v>0</v>
      </c>
      <c r="V22">
        <v>0</v>
      </c>
      <c r="W22">
        <v>12840</v>
      </c>
      <c r="X22" s="1">
        <v>45967</v>
      </c>
      <c r="Y22" t="s">
        <v>52</v>
      </c>
      <c r="Z22" s="1">
        <v>45967</v>
      </c>
      <c r="AA22" t="s">
        <v>138</v>
      </c>
      <c r="AB22">
        <v>761796</v>
      </c>
      <c r="AC22" t="s">
        <v>54</v>
      </c>
      <c r="AD22" t="s">
        <v>55</v>
      </c>
      <c r="AE22" t="s">
        <v>56</v>
      </c>
      <c r="AF22" t="s">
        <v>57</v>
      </c>
      <c r="AG22">
        <v>11011</v>
      </c>
      <c r="AH22">
        <v>42023</v>
      </c>
      <c r="AI22" t="s">
        <v>139</v>
      </c>
      <c r="AJ22" t="s">
        <v>59</v>
      </c>
      <c r="AK22" t="s">
        <v>140</v>
      </c>
      <c r="AL22" t="s">
        <v>141</v>
      </c>
      <c r="AM22">
        <v>305981</v>
      </c>
      <c r="AN22" t="s">
        <v>149</v>
      </c>
      <c r="AO22">
        <v>31586286</v>
      </c>
      <c r="AP22" t="s">
        <v>143</v>
      </c>
      <c r="AQ22" t="s">
        <v>3577</v>
      </c>
      <c r="AR22" s="1">
        <v>45968</v>
      </c>
      <c r="AU22" t="e">
        <f>VLOOKUP(I22,[1]Hoja1!$A$1:$I$1139,5,FALSE)</f>
        <v>#N/A</v>
      </c>
      <c r="AV22" t="e">
        <f t="shared" si="0"/>
        <v>#N/A</v>
      </c>
      <c r="AW22" t="s">
        <v>3901</v>
      </c>
    </row>
    <row r="23" spans="1:49">
      <c r="A23" t="s">
        <v>134</v>
      </c>
      <c r="B23" s="1">
        <v>45967</v>
      </c>
      <c r="C23">
        <v>2</v>
      </c>
      <c r="D23">
        <v>1</v>
      </c>
      <c r="E23" t="s">
        <v>45</v>
      </c>
      <c r="F23" t="s">
        <v>46</v>
      </c>
      <c r="G23">
        <v>31388591</v>
      </c>
      <c r="H23" t="s">
        <v>47</v>
      </c>
      <c r="I23" t="s">
        <v>150</v>
      </c>
      <c r="J23">
        <v>992925</v>
      </c>
      <c r="K23">
        <v>0</v>
      </c>
      <c r="L23">
        <v>1</v>
      </c>
      <c r="M23" t="s">
        <v>151</v>
      </c>
      <c r="N23" t="s">
        <v>152</v>
      </c>
      <c r="O23" t="s">
        <v>153</v>
      </c>
      <c r="Q23">
        <v>2</v>
      </c>
      <c r="R23">
        <v>115390</v>
      </c>
      <c r="S23">
        <v>230780</v>
      </c>
      <c r="T23" t="s">
        <v>68</v>
      </c>
      <c r="U23">
        <v>0</v>
      </c>
      <c r="V23">
        <v>0</v>
      </c>
      <c r="W23">
        <v>230780</v>
      </c>
      <c r="X23" s="1">
        <v>45967</v>
      </c>
      <c r="Y23" t="s">
        <v>52</v>
      </c>
      <c r="Z23" s="1">
        <v>45967</v>
      </c>
      <c r="AA23" t="s">
        <v>138</v>
      </c>
      <c r="AB23">
        <v>761796</v>
      </c>
      <c r="AC23" t="s">
        <v>54</v>
      </c>
      <c r="AD23" t="s">
        <v>55</v>
      </c>
      <c r="AE23" t="s">
        <v>56</v>
      </c>
      <c r="AF23" t="s">
        <v>57</v>
      </c>
      <c r="AG23">
        <v>11011</v>
      </c>
      <c r="AH23">
        <v>42023</v>
      </c>
      <c r="AI23" t="s">
        <v>139</v>
      </c>
      <c r="AJ23" t="s">
        <v>59</v>
      </c>
      <c r="AK23" t="s">
        <v>140</v>
      </c>
      <c r="AL23" t="s">
        <v>141</v>
      </c>
      <c r="AM23">
        <v>161085</v>
      </c>
      <c r="AN23" t="s">
        <v>154</v>
      </c>
      <c r="AO23">
        <v>31586286</v>
      </c>
      <c r="AP23" t="s">
        <v>143</v>
      </c>
      <c r="AQ23" t="s">
        <v>3577</v>
      </c>
      <c r="AR23" s="1">
        <v>45968</v>
      </c>
      <c r="AU23">
        <f>VLOOKUP(I23,[1]Hoja1!$A$1:$I$1139,5,FALSE)</f>
        <v>115390</v>
      </c>
      <c r="AV23">
        <f t="shared" si="0"/>
        <v>0</v>
      </c>
      <c r="AW23" t="s">
        <v>3901</v>
      </c>
    </row>
    <row r="24" spans="1:49">
      <c r="A24" t="s">
        <v>134</v>
      </c>
      <c r="B24" s="1">
        <v>45967</v>
      </c>
      <c r="C24">
        <v>2</v>
      </c>
      <c r="D24">
        <v>1</v>
      </c>
      <c r="E24" t="s">
        <v>45</v>
      </c>
      <c r="F24" t="s">
        <v>46</v>
      </c>
      <c r="G24">
        <v>31388591</v>
      </c>
      <c r="H24" t="s">
        <v>47</v>
      </c>
      <c r="I24" t="s">
        <v>155</v>
      </c>
      <c r="J24">
        <v>992925</v>
      </c>
      <c r="K24">
        <v>1</v>
      </c>
      <c r="L24">
        <v>1</v>
      </c>
      <c r="M24" t="s">
        <v>156</v>
      </c>
      <c r="N24" t="s">
        <v>123</v>
      </c>
      <c r="O24" t="s">
        <v>157</v>
      </c>
      <c r="Q24">
        <v>1</v>
      </c>
      <c r="R24">
        <v>15137</v>
      </c>
      <c r="S24">
        <v>15137</v>
      </c>
      <c r="T24" t="s">
        <v>68</v>
      </c>
      <c r="U24">
        <v>0</v>
      </c>
      <c r="V24">
        <v>0</v>
      </c>
      <c r="W24">
        <v>15137</v>
      </c>
      <c r="X24" s="1">
        <v>45967</v>
      </c>
      <c r="Y24" t="s">
        <v>52</v>
      </c>
      <c r="Z24" s="1">
        <v>45967</v>
      </c>
      <c r="AA24" t="s">
        <v>138</v>
      </c>
      <c r="AB24">
        <v>761796</v>
      </c>
      <c r="AC24" t="s">
        <v>54</v>
      </c>
      <c r="AD24" t="s">
        <v>55</v>
      </c>
      <c r="AE24" t="s">
        <v>56</v>
      </c>
      <c r="AF24" t="s">
        <v>57</v>
      </c>
      <c r="AG24">
        <v>11011</v>
      </c>
      <c r="AH24">
        <v>42023</v>
      </c>
      <c r="AI24" t="s">
        <v>139</v>
      </c>
      <c r="AJ24" t="s">
        <v>59</v>
      </c>
      <c r="AK24" t="s">
        <v>140</v>
      </c>
      <c r="AL24" t="s">
        <v>141</v>
      </c>
      <c r="AM24">
        <v>89383</v>
      </c>
      <c r="AN24" t="s">
        <v>158</v>
      </c>
      <c r="AO24">
        <v>31586286</v>
      </c>
      <c r="AP24" t="s">
        <v>143</v>
      </c>
      <c r="AQ24" t="s">
        <v>3577</v>
      </c>
      <c r="AR24" s="1">
        <v>45968</v>
      </c>
      <c r="AU24" t="e">
        <f>VLOOKUP(I24,[1]Hoja1!$A$1:$I$1139,5,FALSE)</f>
        <v>#N/A</v>
      </c>
      <c r="AV24" t="e">
        <f t="shared" si="0"/>
        <v>#N/A</v>
      </c>
      <c r="AW24" t="s">
        <v>3901</v>
      </c>
    </row>
    <row r="25" spans="1:49">
      <c r="A25" t="s">
        <v>134</v>
      </c>
      <c r="B25" s="1">
        <v>45967</v>
      </c>
      <c r="C25">
        <v>2</v>
      </c>
      <c r="D25">
        <v>1</v>
      </c>
      <c r="E25" t="s">
        <v>45</v>
      </c>
      <c r="F25" t="s">
        <v>46</v>
      </c>
      <c r="G25">
        <v>31388591</v>
      </c>
      <c r="H25" t="s">
        <v>47</v>
      </c>
      <c r="I25" t="s">
        <v>159</v>
      </c>
      <c r="J25">
        <v>992925</v>
      </c>
      <c r="K25">
        <v>0</v>
      </c>
      <c r="L25">
        <v>1</v>
      </c>
      <c r="M25" t="s">
        <v>160</v>
      </c>
      <c r="N25" t="s">
        <v>161</v>
      </c>
      <c r="O25" t="s">
        <v>162</v>
      </c>
      <c r="Q25">
        <v>1</v>
      </c>
      <c r="R25">
        <v>64062</v>
      </c>
      <c r="S25">
        <v>64062</v>
      </c>
      <c r="T25" t="s">
        <v>68</v>
      </c>
      <c r="U25">
        <v>0</v>
      </c>
      <c r="V25">
        <v>0</v>
      </c>
      <c r="W25">
        <v>64062</v>
      </c>
      <c r="X25" s="1">
        <v>45967</v>
      </c>
      <c r="Y25" t="s">
        <v>52</v>
      </c>
      <c r="Z25" s="1">
        <v>45967</v>
      </c>
      <c r="AA25" t="s">
        <v>138</v>
      </c>
      <c r="AB25">
        <v>761796</v>
      </c>
      <c r="AC25" t="s">
        <v>54</v>
      </c>
      <c r="AD25" t="s">
        <v>55</v>
      </c>
      <c r="AE25" t="s">
        <v>56</v>
      </c>
      <c r="AF25" t="s">
        <v>57</v>
      </c>
      <c r="AG25">
        <v>11011</v>
      </c>
      <c r="AH25">
        <v>42023</v>
      </c>
      <c r="AI25" t="s">
        <v>139</v>
      </c>
      <c r="AJ25" t="s">
        <v>59</v>
      </c>
      <c r="AK25" t="s">
        <v>140</v>
      </c>
      <c r="AL25" t="s">
        <v>141</v>
      </c>
      <c r="AM25">
        <v>161423</v>
      </c>
      <c r="AN25" t="s">
        <v>163</v>
      </c>
      <c r="AO25">
        <v>31586286</v>
      </c>
      <c r="AP25" t="s">
        <v>143</v>
      </c>
      <c r="AQ25" t="s">
        <v>3577</v>
      </c>
      <c r="AR25" s="1">
        <v>45968</v>
      </c>
      <c r="AU25">
        <f>VLOOKUP(I25,[1]Hoja1!$A$1:$I$1139,5,FALSE)</f>
        <v>64062</v>
      </c>
      <c r="AV25">
        <f t="shared" si="0"/>
        <v>0</v>
      </c>
      <c r="AW25" t="s">
        <v>3901</v>
      </c>
    </row>
    <row r="26" spans="1:49">
      <c r="A26" t="s">
        <v>164</v>
      </c>
      <c r="B26" s="1">
        <v>45971</v>
      </c>
      <c r="C26">
        <v>2</v>
      </c>
      <c r="D26">
        <v>1</v>
      </c>
      <c r="E26" t="s">
        <v>45</v>
      </c>
      <c r="F26" t="s">
        <v>46</v>
      </c>
      <c r="G26">
        <v>31384553</v>
      </c>
      <c r="H26" t="s">
        <v>47</v>
      </c>
      <c r="I26" t="s">
        <v>165</v>
      </c>
      <c r="J26">
        <v>993125</v>
      </c>
      <c r="K26">
        <v>2</v>
      </c>
      <c r="L26">
        <v>1</v>
      </c>
      <c r="M26" t="s">
        <v>75</v>
      </c>
      <c r="N26" t="s">
        <v>66</v>
      </c>
      <c r="O26" t="s">
        <v>76</v>
      </c>
      <c r="Q26">
        <v>60</v>
      </c>
      <c r="R26">
        <v>1759</v>
      </c>
      <c r="S26">
        <v>105540</v>
      </c>
      <c r="T26" t="s">
        <v>68</v>
      </c>
      <c r="U26">
        <v>0</v>
      </c>
      <c r="V26">
        <v>0</v>
      </c>
      <c r="W26">
        <v>105540</v>
      </c>
      <c r="X26" s="1">
        <v>45971</v>
      </c>
      <c r="Y26" t="s">
        <v>52</v>
      </c>
      <c r="Z26" s="1">
        <v>45971</v>
      </c>
      <c r="AA26" t="s">
        <v>138</v>
      </c>
      <c r="AB26">
        <v>761796</v>
      </c>
      <c r="AC26" t="s">
        <v>54</v>
      </c>
      <c r="AD26" t="s">
        <v>55</v>
      </c>
      <c r="AE26" t="s">
        <v>56</v>
      </c>
      <c r="AF26" t="s">
        <v>57</v>
      </c>
      <c r="AG26">
        <v>11011</v>
      </c>
      <c r="AH26">
        <v>42092</v>
      </c>
      <c r="AI26" t="s">
        <v>166</v>
      </c>
      <c r="AJ26" t="s">
        <v>59</v>
      </c>
      <c r="AK26" t="s">
        <v>167</v>
      </c>
      <c r="AL26" t="s">
        <v>168</v>
      </c>
      <c r="AM26">
        <v>241763</v>
      </c>
      <c r="AN26" t="s">
        <v>169</v>
      </c>
      <c r="AO26">
        <v>31586286</v>
      </c>
      <c r="AP26" t="s">
        <v>143</v>
      </c>
      <c r="AQ26" t="s">
        <v>3578</v>
      </c>
      <c r="AR26" s="1">
        <v>45972</v>
      </c>
      <c r="AU26">
        <f>VLOOKUP(I26,[1]Hoja1!$A$1:$I$1139,5,FALSE)</f>
        <v>1759</v>
      </c>
      <c r="AV26">
        <f t="shared" si="0"/>
        <v>0</v>
      </c>
      <c r="AW26" t="s">
        <v>3901</v>
      </c>
    </row>
    <row r="27" spans="1:49">
      <c r="A27" t="s">
        <v>164</v>
      </c>
      <c r="B27" s="1">
        <v>45971</v>
      </c>
      <c r="C27">
        <v>2</v>
      </c>
      <c r="D27">
        <v>1</v>
      </c>
      <c r="E27" t="s">
        <v>45</v>
      </c>
      <c r="F27" t="s">
        <v>46</v>
      </c>
      <c r="G27">
        <v>31384553</v>
      </c>
      <c r="H27" t="s">
        <v>47</v>
      </c>
      <c r="I27" t="s">
        <v>170</v>
      </c>
      <c r="J27">
        <v>993125</v>
      </c>
      <c r="K27">
        <v>2</v>
      </c>
      <c r="L27">
        <v>1</v>
      </c>
      <c r="M27" t="s">
        <v>171</v>
      </c>
      <c r="N27" t="s">
        <v>66</v>
      </c>
      <c r="O27" t="s">
        <v>172</v>
      </c>
      <c r="Q27">
        <v>60</v>
      </c>
      <c r="R27">
        <v>298</v>
      </c>
      <c r="S27">
        <v>17880</v>
      </c>
      <c r="T27" t="s">
        <v>68</v>
      </c>
      <c r="U27">
        <v>0</v>
      </c>
      <c r="V27">
        <v>0</v>
      </c>
      <c r="W27">
        <v>17880</v>
      </c>
      <c r="X27" s="1">
        <v>45971</v>
      </c>
      <c r="Y27" t="s">
        <v>52</v>
      </c>
      <c r="Z27" s="1">
        <v>45971</v>
      </c>
      <c r="AA27" t="s">
        <v>138</v>
      </c>
      <c r="AB27">
        <v>761796</v>
      </c>
      <c r="AC27" t="s">
        <v>54</v>
      </c>
      <c r="AD27" t="s">
        <v>55</v>
      </c>
      <c r="AE27" t="s">
        <v>56</v>
      </c>
      <c r="AF27" t="s">
        <v>57</v>
      </c>
      <c r="AG27">
        <v>11011</v>
      </c>
      <c r="AH27">
        <v>42092</v>
      </c>
      <c r="AI27" t="s">
        <v>166</v>
      </c>
      <c r="AJ27" t="s">
        <v>59</v>
      </c>
      <c r="AK27" t="s">
        <v>167</v>
      </c>
      <c r="AL27" t="s">
        <v>168</v>
      </c>
      <c r="AM27">
        <v>298859</v>
      </c>
      <c r="AN27" t="s">
        <v>173</v>
      </c>
      <c r="AO27">
        <v>31586286</v>
      </c>
      <c r="AP27" t="s">
        <v>143</v>
      </c>
      <c r="AQ27" t="s">
        <v>3578</v>
      </c>
      <c r="AR27" s="1">
        <v>45972</v>
      </c>
      <c r="AU27">
        <f>VLOOKUP(I27,[1]Hoja1!$A$1:$I$1139,5,FALSE)</f>
        <v>298</v>
      </c>
      <c r="AV27">
        <f t="shared" si="0"/>
        <v>0</v>
      </c>
      <c r="AW27" t="s">
        <v>3901</v>
      </c>
    </row>
    <row r="28" spans="1:49">
      <c r="A28" t="s">
        <v>164</v>
      </c>
      <c r="B28" s="1">
        <v>45971</v>
      </c>
      <c r="C28">
        <v>2</v>
      </c>
      <c r="D28">
        <v>1</v>
      </c>
      <c r="E28" t="s">
        <v>45</v>
      </c>
      <c r="F28" t="s">
        <v>46</v>
      </c>
      <c r="G28">
        <v>31384553</v>
      </c>
      <c r="H28" t="s">
        <v>47</v>
      </c>
      <c r="I28" t="s">
        <v>174</v>
      </c>
      <c r="J28">
        <v>993125</v>
      </c>
      <c r="K28">
        <v>2</v>
      </c>
      <c r="L28">
        <v>1</v>
      </c>
      <c r="M28" t="s">
        <v>175</v>
      </c>
      <c r="N28" t="s">
        <v>66</v>
      </c>
      <c r="O28">
        <v>10</v>
      </c>
      <c r="Q28">
        <v>30</v>
      </c>
      <c r="R28">
        <v>3696</v>
      </c>
      <c r="S28">
        <v>110880</v>
      </c>
      <c r="T28" t="s">
        <v>68</v>
      </c>
      <c r="U28">
        <v>0</v>
      </c>
      <c r="V28">
        <v>0</v>
      </c>
      <c r="W28">
        <v>110880</v>
      </c>
      <c r="X28" s="1">
        <v>45971</v>
      </c>
      <c r="Y28" t="s">
        <v>52</v>
      </c>
      <c r="Z28" s="1">
        <v>45971</v>
      </c>
      <c r="AA28" t="s">
        <v>138</v>
      </c>
      <c r="AB28">
        <v>761796</v>
      </c>
      <c r="AC28" t="s">
        <v>54</v>
      </c>
      <c r="AD28" t="s">
        <v>55</v>
      </c>
      <c r="AE28" t="s">
        <v>56</v>
      </c>
      <c r="AF28" t="s">
        <v>57</v>
      </c>
      <c r="AG28">
        <v>11011</v>
      </c>
      <c r="AH28">
        <v>42092</v>
      </c>
      <c r="AI28" t="s">
        <v>166</v>
      </c>
      <c r="AJ28" t="s">
        <v>59</v>
      </c>
      <c r="AK28" t="s">
        <v>167</v>
      </c>
      <c r="AL28" t="s">
        <v>168</v>
      </c>
      <c r="AM28">
        <v>251865</v>
      </c>
      <c r="AN28" t="s">
        <v>176</v>
      </c>
      <c r="AO28">
        <v>31586286</v>
      </c>
      <c r="AP28" t="s">
        <v>143</v>
      </c>
      <c r="AQ28" t="s">
        <v>3578</v>
      </c>
      <c r="AR28" s="1">
        <v>45972</v>
      </c>
      <c r="AU28">
        <f>VLOOKUP(I28,[1]Hoja1!$A$1:$I$1139,5,FALSE)</f>
        <v>3696</v>
      </c>
      <c r="AV28">
        <f t="shared" si="0"/>
        <v>0</v>
      </c>
      <c r="AW28" t="s">
        <v>3901</v>
      </c>
    </row>
    <row r="29" spans="1:49">
      <c r="A29" t="s">
        <v>164</v>
      </c>
      <c r="B29" s="1">
        <v>45971</v>
      </c>
      <c r="C29">
        <v>2</v>
      </c>
      <c r="D29">
        <v>1</v>
      </c>
      <c r="E29" t="s">
        <v>45</v>
      </c>
      <c r="F29" t="s">
        <v>46</v>
      </c>
      <c r="G29">
        <v>31384553</v>
      </c>
      <c r="H29" t="s">
        <v>47</v>
      </c>
      <c r="I29" t="s">
        <v>177</v>
      </c>
      <c r="J29">
        <v>993125</v>
      </c>
      <c r="K29">
        <v>1</v>
      </c>
      <c r="L29">
        <v>1</v>
      </c>
      <c r="M29" t="s">
        <v>178</v>
      </c>
      <c r="N29" t="s">
        <v>179</v>
      </c>
      <c r="O29" t="s">
        <v>180</v>
      </c>
      <c r="Q29">
        <v>30</v>
      </c>
      <c r="R29">
        <v>3889</v>
      </c>
      <c r="S29">
        <v>116670</v>
      </c>
      <c r="T29" t="s">
        <v>68</v>
      </c>
      <c r="U29">
        <v>0</v>
      </c>
      <c r="V29">
        <v>0</v>
      </c>
      <c r="W29">
        <v>116670</v>
      </c>
      <c r="X29" s="1">
        <v>45971</v>
      </c>
      <c r="Y29" t="s">
        <v>52</v>
      </c>
      <c r="Z29" s="1">
        <v>45971</v>
      </c>
      <c r="AA29" t="s">
        <v>138</v>
      </c>
      <c r="AB29">
        <v>761796</v>
      </c>
      <c r="AC29" t="s">
        <v>54</v>
      </c>
      <c r="AD29" t="s">
        <v>55</v>
      </c>
      <c r="AE29" t="s">
        <v>56</v>
      </c>
      <c r="AF29" t="s">
        <v>57</v>
      </c>
      <c r="AG29">
        <v>11011</v>
      </c>
      <c r="AH29">
        <v>42092</v>
      </c>
      <c r="AI29" t="s">
        <v>166</v>
      </c>
      <c r="AJ29" t="s">
        <v>59</v>
      </c>
      <c r="AK29" t="s">
        <v>167</v>
      </c>
      <c r="AL29" t="s">
        <v>168</v>
      </c>
      <c r="AM29">
        <v>187006</v>
      </c>
      <c r="AN29" t="s">
        <v>181</v>
      </c>
      <c r="AO29">
        <v>31586286</v>
      </c>
      <c r="AP29" t="s">
        <v>143</v>
      </c>
      <c r="AQ29" t="s">
        <v>3578</v>
      </c>
      <c r="AR29" s="1">
        <v>45972</v>
      </c>
      <c r="AU29" t="e">
        <f>VLOOKUP(I29,[1]Hoja1!$A$1:$I$1139,5,FALSE)</f>
        <v>#N/A</v>
      </c>
      <c r="AV29" t="e">
        <f t="shared" si="0"/>
        <v>#N/A</v>
      </c>
      <c r="AW29" t="s">
        <v>3901</v>
      </c>
    </row>
    <row r="30" spans="1:49">
      <c r="A30" t="s">
        <v>164</v>
      </c>
      <c r="B30" s="1">
        <v>45971</v>
      </c>
      <c r="C30">
        <v>2</v>
      </c>
      <c r="D30">
        <v>1</v>
      </c>
      <c r="E30" t="s">
        <v>45</v>
      </c>
      <c r="F30" t="s">
        <v>46</v>
      </c>
      <c r="G30">
        <v>31384553</v>
      </c>
      <c r="H30" t="s">
        <v>47</v>
      </c>
      <c r="I30" t="s">
        <v>182</v>
      </c>
      <c r="J30">
        <v>993125</v>
      </c>
      <c r="K30">
        <v>1</v>
      </c>
      <c r="L30">
        <v>1</v>
      </c>
      <c r="M30" t="s">
        <v>183</v>
      </c>
      <c r="N30" t="s">
        <v>89</v>
      </c>
      <c r="O30" t="s">
        <v>184</v>
      </c>
      <c r="Q30">
        <v>30</v>
      </c>
      <c r="R30">
        <v>974</v>
      </c>
      <c r="S30">
        <v>29220</v>
      </c>
      <c r="T30" t="s">
        <v>68</v>
      </c>
      <c r="U30">
        <v>0</v>
      </c>
      <c r="V30">
        <v>0</v>
      </c>
      <c r="W30">
        <v>29220</v>
      </c>
      <c r="X30" s="1">
        <v>45971</v>
      </c>
      <c r="Y30" t="s">
        <v>52</v>
      </c>
      <c r="Z30" s="1">
        <v>45971</v>
      </c>
      <c r="AA30" t="s">
        <v>138</v>
      </c>
      <c r="AB30">
        <v>761796</v>
      </c>
      <c r="AC30" t="s">
        <v>54</v>
      </c>
      <c r="AD30" t="s">
        <v>55</v>
      </c>
      <c r="AE30" t="s">
        <v>56</v>
      </c>
      <c r="AF30" t="s">
        <v>57</v>
      </c>
      <c r="AG30">
        <v>11011</v>
      </c>
      <c r="AH30">
        <v>42092</v>
      </c>
      <c r="AI30" t="s">
        <v>166</v>
      </c>
      <c r="AJ30" t="s">
        <v>59</v>
      </c>
      <c r="AK30" t="s">
        <v>167</v>
      </c>
      <c r="AL30" t="s">
        <v>168</v>
      </c>
      <c r="AM30">
        <v>302453</v>
      </c>
      <c r="AN30" t="s">
        <v>185</v>
      </c>
      <c r="AO30">
        <v>31586286</v>
      </c>
      <c r="AP30" t="s">
        <v>143</v>
      </c>
      <c r="AQ30" t="s">
        <v>3578</v>
      </c>
      <c r="AR30" s="1">
        <v>45972</v>
      </c>
      <c r="AU30" t="e">
        <f>VLOOKUP(I30,[1]Hoja1!$A$1:$I$1139,5,FALSE)</f>
        <v>#N/A</v>
      </c>
      <c r="AV30" t="e">
        <f t="shared" si="0"/>
        <v>#N/A</v>
      </c>
      <c r="AW30" t="s">
        <v>3901</v>
      </c>
    </row>
    <row r="31" spans="1:49">
      <c r="A31" t="s">
        <v>164</v>
      </c>
      <c r="B31" s="1">
        <v>45971</v>
      </c>
      <c r="C31">
        <v>2</v>
      </c>
      <c r="D31">
        <v>1</v>
      </c>
      <c r="E31" t="s">
        <v>45</v>
      </c>
      <c r="F31" t="s">
        <v>46</v>
      </c>
      <c r="G31">
        <v>31384553</v>
      </c>
      <c r="H31" t="s">
        <v>47</v>
      </c>
      <c r="I31" t="s">
        <v>186</v>
      </c>
      <c r="J31">
        <v>993125</v>
      </c>
      <c r="K31">
        <v>1</v>
      </c>
      <c r="L31">
        <v>1</v>
      </c>
      <c r="M31" t="s">
        <v>187</v>
      </c>
      <c r="N31" t="s">
        <v>188</v>
      </c>
      <c r="O31" t="s">
        <v>189</v>
      </c>
      <c r="Q31">
        <v>1</v>
      </c>
      <c r="R31">
        <v>5250</v>
      </c>
      <c r="S31">
        <v>5250</v>
      </c>
      <c r="T31" t="s">
        <v>68</v>
      </c>
      <c r="U31">
        <v>0</v>
      </c>
      <c r="V31">
        <v>0</v>
      </c>
      <c r="W31">
        <v>5250</v>
      </c>
      <c r="X31" s="1">
        <v>45971</v>
      </c>
      <c r="Y31" t="s">
        <v>52</v>
      </c>
      <c r="Z31" s="1">
        <v>45971</v>
      </c>
      <c r="AA31" t="s">
        <v>138</v>
      </c>
      <c r="AB31">
        <v>761796</v>
      </c>
      <c r="AC31" t="s">
        <v>54</v>
      </c>
      <c r="AD31" t="s">
        <v>55</v>
      </c>
      <c r="AE31" t="s">
        <v>56</v>
      </c>
      <c r="AF31" t="s">
        <v>57</v>
      </c>
      <c r="AG31">
        <v>11011</v>
      </c>
      <c r="AH31">
        <v>42092</v>
      </c>
      <c r="AI31" t="s">
        <v>166</v>
      </c>
      <c r="AJ31" t="s">
        <v>59</v>
      </c>
      <c r="AK31" t="s">
        <v>167</v>
      </c>
      <c r="AL31" t="s">
        <v>168</v>
      </c>
      <c r="AM31">
        <v>247626</v>
      </c>
      <c r="AN31" t="s">
        <v>190</v>
      </c>
      <c r="AO31">
        <v>31586286</v>
      </c>
      <c r="AP31" t="s">
        <v>143</v>
      </c>
      <c r="AQ31" t="s">
        <v>3578</v>
      </c>
      <c r="AR31" s="1">
        <v>45972</v>
      </c>
      <c r="AU31" t="e">
        <f>VLOOKUP(I31,[1]Hoja1!$A$1:$I$1139,5,FALSE)</f>
        <v>#N/A</v>
      </c>
      <c r="AV31" t="e">
        <f t="shared" si="0"/>
        <v>#N/A</v>
      </c>
      <c r="AW31" t="s">
        <v>3901</v>
      </c>
    </row>
    <row r="32" spans="1:49">
      <c r="A32" t="s">
        <v>164</v>
      </c>
      <c r="B32" s="1">
        <v>45971</v>
      </c>
      <c r="C32">
        <v>2</v>
      </c>
      <c r="D32">
        <v>1</v>
      </c>
      <c r="E32" t="s">
        <v>45</v>
      </c>
      <c r="F32" t="s">
        <v>46</v>
      </c>
      <c r="G32">
        <v>31384553</v>
      </c>
      <c r="H32" t="s">
        <v>47</v>
      </c>
      <c r="I32" t="s">
        <v>191</v>
      </c>
      <c r="J32">
        <v>993125</v>
      </c>
      <c r="K32">
        <v>0</v>
      </c>
      <c r="L32">
        <v>1</v>
      </c>
      <c r="M32" t="s">
        <v>192</v>
      </c>
      <c r="N32" t="s">
        <v>66</v>
      </c>
      <c r="O32" t="s">
        <v>111</v>
      </c>
      <c r="Q32">
        <v>30</v>
      </c>
      <c r="R32">
        <v>68</v>
      </c>
      <c r="S32">
        <v>2040</v>
      </c>
      <c r="T32" t="s">
        <v>68</v>
      </c>
      <c r="U32">
        <v>0</v>
      </c>
      <c r="V32">
        <v>0</v>
      </c>
      <c r="W32">
        <v>2040</v>
      </c>
      <c r="X32" s="1">
        <v>45971</v>
      </c>
      <c r="Y32" t="s">
        <v>52</v>
      </c>
      <c r="Z32" s="1">
        <v>45971</v>
      </c>
      <c r="AA32" t="s">
        <v>138</v>
      </c>
      <c r="AB32">
        <v>761796</v>
      </c>
      <c r="AC32" t="s">
        <v>54</v>
      </c>
      <c r="AD32" t="s">
        <v>55</v>
      </c>
      <c r="AE32" t="s">
        <v>56</v>
      </c>
      <c r="AF32" t="s">
        <v>57</v>
      </c>
      <c r="AG32">
        <v>11011</v>
      </c>
      <c r="AH32">
        <v>42092</v>
      </c>
      <c r="AI32" t="s">
        <v>166</v>
      </c>
      <c r="AJ32" t="s">
        <v>59</v>
      </c>
      <c r="AK32" t="s">
        <v>167</v>
      </c>
      <c r="AL32" t="s">
        <v>168</v>
      </c>
      <c r="AM32">
        <v>196375</v>
      </c>
      <c r="AN32" t="s">
        <v>193</v>
      </c>
      <c r="AO32">
        <v>31586286</v>
      </c>
      <c r="AP32" t="s">
        <v>143</v>
      </c>
      <c r="AQ32" t="s">
        <v>3578</v>
      </c>
      <c r="AR32" s="1">
        <v>45972</v>
      </c>
      <c r="AU32">
        <f>VLOOKUP(I32,[1]Hoja1!$A$1:$I$1139,5,FALSE)</f>
        <v>68</v>
      </c>
      <c r="AV32">
        <f t="shared" si="0"/>
        <v>0</v>
      </c>
      <c r="AW32" t="s">
        <v>3901</v>
      </c>
    </row>
    <row r="33" spans="1:49">
      <c r="A33" t="s">
        <v>164</v>
      </c>
      <c r="B33" s="1">
        <v>45971</v>
      </c>
      <c r="C33">
        <v>2</v>
      </c>
      <c r="D33">
        <v>1</v>
      </c>
      <c r="E33" t="s">
        <v>45</v>
      </c>
      <c r="F33" t="s">
        <v>46</v>
      </c>
      <c r="G33">
        <v>31384553</v>
      </c>
      <c r="H33" t="s">
        <v>47</v>
      </c>
      <c r="I33" t="s">
        <v>194</v>
      </c>
      <c r="J33">
        <v>993125</v>
      </c>
      <c r="K33">
        <v>2</v>
      </c>
      <c r="L33">
        <v>1</v>
      </c>
      <c r="M33" t="s">
        <v>136</v>
      </c>
      <c r="N33" t="s">
        <v>66</v>
      </c>
      <c r="O33" t="s">
        <v>137</v>
      </c>
      <c r="Q33">
        <v>50</v>
      </c>
      <c r="R33">
        <v>2297</v>
      </c>
      <c r="S33">
        <v>114850</v>
      </c>
      <c r="T33" t="s">
        <v>68</v>
      </c>
      <c r="U33">
        <v>0</v>
      </c>
      <c r="V33">
        <v>0</v>
      </c>
      <c r="W33">
        <v>114850</v>
      </c>
      <c r="X33" s="1">
        <v>45971</v>
      </c>
      <c r="Y33" t="s">
        <v>52</v>
      </c>
      <c r="Z33" s="1">
        <v>45971</v>
      </c>
      <c r="AA33" t="s">
        <v>138</v>
      </c>
      <c r="AB33">
        <v>761796</v>
      </c>
      <c r="AC33" t="s">
        <v>54</v>
      </c>
      <c r="AD33" t="s">
        <v>55</v>
      </c>
      <c r="AE33" t="s">
        <v>56</v>
      </c>
      <c r="AF33" t="s">
        <v>57</v>
      </c>
      <c r="AG33">
        <v>11011</v>
      </c>
      <c r="AH33">
        <v>42092</v>
      </c>
      <c r="AI33" t="s">
        <v>166</v>
      </c>
      <c r="AJ33" t="s">
        <v>59</v>
      </c>
      <c r="AK33" t="s">
        <v>167</v>
      </c>
      <c r="AL33" t="s">
        <v>168</v>
      </c>
      <c r="AM33">
        <v>313839</v>
      </c>
      <c r="AN33" t="s">
        <v>195</v>
      </c>
      <c r="AO33">
        <v>31586286</v>
      </c>
      <c r="AP33" t="s">
        <v>143</v>
      </c>
      <c r="AQ33" t="s">
        <v>3578</v>
      </c>
      <c r="AR33" s="1">
        <v>45972</v>
      </c>
      <c r="AU33">
        <f>VLOOKUP(I33,[1]Hoja1!$A$1:$I$1139,5,FALSE)</f>
        <v>2297</v>
      </c>
      <c r="AV33">
        <f t="shared" si="0"/>
        <v>0</v>
      </c>
      <c r="AW33" t="s">
        <v>3901</v>
      </c>
    </row>
    <row r="34" spans="1:49">
      <c r="A34" t="s">
        <v>164</v>
      </c>
      <c r="B34" s="1">
        <v>45971</v>
      </c>
      <c r="C34">
        <v>2</v>
      </c>
      <c r="D34">
        <v>1</v>
      </c>
      <c r="E34" t="s">
        <v>45</v>
      </c>
      <c r="F34" t="s">
        <v>46</v>
      </c>
      <c r="G34">
        <v>31384553</v>
      </c>
      <c r="H34" t="s">
        <v>47</v>
      </c>
      <c r="I34" t="s">
        <v>196</v>
      </c>
      <c r="J34">
        <v>993125</v>
      </c>
      <c r="K34">
        <v>0</v>
      </c>
      <c r="L34">
        <v>1</v>
      </c>
      <c r="M34" t="s">
        <v>197</v>
      </c>
      <c r="N34" t="s">
        <v>66</v>
      </c>
      <c r="O34" t="s">
        <v>198</v>
      </c>
      <c r="Q34">
        <v>30</v>
      </c>
      <c r="R34">
        <v>597</v>
      </c>
      <c r="S34">
        <v>17910</v>
      </c>
      <c r="T34" t="s">
        <v>68</v>
      </c>
      <c r="U34">
        <v>0</v>
      </c>
      <c r="V34">
        <v>0</v>
      </c>
      <c r="W34">
        <v>17910</v>
      </c>
      <c r="X34" s="1">
        <v>45971</v>
      </c>
      <c r="Y34" t="s">
        <v>52</v>
      </c>
      <c r="Z34" s="1">
        <v>45971</v>
      </c>
      <c r="AA34" t="s">
        <v>138</v>
      </c>
      <c r="AB34">
        <v>761796</v>
      </c>
      <c r="AC34" t="s">
        <v>54</v>
      </c>
      <c r="AD34" t="s">
        <v>55</v>
      </c>
      <c r="AE34" t="s">
        <v>56</v>
      </c>
      <c r="AF34" t="s">
        <v>57</v>
      </c>
      <c r="AG34">
        <v>11011</v>
      </c>
      <c r="AH34">
        <v>42092</v>
      </c>
      <c r="AI34" t="s">
        <v>166</v>
      </c>
      <c r="AJ34" t="s">
        <v>59</v>
      </c>
      <c r="AK34" t="s">
        <v>167</v>
      </c>
      <c r="AL34" t="s">
        <v>168</v>
      </c>
      <c r="AM34">
        <v>92103</v>
      </c>
      <c r="AN34" t="s">
        <v>199</v>
      </c>
      <c r="AO34">
        <v>31586286</v>
      </c>
      <c r="AP34" t="s">
        <v>143</v>
      </c>
      <c r="AQ34" t="s">
        <v>3578</v>
      </c>
      <c r="AR34" s="1">
        <v>45972</v>
      </c>
      <c r="AU34">
        <f>VLOOKUP(I34,[1]Hoja1!$A$1:$I$1139,5,FALSE)</f>
        <v>597</v>
      </c>
      <c r="AV34">
        <f t="shared" si="0"/>
        <v>0</v>
      </c>
      <c r="AW34" t="s">
        <v>3901</v>
      </c>
    </row>
    <row r="35" spans="1:49">
      <c r="A35" t="s">
        <v>164</v>
      </c>
      <c r="B35" s="1">
        <v>45971</v>
      </c>
      <c r="C35">
        <v>2</v>
      </c>
      <c r="D35">
        <v>1</v>
      </c>
      <c r="E35" t="s">
        <v>45</v>
      </c>
      <c r="F35" t="s">
        <v>46</v>
      </c>
      <c r="G35">
        <v>31384553</v>
      </c>
      <c r="H35" t="s">
        <v>47</v>
      </c>
      <c r="I35" t="s">
        <v>159</v>
      </c>
      <c r="J35">
        <v>993125</v>
      </c>
      <c r="K35">
        <v>0</v>
      </c>
      <c r="L35">
        <v>1</v>
      </c>
      <c r="M35" t="s">
        <v>160</v>
      </c>
      <c r="N35" t="s">
        <v>161</v>
      </c>
      <c r="O35" t="s">
        <v>162</v>
      </c>
      <c r="Q35">
        <v>1</v>
      </c>
      <c r="R35">
        <v>64062</v>
      </c>
      <c r="S35">
        <v>64062</v>
      </c>
      <c r="T35" t="s">
        <v>68</v>
      </c>
      <c r="U35">
        <v>0</v>
      </c>
      <c r="V35">
        <v>0</v>
      </c>
      <c r="W35">
        <v>64062</v>
      </c>
      <c r="X35" s="1">
        <v>45971</v>
      </c>
      <c r="Y35" t="s">
        <v>52</v>
      </c>
      <c r="Z35" s="1">
        <v>45971</v>
      </c>
      <c r="AA35" t="s">
        <v>138</v>
      </c>
      <c r="AB35">
        <v>761796</v>
      </c>
      <c r="AC35" t="s">
        <v>54</v>
      </c>
      <c r="AD35" t="s">
        <v>55</v>
      </c>
      <c r="AE35" t="s">
        <v>56</v>
      </c>
      <c r="AF35" t="s">
        <v>57</v>
      </c>
      <c r="AG35">
        <v>11011</v>
      </c>
      <c r="AH35">
        <v>42092</v>
      </c>
      <c r="AI35" t="s">
        <v>166</v>
      </c>
      <c r="AJ35" t="s">
        <v>59</v>
      </c>
      <c r="AK35" t="s">
        <v>167</v>
      </c>
      <c r="AL35" t="s">
        <v>168</v>
      </c>
      <c r="AM35">
        <v>161423</v>
      </c>
      <c r="AN35" t="s">
        <v>163</v>
      </c>
      <c r="AO35">
        <v>31586286</v>
      </c>
      <c r="AP35" t="s">
        <v>143</v>
      </c>
      <c r="AQ35" t="s">
        <v>3578</v>
      </c>
      <c r="AR35" s="1">
        <v>45972</v>
      </c>
      <c r="AU35">
        <f>VLOOKUP(I35,[1]Hoja1!$A$1:$I$1139,5,FALSE)</f>
        <v>64062</v>
      </c>
      <c r="AV35">
        <f t="shared" si="0"/>
        <v>0</v>
      </c>
      <c r="AW35" t="s">
        <v>3901</v>
      </c>
    </row>
    <row r="36" spans="1:49">
      <c r="A36" t="s">
        <v>164</v>
      </c>
      <c r="B36" s="1">
        <v>45971</v>
      </c>
      <c r="C36">
        <v>2</v>
      </c>
      <c r="D36">
        <v>1</v>
      </c>
      <c r="E36" t="s">
        <v>45</v>
      </c>
      <c r="F36" t="s">
        <v>46</v>
      </c>
      <c r="G36">
        <v>31384553</v>
      </c>
      <c r="H36" t="s">
        <v>47</v>
      </c>
      <c r="I36" t="s">
        <v>200</v>
      </c>
      <c r="J36">
        <v>993125</v>
      </c>
      <c r="K36">
        <v>2</v>
      </c>
      <c r="L36">
        <v>1</v>
      </c>
      <c r="M36" t="s">
        <v>201</v>
      </c>
      <c r="N36" t="s">
        <v>66</v>
      </c>
      <c r="O36" t="s">
        <v>202</v>
      </c>
      <c r="Q36">
        <v>30</v>
      </c>
      <c r="R36">
        <v>1177</v>
      </c>
      <c r="S36">
        <v>35310</v>
      </c>
      <c r="T36" t="s">
        <v>68</v>
      </c>
      <c r="U36">
        <v>0</v>
      </c>
      <c r="V36">
        <v>0</v>
      </c>
      <c r="W36">
        <v>35310</v>
      </c>
      <c r="X36" s="1">
        <v>45971</v>
      </c>
      <c r="Y36" t="s">
        <v>52</v>
      </c>
      <c r="Z36" s="1">
        <v>45971</v>
      </c>
      <c r="AA36" t="s">
        <v>138</v>
      </c>
      <c r="AB36">
        <v>761796</v>
      </c>
      <c r="AC36" t="s">
        <v>54</v>
      </c>
      <c r="AD36" t="s">
        <v>55</v>
      </c>
      <c r="AE36" t="s">
        <v>56</v>
      </c>
      <c r="AF36" t="s">
        <v>57</v>
      </c>
      <c r="AG36">
        <v>11011</v>
      </c>
      <c r="AH36">
        <v>42092</v>
      </c>
      <c r="AI36" t="s">
        <v>166</v>
      </c>
      <c r="AJ36" t="s">
        <v>59</v>
      </c>
      <c r="AK36" t="s">
        <v>167</v>
      </c>
      <c r="AL36" t="s">
        <v>168</v>
      </c>
      <c r="AM36">
        <v>282229</v>
      </c>
      <c r="AN36" t="s">
        <v>203</v>
      </c>
      <c r="AO36">
        <v>31586286</v>
      </c>
      <c r="AP36" t="s">
        <v>143</v>
      </c>
      <c r="AQ36" t="s">
        <v>3578</v>
      </c>
      <c r="AR36" s="1">
        <v>45972</v>
      </c>
      <c r="AU36">
        <f>VLOOKUP(I36,[1]Hoja1!$A$1:$I$1139,5,FALSE)</f>
        <v>1177</v>
      </c>
      <c r="AV36">
        <f t="shared" si="0"/>
        <v>0</v>
      </c>
      <c r="AW36" t="s">
        <v>3901</v>
      </c>
    </row>
    <row r="37" spans="1:49">
      <c r="A37" t="s">
        <v>204</v>
      </c>
      <c r="B37" s="1">
        <v>45971</v>
      </c>
      <c r="C37">
        <v>2</v>
      </c>
      <c r="D37">
        <v>1</v>
      </c>
      <c r="E37" t="s">
        <v>45</v>
      </c>
      <c r="F37" t="s">
        <v>46</v>
      </c>
      <c r="G37">
        <v>66807300</v>
      </c>
      <c r="H37" t="s">
        <v>47</v>
      </c>
      <c r="I37" t="s">
        <v>205</v>
      </c>
      <c r="J37" t="s">
        <v>206</v>
      </c>
      <c r="K37">
        <v>0</v>
      </c>
      <c r="L37">
        <v>1</v>
      </c>
      <c r="M37" t="s">
        <v>207</v>
      </c>
      <c r="N37" t="s">
        <v>152</v>
      </c>
      <c r="O37" t="s">
        <v>208</v>
      </c>
      <c r="Q37">
        <v>1</v>
      </c>
      <c r="R37">
        <v>5835</v>
      </c>
      <c r="S37">
        <v>5835</v>
      </c>
      <c r="T37" t="s">
        <v>68</v>
      </c>
      <c r="U37">
        <v>0</v>
      </c>
      <c r="V37">
        <v>0</v>
      </c>
      <c r="W37">
        <v>5835</v>
      </c>
      <c r="X37" s="1">
        <v>45971</v>
      </c>
      <c r="Y37" t="s">
        <v>52</v>
      </c>
      <c r="Z37" s="1">
        <v>45971</v>
      </c>
      <c r="AA37" t="s">
        <v>209</v>
      </c>
      <c r="AB37">
        <v>761796</v>
      </c>
      <c r="AC37" t="s">
        <v>54</v>
      </c>
      <c r="AD37" t="s">
        <v>55</v>
      </c>
      <c r="AE37" t="s">
        <v>56</v>
      </c>
      <c r="AF37" t="s">
        <v>57</v>
      </c>
      <c r="AG37">
        <v>11011</v>
      </c>
      <c r="AH37">
        <v>42110</v>
      </c>
      <c r="AI37" t="s">
        <v>210</v>
      </c>
      <c r="AJ37" t="s">
        <v>59</v>
      </c>
      <c r="AK37" t="s">
        <v>211</v>
      </c>
      <c r="AL37" t="s">
        <v>212</v>
      </c>
      <c r="AM37">
        <v>89439</v>
      </c>
      <c r="AN37" t="s">
        <v>213</v>
      </c>
      <c r="AO37">
        <v>1144129196</v>
      </c>
      <c r="AP37" t="s">
        <v>118</v>
      </c>
      <c r="AQ37" t="s">
        <v>3579</v>
      </c>
      <c r="AR37" s="1">
        <v>45972</v>
      </c>
      <c r="AU37">
        <f>VLOOKUP(I37,[1]Hoja1!$A$1:$I$1139,5,FALSE)</f>
        <v>5835</v>
      </c>
      <c r="AV37">
        <f t="shared" si="0"/>
        <v>0</v>
      </c>
      <c r="AW37" t="s">
        <v>3901</v>
      </c>
    </row>
    <row r="38" spans="1:49">
      <c r="A38" t="s">
        <v>204</v>
      </c>
      <c r="B38" s="1">
        <v>45971</v>
      </c>
      <c r="C38">
        <v>2</v>
      </c>
      <c r="D38">
        <v>1</v>
      </c>
      <c r="E38" t="s">
        <v>45</v>
      </c>
      <c r="F38" t="s">
        <v>46</v>
      </c>
      <c r="G38">
        <v>66807300</v>
      </c>
      <c r="H38" t="s">
        <v>47</v>
      </c>
      <c r="I38" t="s">
        <v>214</v>
      </c>
      <c r="J38" t="s">
        <v>206</v>
      </c>
      <c r="K38">
        <v>2</v>
      </c>
      <c r="L38">
        <v>1</v>
      </c>
      <c r="M38" t="s">
        <v>215</v>
      </c>
      <c r="N38" t="s">
        <v>66</v>
      </c>
      <c r="O38" t="s">
        <v>216</v>
      </c>
      <c r="Q38">
        <v>30</v>
      </c>
      <c r="R38">
        <v>5783</v>
      </c>
      <c r="S38">
        <v>173490</v>
      </c>
      <c r="T38" t="s">
        <v>68</v>
      </c>
      <c r="U38">
        <v>0</v>
      </c>
      <c r="V38">
        <v>0</v>
      </c>
      <c r="W38">
        <v>173490</v>
      </c>
      <c r="X38" s="1">
        <v>45971</v>
      </c>
      <c r="Y38" t="s">
        <v>52</v>
      </c>
      <c r="Z38" s="1">
        <v>45971</v>
      </c>
      <c r="AA38" t="s">
        <v>209</v>
      </c>
      <c r="AB38">
        <v>761796</v>
      </c>
      <c r="AC38" t="s">
        <v>54</v>
      </c>
      <c r="AD38" t="s">
        <v>55</v>
      </c>
      <c r="AE38" t="s">
        <v>56</v>
      </c>
      <c r="AF38" t="s">
        <v>57</v>
      </c>
      <c r="AG38">
        <v>11011</v>
      </c>
      <c r="AH38">
        <v>42110</v>
      </c>
      <c r="AI38" t="s">
        <v>210</v>
      </c>
      <c r="AJ38" t="s">
        <v>59</v>
      </c>
      <c r="AK38" t="s">
        <v>211</v>
      </c>
      <c r="AL38" t="s">
        <v>212</v>
      </c>
      <c r="AM38">
        <v>302432</v>
      </c>
      <c r="AN38" t="s">
        <v>217</v>
      </c>
      <c r="AO38">
        <v>1144129196</v>
      </c>
      <c r="AP38" t="s">
        <v>118</v>
      </c>
      <c r="AQ38" t="s">
        <v>3579</v>
      </c>
      <c r="AR38" s="1">
        <v>45972</v>
      </c>
      <c r="AU38" t="e">
        <f>VLOOKUP(I38,[1]Hoja1!$A$1:$I$1139,5,FALSE)</f>
        <v>#N/A</v>
      </c>
      <c r="AV38" t="e">
        <f t="shared" si="0"/>
        <v>#N/A</v>
      </c>
      <c r="AW38" t="s">
        <v>3901</v>
      </c>
    </row>
    <row r="39" spans="1:49">
      <c r="A39" t="s">
        <v>218</v>
      </c>
      <c r="B39" s="1">
        <v>45985</v>
      </c>
      <c r="C39">
        <v>2</v>
      </c>
      <c r="D39">
        <v>1</v>
      </c>
      <c r="E39" t="s">
        <v>45</v>
      </c>
      <c r="F39" t="s">
        <v>46</v>
      </c>
      <c r="G39">
        <v>31373160</v>
      </c>
      <c r="H39" t="s">
        <v>47</v>
      </c>
      <c r="I39" t="s">
        <v>150</v>
      </c>
      <c r="J39">
        <v>1007325</v>
      </c>
      <c r="K39">
        <v>0</v>
      </c>
      <c r="L39">
        <v>1</v>
      </c>
      <c r="M39" t="s">
        <v>151</v>
      </c>
      <c r="N39" t="s">
        <v>152</v>
      </c>
      <c r="O39" t="s">
        <v>153</v>
      </c>
      <c r="Q39">
        <v>2</v>
      </c>
      <c r="R39">
        <v>115390</v>
      </c>
      <c r="S39">
        <v>230780</v>
      </c>
      <c r="T39" t="s">
        <v>68</v>
      </c>
      <c r="U39">
        <v>0</v>
      </c>
      <c r="V39">
        <v>0</v>
      </c>
      <c r="W39">
        <v>230780</v>
      </c>
      <c r="X39" s="1">
        <v>45979</v>
      </c>
      <c r="Y39" t="s">
        <v>52</v>
      </c>
      <c r="Z39" s="1">
        <v>45979</v>
      </c>
      <c r="AA39" t="s">
        <v>53</v>
      </c>
      <c r="AB39">
        <v>761796</v>
      </c>
      <c r="AC39" t="s">
        <v>54</v>
      </c>
      <c r="AD39" t="s">
        <v>55</v>
      </c>
      <c r="AE39" t="s">
        <v>56</v>
      </c>
      <c r="AF39" t="s">
        <v>57</v>
      </c>
      <c r="AG39">
        <v>11011</v>
      </c>
      <c r="AH39">
        <v>42220</v>
      </c>
      <c r="AI39" t="s">
        <v>219</v>
      </c>
      <c r="AJ39" t="s">
        <v>59</v>
      </c>
      <c r="AK39" t="s">
        <v>127</v>
      </c>
      <c r="AL39" t="s">
        <v>128</v>
      </c>
      <c r="AM39">
        <v>161085</v>
      </c>
      <c r="AN39" t="s">
        <v>154</v>
      </c>
      <c r="AO39">
        <v>31586286</v>
      </c>
      <c r="AP39" t="s">
        <v>143</v>
      </c>
      <c r="AQ39" t="s">
        <v>3580</v>
      </c>
      <c r="AR39" s="1">
        <v>45986</v>
      </c>
      <c r="AU39">
        <f>VLOOKUP(I39,[1]Hoja1!$A$1:$I$1139,5,FALSE)</f>
        <v>115390</v>
      </c>
      <c r="AV39">
        <f t="shared" si="0"/>
        <v>0</v>
      </c>
      <c r="AW39" t="s">
        <v>3901</v>
      </c>
    </row>
    <row r="40" spans="1:49">
      <c r="A40" t="s">
        <v>218</v>
      </c>
      <c r="B40" s="1">
        <v>45985</v>
      </c>
      <c r="C40">
        <v>2</v>
      </c>
      <c r="D40">
        <v>1</v>
      </c>
      <c r="E40" t="s">
        <v>45</v>
      </c>
      <c r="F40" t="s">
        <v>46</v>
      </c>
      <c r="G40">
        <v>31373160</v>
      </c>
      <c r="H40" t="s">
        <v>47</v>
      </c>
      <c r="I40" t="s">
        <v>194</v>
      </c>
      <c r="J40">
        <v>1007325</v>
      </c>
      <c r="K40">
        <v>2</v>
      </c>
      <c r="L40">
        <v>1</v>
      </c>
      <c r="M40" t="s">
        <v>136</v>
      </c>
      <c r="N40" t="s">
        <v>66</v>
      </c>
      <c r="O40" t="s">
        <v>137</v>
      </c>
      <c r="Q40">
        <v>50</v>
      </c>
      <c r="R40">
        <v>2297</v>
      </c>
      <c r="S40">
        <v>114850</v>
      </c>
      <c r="T40" t="s">
        <v>68</v>
      </c>
      <c r="U40">
        <v>0</v>
      </c>
      <c r="V40">
        <v>0</v>
      </c>
      <c r="W40">
        <v>114850</v>
      </c>
      <c r="X40" s="1">
        <v>45979</v>
      </c>
      <c r="Y40" t="s">
        <v>52</v>
      </c>
      <c r="Z40" s="1">
        <v>45979</v>
      </c>
      <c r="AA40" t="s">
        <v>53</v>
      </c>
      <c r="AB40">
        <v>761796</v>
      </c>
      <c r="AC40" t="s">
        <v>54</v>
      </c>
      <c r="AD40" t="s">
        <v>55</v>
      </c>
      <c r="AE40" t="s">
        <v>56</v>
      </c>
      <c r="AF40" t="s">
        <v>57</v>
      </c>
      <c r="AG40">
        <v>11011</v>
      </c>
      <c r="AH40">
        <v>42220</v>
      </c>
      <c r="AI40" t="s">
        <v>219</v>
      </c>
      <c r="AJ40" t="s">
        <v>59</v>
      </c>
      <c r="AK40" t="s">
        <v>127</v>
      </c>
      <c r="AL40" t="s">
        <v>128</v>
      </c>
      <c r="AM40">
        <v>313839</v>
      </c>
      <c r="AN40" t="s">
        <v>195</v>
      </c>
      <c r="AO40">
        <v>31586286</v>
      </c>
      <c r="AP40" t="s">
        <v>143</v>
      </c>
      <c r="AQ40" t="s">
        <v>3580</v>
      </c>
      <c r="AR40" s="1">
        <v>45986</v>
      </c>
      <c r="AU40">
        <f>VLOOKUP(I40,[1]Hoja1!$A$1:$I$1139,5,FALSE)</f>
        <v>2297</v>
      </c>
      <c r="AV40">
        <f t="shared" si="0"/>
        <v>0</v>
      </c>
      <c r="AW40" t="s">
        <v>3901</v>
      </c>
    </row>
    <row r="41" spans="1:49">
      <c r="A41" t="s">
        <v>218</v>
      </c>
      <c r="B41" s="1">
        <v>45985</v>
      </c>
      <c r="C41">
        <v>2</v>
      </c>
      <c r="D41">
        <v>1</v>
      </c>
      <c r="E41" t="s">
        <v>45</v>
      </c>
      <c r="F41" t="s">
        <v>46</v>
      </c>
      <c r="G41">
        <v>31373160</v>
      </c>
      <c r="H41" t="s">
        <v>47</v>
      </c>
      <c r="I41" t="s">
        <v>220</v>
      </c>
      <c r="J41">
        <v>1007325</v>
      </c>
      <c r="K41">
        <v>2</v>
      </c>
      <c r="L41">
        <v>1</v>
      </c>
      <c r="M41" t="s">
        <v>221</v>
      </c>
      <c r="N41" t="s">
        <v>89</v>
      </c>
      <c r="O41" t="s">
        <v>202</v>
      </c>
      <c r="Q41">
        <v>28</v>
      </c>
      <c r="R41">
        <v>5580</v>
      </c>
      <c r="S41">
        <v>156240</v>
      </c>
      <c r="T41" t="s">
        <v>68</v>
      </c>
      <c r="U41">
        <v>0</v>
      </c>
      <c r="V41">
        <v>0</v>
      </c>
      <c r="W41">
        <v>156240</v>
      </c>
      <c r="X41" s="1">
        <v>45979</v>
      </c>
      <c r="Y41" t="s">
        <v>52</v>
      </c>
      <c r="Z41" s="1">
        <v>45979</v>
      </c>
      <c r="AA41" t="s">
        <v>53</v>
      </c>
      <c r="AB41">
        <v>761796</v>
      </c>
      <c r="AC41" t="s">
        <v>54</v>
      </c>
      <c r="AD41" t="s">
        <v>55</v>
      </c>
      <c r="AE41" t="s">
        <v>56</v>
      </c>
      <c r="AF41" t="s">
        <v>57</v>
      </c>
      <c r="AG41">
        <v>11011</v>
      </c>
      <c r="AH41">
        <v>42220</v>
      </c>
      <c r="AI41" t="s">
        <v>219</v>
      </c>
      <c r="AJ41" t="s">
        <v>59</v>
      </c>
      <c r="AK41" t="s">
        <v>127</v>
      </c>
      <c r="AL41" t="s">
        <v>128</v>
      </c>
      <c r="AM41">
        <v>216081</v>
      </c>
      <c r="AN41" t="s">
        <v>222</v>
      </c>
      <c r="AO41">
        <v>31586286</v>
      </c>
      <c r="AP41" t="s">
        <v>143</v>
      </c>
      <c r="AQ41" t="s">
        <v>3580</v>
      </c>
      <c r="AR41" s="1">
        <v>45986</v>
      </c>
      <c r="AU41" t="e">
        <f>VLOOKUP(I41,[1]Hoja1!$A$1:$I$1139,5,FALSE)</f>
        <v>#N/A</v>
      </c>
      <c r="AV41" t="e">
        <f t="shared" si="0"/>
        <v>#N/A</v>
      </c>
      <c r="AW41" t="s">
        <v>3901</v>
      </c>
    </row>
    <row r="42" spans="1:49">
      <c r="A42" t="s">
        <v>218</v>
      </c>
      <c r="B42" s="1">
        <v>45985</v>
      </c>
      <c r="C42">
        <v>2</v>
      </c>
      <c r="D42">
        <v>1</v>
      </c>
      <c r="E42" t="s">
        <v>45</v>
      </c>
      <c r="F42" t="s">
        <v>46</v>
      </c>
      <c r="G42">
        <v>31373160</v>
      </c>
      <c r="H42" t="s">
        <v>47</v>
      </c>
      <c r="I42" t="s">
        <v>223</v>
      </c>
      <c r="J42">
        <v>1007325</v>
      </c>
      <c r="K42">
        <v>1</v>
      </c>
      <c r="L42">
        <v>1</v>
      </c>
      <c r="M42" t="s">
        <v>224</v>
      </c>
      <c r="N42" t="s">
        <v>66</v>
      </c>
      <c r="O42" t="s">
        <v>202</v>
      </c>
      <c r="Q42">
        <v>30</v>
      </c>
      <c r="R42">
        <v>26809</v>
      </c>
      <c r="S42">
        <v>804270</v>
      </c>
      <c r="T42" t="s">
        <v>68</v>
      </c>
      <c r="U42">
        <v>0</v>
      </c>
      <c r="V42">
        <v>0</v>
      </c>
      <c r="W42">
        <v>804270</v>
      </c>
      <c r="X42" s="1">
        <v>45979</v>
      </c>
      <c r="Y42" t="s">
        <v>52</v>
      </c>
      <c r="Z42" s="1">
        <v>45979</v>
      </c>
      <c r="AA42" t="s">
        <v>53</v>
      </c>
      <c r="AB42">
        <v>761796</v>
      </c>
      <c r="AC42" t="s">
        <v>54</v>
      </c>
      <c r="AD42" t="s">
        <v>55</v>
      </c>
      <c r="AE42" t="s">
        <v>56</v>
      </c>
      <c r="AF42" t="s">
        <v>57</v>
      </c>
      <c r="AG42">
        <v>11011</v>
      </c>
      <c r="AH42">
        <v>42220</v>
      </c>
      <c r="AI42" t="s">
        <v>219</v>
      </c>
      <c r="AJ42" t="s">
        <v>59</v>
      </c>
      <c r="AK42" t="s">
        <v>127</v>
      </c>
      <c r="AL42" t="s">
        <v>128</v>
      </c>
      <c r="AM42">
        <v>276241</v>
      </c>
      <c r="AN42" t="s">
        <v>225</v>
      </c>
      <c r="AO42">
        <v>31586286</v>
      </c>
      <c r="AP42" t="s">
        <v>143</v>
      </c>
      <c r="AQ42" t="s">
        <v>3580</v>
      </c>
      <c r="AR42" s="1">
        <v>45986</v>
      </c>
      <c r="AU42">
        <f>VLOOKUP(I42,[1]Hoja1!$A$1:$I$1139,5,FALSE)</f>
        <v>26809</v>
      </c>
      <c r="AV42">
        <f t="shared" si="0"/>
        <v>0</v>
      </c>
      <c r="AW42" t="s">
        <v>3901</v>
      </c>
    </row>
    <row r="43" spans="1:49">
      <c r="A43" t="s">
        <v>218</v>
      </c>
      <c r="B43" s="1">
        <v>45985</v>
      </c>
      <c r="C43">
        <v>2</v>
      </c>
      <c r="D43">
        <v>1</v>
      </c>
      <c r="E43" t="s">
        <v>45</v>
      </c>
      <c r="F43" t="s">
        <v>46</v>
      </c>
      <c r="G43">
        <v>31373160</v>
      </c>
      <c r="H43" t="s">
        <v>47</v>
      </c>
      <c r="I43" t="s">
        <v>226</v>
      </c>
      <c r="J43">
        <v>1007325</v>
      </c>
      <c r="K43">
        <v>2</v>
      </c>
      <c r="L43">
        <v>1</v>
      </c>
      <c r="M43" t="s">
        <v>227</v>
      </c>
      <c r="N43" t="s">
        <v>228</v>
      </c>
      <c r="O43" t="s">
        <v>229</v>
      </c>
      <c r="Q43">
        <v>60</v>
      </c>
      <c r="R43">
        <v>4034</v>
      </c>
      <c r="S43">
        <v>242040</v>
      </c>
      <c r="T43" t="s">
        <v>68</v>
      </c>
      <c r="U43">
        <v>0</v>
      </c>
      <c r="V43">
        <v>0</v>
      </c>
      <c r="W43">
        <v>242040</v>
      </c>
      <c r="X43" s="1">
        <v>45979</v>
      </c>
      <c r="Y43" t="s">
        <v>52</v>
      </c>
      <c r="Z43" s="1">
        <v>45979</v>
      </c>
      <c r="AA43" t="s">
        <v>53</v>
      </c>
      <c r="AB43">
        <v>761796</v>
      </c>
      <c r="AC43" t="s">
        <v>54</v>
      </c>
      <c r="AD43" t="s">
        <v>55</v>
      </c>
      <c r="AE43" t="s">
        <v>56</v>
      </c>
      <c r="AF43" t="s">
        <v>57</v>
      </c>
      <c r="AG43">
        <v>11011</v>
      </c>
      <c r="AH43">
        <v>42220</v>
      </c>
      <c r="AI43" t="s">
        <v>219</v>
      </c>
      <c r="AJ43" t="s">
        <v>59</v>
      </c>
      <c r="AK43" t="s">
        <v>127</v>
      </c>
      <c r="AL43" t="s">
        <v>128</v>
      </c>
      <c r="AM43">
        <v>267335</v>
      </c>
      <c r="AN43" t="s">
        <v>230</v>
      </c>
      <c r="AO43">
        <v>31586286</v>
      </c>
      <c r="AP43" t="s">
        <v>143</v>
      </c>
      <c r="AQ43" t="s">
        <v>3580</v>
      </c>
      <c r="AR43" s="1">
        <v>45986</v>
      </c>
      <c r="AU43">
        <f>VLOOKUP(I43,[1]Hoja1!$A$1:$I$1139,5,FALSE)</f>
        <v>4034</v>
      </c>
      <c r="AV43">
        <f t="shared" si="0"/>
        <v>0</v>
      </c>
      <c r="AW43" t="s">
        <v>3901</v>
      </c>
    </row>
    <row r="44" spans="1:49">
      <c r="A44" t="s">
        <v>218</v>
      </c>
      <c r="B44" s="1">
        <v>45985</v>
      </c>
      <c r="C44">
        <v>2</v>
      </c>
      <c r="D44">
        <v>1</v>
      </c>
      <c r="E44" t="s">
        <v>45</v>
      </c>
      <c r="F44" t="s">
        <v>46</v>
      </c>
      <c r="G44">
        <v>31373160</v>
      </c>
      <c r="H44" t="s">
        <v>47</v>
      </c>
      <c r="I44" t="s">
        <v>174</v>
      </c>
      <c r="J44">
        <v>1007325</v>
      </c>
      <c r="K44">
        <v>2</v>
      </c>
      <c r="L44">
        <v>1</v>
      </c>
      <c r="M44" t="s">
        <v>175</v>
      </c>
      <c r="N44" t="s">
        <v>66</v>
      </c>
      <c r="O44">
        <v>10</v>
      </c>
      <c r="Q44">
        <v>30</v>
      </c>
      <c r="R44">
        <v>3696</v>
      </c>
      <c r="S44">
        <v>110880</v>
      </c>
      <c r="T44" t="s">
        <v>68</v>
      </c>
      <c r="U44">
        <v>0</v>
      </c>
      <c r="V44">
        <v>0</v>
      </c>
      <c r="W44">
        <v>110880</v>
      </c>
      <c r="X44" s="1">
        <v>45979</v>
      </c>
      <c r="Y44" t="s">
        <v>52</v>
      </c>
      <c r="Z44" s="1">
        <v>45979</v>
      </c>
      <c r="AA44" t="s">
        <v>53</v>
      </c>
      <c r="AB44">
        <v>761796</v>
      </c>
      <c r="AC44" t="s">
        <v>54</v>
      </c>
      <c r="AD44" t="s">
        <v>55</v>
      </c>
      <c r="AE44" t="s">
        <v>56</v>
      </c>
      <c r="AF44" t="s">
        <v>57</v>
      </c>
      <c r="AG44">
        <v>11011</v>
      </c>
      <c r="AH44">
        <v>42220</v>
      </c>
      <c r="AI44" t="s">
        <v>219</v>
      </c>
      <c r="AJ44" t="s">
        <v>59</v>
      </c>
      <c r="AK44" t="s">
        <v>127</v>
      </c>
      <c r="AL44" t="s">
        <v>128</v>
      </c>
      <c r="AM44">
        <v>251865</v>
      </c>
      <c r="AN44" t="s">
        <v>176</v>
      </c>
      <c r="AO44">
        <v>31586286</v>
      </c>
      <c r="AP44" t="s">
        <v>143</v>
      </c>
      <c r="AQ44" t="s">
        <v>3580</v>
      </c>
      <c r="AR44" s="1">
        <v>45986</v>
      </c>
      <c r="AU44">
        <f>VLOOKUP(I44,[1]Hoja1!$A$1:$I$1139,5,FALSE)</f>
        <v>3696</v>
      </c>
      <c r="AV44">
        <f t="shared" si="0"/>
        <v>0</v>
      </c>
      <c r="AW44" t="s">
        <v>3901</v>
      </c>
    </row>
    <row r="45" spans="1:49">
      <c r="A45" t="s">
        <v>218</v>
      </c>
      <c r="B45" s="1">
        <v>45985</v>
      </c>
      <c r="C45">
        <v>2</v>
      </c>
      <c r="D45">
        <v>1</v>
      </c>
      <c r="E45" t="s">
        <v>45</v>
      </c>
      <c r="F45" t="s">
        <v>46</v>
      </c>
      <c r="G45">
        <v>31373160</v>
      </c>
      <c r="H45" t="s">
        <v>47</v>
      </c>
      <c r="I45" t="s">
        <v>231</v>
      </c>
      <c r="J45">
        <v>1007325</v>
      </c>
      <c r="K45">
        <v>2</v>
      </c>
      <c r="L45">
        <v>1</v>
      </c>
      <c r="M45" t="s">
        <v>232</v>
      </c>
      <c r="N45" t="s">
        <v>66</v>
      </c>
      <c r="O45" t="s">
        <v>233</v>
      </c>
      <c r="Q45">
        <v>60</v>
      </c>
      <c r="R45">
        <v>254</v>
      </c>
      <c r="S45">
        <v>15240</v>
      </c>
      <c r="T45" t="s">
        <v>68</v>
      </c>
      <c r="U45">
        <v>0</v>
      </c>
      <c r="V45">
        <v>0</v>
      </c>
      <c r="W45">
        <v>15240</v>
      </c>
      <c r="X45" s="1">
        <v>45979</v>
      </c>
      <c r="Y45" t="s">
        <v>52</v>
      </c>
      <c r="Z45" s="1">
        <v>45979</v>
      </c>
      <c r="AA45" t="s">
        <v>53</v>
      </c>
      <c r="AB45">
        <v>761796</v>
      </c>
      <c r="AC45" t="s">
        <v>54</v>
      </c>
      <c r="AD45" t="s">
        <v>55</v>
      </c>
      <c r="AE45" t="s">
        <v>56</v>
      </c>
      <c r="AF45" t="s">
        <v>57</v>
      </c>
      <c r="AG45">
        <v>11011</v>
      </c>
      <c r="AH45">
        <v>42220</v>
      </c>
      <c r="AI45" t="s">
        <v>219</v>
      </c>
      <c r="AJ45" t="s">
        <v>59</v>
      </c>
      <c r="AK45" t="s">
        <v>127</v>
      </c>
      <c r="AL45" t="s">
        <v>128</v>
      </c>
      <c r="AM45">
        <v>277381</v>
      </c>
      <c r="AN45" t="s">
        <v>234</v>
      </c>
      <c r="AO45">
        <v>31586286</v>
      </c>
      <c r="AP45" t="s">
        <v>143</v>
      </c>
      <c r="AQ45" t="s">
        <v>3580</v>
      </c>
      <c r="AR45" s="1">
        <v>45986</v>
      </c>
      <c r="AU45" t="e">
        <f>VLOOKUP(I45,[1]Hoja1!$A$1:$I$1139,5,FALSE)</f>
        <v>#N/A</v>
      </c>
      <c r="AV45" t="e">
        <f t="shared" si="0"/>
        <v>#N/A</v>
      </c>
      <c r="AW45" t="s">
        <v>3901</v>
      </c>
    </row>
    <row r="46" spans="1:49">
      <c r="A46" t="s">
        <v>218</v>
      </c>
      <c r="B46" s="1">
        <v>45985</v>
      </c>
      <c r="C46">
        <v>2</v>
      </c>
      <c r="D46">
        <v>1</v>
      </c>
      <c r="E46" t="s">
        <v>45</v>
      </c>
      <c r="F46" t="s">
        <v>46</v>
      </c>
      <c r="G46">
        <v>31373160</v>
      </c>
      <c r="H46" t="s">
        <v>47</v>
      </c>
      <c r="I46" t="s">
        <v>235</v>
      </c>
      <c r="J46">
        <v>1007325</v>
      </c>
      <c r="K46">
        <v>2</v>
      </c>
      <c r="L46">
        <v>1</v>
      </c>
      <c r="M46" t="s">
        <v>236</v>
      </c>
      <c r="N46" t="s">
        <v>66</v>
      </c>
      <c r="O46" t="s">
        <v>237</v>
      </c>
      <c r="Q46">
        <v>28</v>
      </c>
      <c r="R46">
        <v>2035</v>
      </c>
      <c r="S46">
        <v>56980</v>
      </c>
      <c r="T46" t="s">
        <v>68</v>
      </c>
      <c r="U46">
        <v>0</v>
      </c>
      <c r="V46">
        <v>0</v>
      </c>
      <c r="W46">
        <v>56980</v>
      </c>
      <c r="X46" s="1">
        <v>45979</v>
      </c>
      <c r="Y46" t="s">
        <v>52</v>
      </c>
      <c r="Z46" s="1">
        <v>45979</v>
      </c>
      <c r="AA46" t="s">
        <v>53</v>
      </c>
      <c r="AB46">
        <v>761796</v>
      </c>
      <c r="AC46" t="s">
        <v>54</v>
      </c>
      <c r="AD46" t="s">
        <v>55</v>
      </c>
      <c r="AE46" t="s">
        <v>56</v>
      </c>
      <c r="AF46" t="s">
        <v>57</v>
      </c>
      <c r="AG46">
        <v>11011</v>
      </c>
      <c r="AH46">
        <v>42220</v>
      </c>
      <c r="AI46" t="s">
        <v>219</v>
      </c>
      <c r="AJ46" t="s">
        <v>59</v>
      </c>
      <c r="AK46" t="s">
        <v>127</v>
      </c>
      <c r="AL46" t="s">
        <v>128</v>
      </c>
      <c r="AM46">
        <v>247716</v>
      </c>
      <c r="AN46" t="s">
        <v>238</v>
      </c>
      <c r="AO46">
        <v>31586286</v>
      </c>
      <c r="AP46" t="s">
        <v>143</v>
      </c>
      <c r="AQ46" t="s">
        <v>3580</v>
      </c>
      <c r="AR46" s="1">
        <v>45986</v>
      </c>
      <c r="AU46">
        <f>VLOOKUP(I46,[1]Hoja1!$A$1:$I$1139,5,FALSE)</f>
        <v>2035</v>
      </c>
      <c r="AV46">
        <f t="shared" si="0"/>
        <v>0</v>
      </c>
      <c r="AW46" t="s">
        <v>3901</v>
      </c>
    </row>
    <row r="47" spans="1:49">
      <c r="A47" t="s">
        <v>218</v>
      </c>
      <c r="B47" s="1">
        <v>45985</v>
      </c>
      <c r="C47">
        <v>2</v>
      </c>
      <c r="D47">
        <v>1</v>
      </c>
      <c r="E47" t="s">
        <v>45</v>
      </c>
      <c r="F47" t="s">
        <v>46</v>
      </c>
      <c r="G47">
        <v>31373160</v>
      </c>
      <c r="H47" t="s">
        <v>47</v>
      </c>
      <c r="I47" t="s">
        <v>239</v>
      </c>
      <c r="J47">
        <v>1007325</v>
      </c>
      <c r="K47">
        <v>0</v>
      </c>
      <c r="L47">
        <v>1</v>
      </c>
      <c r="M47" t="s">
        <v>240</v>
      </c>
      <c r="N47" t="s">
        <v>66</v>
      </c>
      <c r="O47" t="s">
        <v>241</v>
      </c>
      <c r="Q47">
        <v>20</v>
      </c>
      <c r="R47">
        <v>5175</v>
      </c>
      <c r="S47">
        <v>103500</v>
      </c>
      <c r="T47" t="s">
        <v>68</v>
      </c>
      <c r="U47">
        <v>0</v>
      </c>
      <c r="V47">
        <v>0</v>
      </c>
      <c r="W47">
        <v>103500</v>
      </c>
      <c r="X47" s="1">
        <v>45979</v>
      </c>
      <c r="Y47" t="s">
        <v>52</v>
      </c>
      <c r="Z47" s="1">
        <v>45979</v>
      </c>
      <c r="AA47" t="s">
        <v>53</v>
      </c>
      <c r="AB47">
        <v>761796</v>
      </c>
      <c r="AC47" t="s">
        <v>54</v>
      </c>
      <c r="AD47" t="s">
        <v>55</v>
      </c>
      <c r="AE47" t="s">
        <v>56</v>
      </c>
      <c r="AF47" t="s">
        <v>57</v>
      </c>
      <c r="AG47">
        <v>11011</v>
      </c>
      <c r="AH47">
        <v>42220</v>
      </c>
      <c r="AI47" t="s">
        <v>219</v>
      </c>
      <c r="AJ47" t="s">
        <v>59</v>
      </c>
      <c r="AK47" t="s">
        <v>127</v>
      </c>
      <c r="AL47" t="s">
        <v>128</v>
      </c>
      <c r="AM47">
        <v>220801</v>
      </c>
      <c r="AN47" t="s">
        <v>242</v>
      </c>
      <c r="AO47">
        <v>31586286</v>
      </c>
      <c r="AP47" t="s">
        <v>143</v>
      </c>
      <c r="AQ47" t="s">
        <v>3580</v>
      </c>
      <c r="AR47" s="1">
        <v>45986</v>
      </c>
      <c r="AU47">
        <f>VLOOKUP(I47,[1]Hoja1!$A$1:$I$1139,5,FALSE)</f>
        <v>5175</v>
      </c>
      <c r="AV47">
        <f t="shared" si="0"/>
        <v>0</v>
      </c>
      <c r="AW47" t="s">
        <v>3901</v>
      </c>
    </row>
    <row r="48" spans="1:49">
      <c r="A48" t="s">
        <v>218</v>
      </c>
      <c r="B48" s="1">
        <v>45985</v>
      </c>
      <c r="C48">
        <v>2</v>
      </c>
      <c r="D48">
        <v>1</v>
      </c>
      <c r="E48" t="s">
        <v>45</v>
      </c>
      <c r="F48" t="s">
        <v>46</v>
      </c>
      <c r="G48">
        <v>31373160</v>
      </c>
      <c r="H48" t="s">
        <v>47</v>
      </c>
      <c r="I48" t="s">
        <v>159</v>
      </c>
      <c r="J48">
        <v>1007325</v>
      </c>
      <c r="K48">
        <v>0</v>
      </c>
      <c r="L48">
        <v>1</v>
      </c>
      <c r="M48" t="s">
        <v>160</v>
      </c>
      <c r="N48" t="s">
        <v>161</v>
      </c>
      <c r="O48" t="s">
        <v>162</v>
      </c>
      <c r="Q48">
        <v>2</v>
      </c>
      <c r="R48">
        <v>64062</v>
      </c>
      <c r="S48">
        <v>128124</v>
      </c>
      <c r="T48" t="s">
        <v>68</v>
      </c>
      <c r="U48">
        <v>0</v>
      </c>
      <c r="V48">
        <v>0</v>
      </c>
      <c r="W48">
        <v>128124</v>
      </c>
      <c r="X48" s="1">
        <v>45985</v>
      </c>
      <c r="Y48" t="s">
        <v>52</v>
      </c>
      <c r="Z48" s="1">
        <v>45985</v>
      </c>
      <c r="AA48" t="s">
        <v>53</v>
      </c>
      <c r="AB48">
        <v>761796</v>
      </c>
      <c r="AC48" t="s">
        <v>54</v>
      </c>
      <c r="AD48" t="s">
        <v>55</v>
      </c>
      <c r="AE48" t="s">
        <v>56</v>
      </c>
      <c r="AF48" t="s">
        <v>57</v>
      </c>
      <c r="AG48">
        <v>11011</v>
      </c>
      <c r="AH48">
        <v>42220</v>
      </c>
      <c r="AI48" t="s">
        <v>219</v>
      </c>
      <c r="AJ48" t="s">
        <v>59</v>
      </c>
      <c r="AK48" t="s">
        <v>127</v>
      </c>
      <c r="AL48" t="s">
        <v>128</v>
      </c>
      <c r="AM48">
        <v>161423</v>
      </c>
      <c r="AN48" t="s">
        <v>163</v>
      </c>
      <c r="AO48">
        <v>31586286</v>
      </c>
      <c r="AP48" t="s">
        <v>143</v>
      </c>
      <c r="AQ48" t="s">
        <v>3580</v>
      </c>
      <c r="AR48" s="1">
        <v>45986</v>
      </c>
      <c r="AU48">
        <f>VLOOKUP(I48,[1]Hoja1!$A$1:$I$1139,5,FALSE)</f>
        <v>64062</v>
      </c>
      <c r="AV48">
        <f t="shared" si="0"/>
        <v>0</v>
      </c>
      <c r="AW48" t="s">
        <v>3901</v>
      </c>
    </row>
    <row r="49" spans="1:56">
      <c r="A49" t="s">
        <v>243</v>
      </c>
      <c r="B49" s="1">
        <v>45980</v>
      </c>
      <c r="C49">
        <v>2</v>
      </c>
      <c r="D49">
        <v>1</v>
      </c>
      <c r="E49" t="s">
        <v>45</v>
      </c>
      <c r="F49" t="s">
        <v>46</v>
      </c>
      <c r="G49">
        <v>1111750407</v>
      </c>
      <c r="H49" t="s">
        <v>47</v>
      </c>
      <c r="I49" t="s">
        <v>244</v>
      </c>
      <c r="J49" t="s">
        <v>245</v>
      </c>
      <c r="K49">
        <v>0</v>
      </c>
      <c r="L49">
        <v>1</v>
      </c>
      <c r="M49" t="s">
        <v>246</v>
      </c>
      <c r="N49" t="s">
        <v>66</v>
      </c>
      <c r="O49" t="s">
        <v>202</v>
      </c>
      <c r="Q49">
        <v>30</v>
      </c>
      <c r="R49">
        <v>557</v>
      </c>
      <c r="S49">
        <v>16710</v>
      </c>
      <c r="T49" t="s">
        <v>68</v>
      </c>
      <c r="U49">
        <v>0</v>
      </c>
      <c r="V49">
        <v>0</v>
      </c>
      <c r="W49">
        <v>16710</v>
      </c>
      <c r="X49" s="1">
        <v>45980</v>
      </c>
      <c r="Y49" t="s">
        <v>52</v>
      </c>
      <c r="Z49" s="1">
        <v>45980</v>
      </c>
      <c r="AA49" t="s">
        <v>247</v>
      </c>
      <c r="AB49">
        <v>761796</v>
      </c>
      <c r="AC49" t="s">
        <v>54</v>
      </c>
      <c r="AD49" t="s">
        <v>55</v>
      </c>
      <c r="AE49" t="s">
        <v>56</v>
      </c>
      <c r="AF49" t="s">
        <v>57</v>
      </c>
      <c r="AG49">
        <v>11011</v>
      </c>
      <c r="AH49">
        <v>42233</v>
      </c>
      <c r="AI49" t="s">
        <v>248</v>
      </c>
      <c r="AJ49" t="s">
        <v>59</v>
      </c>
      <c r="AK49" t="s">
        <v>249</v>
      </c>
      <c r="AL49" t="s">
        <v>250</v>
      </c>
      <c r="AM49">
        <v>298700</v>
      </c>
      <c r="AN49" t="s">
        <v>251</v>
      </c>
      <c r="AO49">
        <v>1144129196</v>
      </c>
      <c r="AP49" t="s">
        <v>118</v>
      </c>
      <c r="AQ49" t="s">
        <v>3887</v>
      </c>
      <c r="AR49" s="1">
        <v>45988</v>
      </c>
      <c r="AU49" t="e">
        <f>VLOOKUP(I49,[1]Hoja1!$A$1:$I$1139,5,FALSE)</f>
        <v>#N/A</v>
      </c>
      <c r="AV49" t="e">
        <f t="shared" si="0"/>
        <v>#N/A</v>
      </c>
      <c r="AW49" t="s">
        <v>3901</v>
      </c>
    </row>
    <row r="50" spans="1:56">
      <c r="A50" t="s">
        <v>243</v>
      </c>
      <c r="B50" s="1">
        <v>45980</v>
      </c>
      <c r="C50">
        <v>2</v>
      </c>
      <c r="D50">
        <v>1</v>
      </c>
      <c r="E50" t="s">
        <v>45</v>
      </c>
      <c r="F50" t="s">
        <v>46</v>
      </c>
      <c r="G50">
        <v>1111750407</v>
      </c>
      <c r="H50" t="s">
        <v>47</v>
      </c>
      <c r="I50" t="s">
        <v>252</v>
      </c>
      <c r="J50" t="s">
        <v>245</v>
      </c>
      <c r="K50">
        <v>2</v>
      </c>
      <c r="L50">
        <v>1</v>
      </c>
      <c r="M50" t="s">
        <v>253</v>
      </c>
      <c r="N50" t="s">
        <v>66</v>
      </c>
      <c r="O50" t="s">
        <v>254</v>
      </c>
      <c r="Q50">
        <v>56</v>
      </c>
      <c r="R50">
        <v>9311</v>
      </c>
      <c r="S50">
        <v>521416</v>
      </c>
      <c r="T50" t="s">
        <v>68</v>
      </c>
      <c r="U50">
        <v>0</v>
      </c>
      <c r="V50">
        <v>0</v>
      </c>
      <c r="W50">
        <v>521416</v>
      </c>
      <c r="X50" s="1">
        <v>45980</v>
      </c>
      <c r="Y50" t="s">
        <v>52</v>
      </c>
      <c r="Z50" s="1">
        <v>45980</v>
      </c>
      <c r="AA50" t="s">
        <v>247</v>
      </c>
      <c r="AB50">
        <v>761796</v>
      </c>
      <c r="AC50" t="s">
        <v>54</v>
      </c>
      <c r="AD50" t="s">
        <v>55</v>
      </c>
      <c r="AE50" t="s">
        <v>56</v>
      </c>
      <c r="AF50" t="s">
        <v>57</v>
      </c>
      <c r="AG50">
        <v>11011</v>
      </c>
      <c r="AH50">
        <v>42233</v>
      </c>
      <c r="AI50" t="s">
        <v>248</v>
      </c>
      <c r="AJ50" t="s">
        <v>59</v>
      </c>
      <c r="AK50" t="s">
        <v>249</v>
      </c>
      <c r="AL50" t="s">
        <v>250</v>
      </c>
      <c r="AM50">
        <v>316652</v>
      </c>
      <c r="AN50" t="s">
        <v>255</v>
      </c>
      <c r="AO50">
        <v>1144129196</v>
      </c>
      <c r="AP50" t="s">
        <v>118</v>
      </c>
      <c r="AQ50" s="20" t="s">
        <v>3887</v>
      </c>
      <c r="AR50" s="1">
        <v>45988</v>
      </c>
      <c r="AU50" t="e">
        <f>VLOOKUP(I50,[1]Hoja1!$A$1:$I$1139,5,FALSE)</f>
        <v>#N/A</v>
      </c>
      <c r="AV50" t="e">
        <f t="shared" si="0"/>
        <v>#N/A</v>
      </c>
      <c r="AW50" t="s">
        <v>3901</v>
      </c>
    </row>
    <row r="51" spans="1:56">
      <c r="A51" t="s">
        <v>256</v>
      </c>
      <c r="B51" s="1">
        <v>45980</v>
      </c>
      <c r="C51">
        <v>2</v>
      </c>
      <c r="D51">
        <v>1</v>
      </c>
      <c r="E51" t="s">
        <v>45</v>
      </c>
      <c r="F51" t="s">
        <v>257</v>
      </c>
      <c r="G51">
        <v>1150935637</v>
      </c>
      <c r="H51" t="s">
        <v>47</v>
      </c>
      <c r="I51" t="s">
        <v>258</v>
      </c>
      <c r="J51">
        <v>1020425</v>
      </c>
      <c r="K51">
        <v>0</v>
      </c>
      <c r="L51">
        <v>1</v>
      </c>
      <c r="M51" t="s">
        <v>259</v>
      </c>
      <c r="N51" t="s">
        <v>89</v>
      </c>
      <c r="O51" t="s">
        <v>107</v>
      </c>
      <c r="Q51">
        <v>30</v>
      </c>
      <c r="R51">
        <v>337</v>
      </c>
      <c r="S51">
        <v>10110</v>
      </c>
      <c r="T51" t="s">
        <v>68</v>
      </c>
      <c r="U51">
        <v>0</v>
      </c>
      <c r="V51">
        <v>0</v>
      </c>
      <c r="W51">
        <v>10110</v>
      </c>
      <c r="X51" s="1">
        <v>45980</v>
      </c>
      <c r="Y51" t="s">
        <v>52</v>
      </c>
      <c r="Z51" s="1">
        <v>45980</v>
      </c>
      <c r="AA51" t="s">
        <v>260</v>
      </c>
      <c r="AB51">
        <v>761796</v>
      </c>
      <c r="AC51" t="s">
        <v>54</v>
      </c>
      <c r="AD51" t="s">
        <v>55</v>
      </c>
      <c r="AE51" t="s">
        <v>56</v>
      </c>
      <c r="AF51" t="s">
        <v>57</v>
      </c>
      <c r="AG51">
        <v>11011</v>
      </c>
      <c r="AH51">
        <v>42238</v>
      </c>
      <c r="AI51" t="s">
        <v>261</v>
      </c>
      <c r="AJ51" t="s">
        <v>59</v>
      </c>
      <c r="AK51" t="s">
        <v>262</v>
      </c>
      <c r="AL51" t="s">
        <v>250</v>
      </c>
      <c r="AM51">
        <v>39086</v>
      </c>
      <c r="AN51" t="s">
        <v>263</v>
      </c>
      <c r="AO51">
        <v>31586286</v>
      </c>
      <c r="AP51" t="s">
        <v>143</v>
      </c>
      <c r="AQ51" t="s">
        <v>3581</v>
      </c>
      <c r="AR51" s="1">
        <v>45981</v>
      </c>
      <c r="AU51" t="e">
        <f>VLOOKUP(I51,[1]Hoja1!$A$1:$I$1139,5,FALSE)</f>
        <v>#N/A</v>
      </c>
      <c r="AV51" t="e">
        <f t="shared" si="0"/>
        <v>#N/A</v>
      </c>
      <c r="AW51" t="s">
        <v>3901</v>
      </c>
    </row>
    <row r="52" spans="1:56">
      <c r="A52" t="s">
        <v>256</v>
      </c>
      <c r="B52" s="1">
        <v>45980</v>
      </c>
      <c r="C52">
        <v>2</v>
      </c>
      <c r="D52">
        <v>1</v>
      </c>
      <c r="E52" t="s">
        <v>45</v>
      </c>
      <c r="F52" t="s">
        <v>257</v>
      </c>
      <c r="G52">
        <v>1150935637</v>
      </c>
      <c r="H52" t="s">
        <v>47</v>
      </c>
      <c r="I52" t="s">
        <v>264</v>
      </c>
      <c r="J52">
        <v>1020425</v>
      </c>
      <c r="K52">
        <v>1</v>
      </c>
      <c r="L52">
        <v>1</v>
      </c>
      <c r="M52" t="s">
        <v>265</v>
      </c>
      <c r="N52" t="s">
        <v>66</v>
      </c>
      <c r="O52" t="s">
        <v>266</v>
      </c>
      <c r="Q52">
        <v>90</v>
      </c>
      <c r="R52">
        <v>2776</v>
      </c>
      <c r="S52">
        <v>249840</v>
      </c>
      <c r="T52" t="s">
        <v>68</v>
      </c>
      <c r="U52">
        <v>0</v>
      </c>
      <c r="V52">
        <v>0</v>
      </c>
      <c r="W52">
        <v>249840</v>
      </c>
      <c r="X52" s="1">
        <v>45980</v>
      </c>
      <c r="Y52" t="s">
        <v>52</v>
      </c>
      <c r="Z52" s="1">
        <v>45980</v>
      </c>
      <c r="AA52" t="s">
        <v>260</v>
      </c>
      <c r="AB52">
        <v>761796</v>
      </c>
      <c r="AC52" t="s">
        <v>54</v>
      </c>
      <c r="AD52" t="s">
        <v>55</v>
      </c>
      <c r="AE52" t="s">
        <v>56</v>
      </c>
      <c r="AF52" t="s">
        <v>57</v>
      </c>
      <c r="AG52">
        <v>11011</v>
      </c>
      <c r="AH52">
        <v>42238</v>
      </c>
      <c r="AI52" t="s">
        <v>261</v>
      </c>
      <c r="AJ52" t="s">
        <v>59</v>
      </c>
      <c r="AK52" t="s">
        <v>262</v>
      </c>
      <c r="AL52" t="s">
        <v>250</v>
      </c>
      <c r="AM52">
        <v>162794</v>
      </c>
      <c r="AN52" t="s">
        <v>267</v>
      </c>
      <c r="AO52">
        <v>31586286</v>
      </c>
      <c r="AP52" t="s">
        <v>143</v>
      </c>
      <c r="AQ52" t="s">
        <v>3581</v>
      </c>
      <c r="AR52" s="1">
        <v>45981</v>
      </c>
      <c r="AU52" t="e">
        <f>VLOOKUP(I52,[1]Hoja1!$A$1:$I$1139,5,FALSE)</f>
        <v>#N/A</v>
      </c>
      <c r="AV52" t="e">
        <f t="shared" si="0"/>
        <v>#N/A</v>
      </c>
      <c r="AW52" t="s">
        <v>3901</v>
      </c>
    </row>
    <row r="53" spans="1:56">
      <c r="A53" t="s">
        <v>256</v>
      </c>
      <c r="B53" s="1">
        <v>45980</v>
      </c>
      <c r="C53">
        <v>2</v>
      </c>
      <c r="D53">
        <v>1</v>
      </c>
      <c r="E53" t="s">
        <v>45</v>
      </c>
      <c r="F53" t="s">
        <v>257</v>
      </c>
      <c r="G53">
        <v>1150935637</v>
      </c>
      <c r="H53" t="s">
        <v>47</v>
      </c>
      <c r="I53" t="s">
        <v>268</v>
      </c>
      <c r="J53">
        <v>1020425</v>
      </c>
      <c r="K53">
        <v>2</v>
      </c>
      <c r="L53">
        <v>1</v>
      </c>
      <c r="M53" t="s">
        <v>269</v>
      </c>
      <c r="N53" t="s">
        <v>228</v>
      </c>
      <c r="O53" t="s">
        <v>72</v>
      </c>
      <c r="Q53">
        <v>90</v>
      </c>
      <c r="R53">
        <v>2440</v>
      </c>
      <c r="S53">
        <v>219600</v>
      </c>
      <c r="T53" t="s">
        <v>68</v>
      </c>
      <c r="U53">
        <v>0</v>
      </c>
      <c r="V53">
        <v>0</v>
      </c>
      <c r="W53">
        <v>219600</v>
      </c>
      <c r="X53" s="1">
        <v>45980</v>
      </c>
      <c r="Y53" t="s">
        <v>52</v>
      </c>
      <c r="Z53" s="1">
        <v>45980</v>
      </c>
      <c r="AA53" t="s">
        <v>260</v>
      </c>
      <c r="AB53">
        <v>761796</v>
      </c>
      <c r="AC53" t="s">
        <v>54</v>
      </c>
      <c r="AD53" t="s">
        <v>55</v>
      </c>
      <c r="AE53" t="s">
        <v>56</v>
      </c>
      <c r="AF53" t="s">
        <v>57</v>
      </c>
      <c r="AG53">
        <v>11011</v>
      </c>
      <c r="AH53">
        <v>42238</v>
      </c>
      <c r="AI53" t="s">
        <v>261</v>
      </c>
      <c r="AJ53" t="s">
        <v>59</v>
      </c>
      <c r="AK53" t="s">
        <v>262</v>
      </c>
      <c r="AL53" t="s">
        <v>250</v>
      </c>
      <c r="AM53">
        <v>177696</v>
      </c>
      <c r="AN53" t="s">
        <v>270</v>
      </c>
      <c r="AO53">
        <v>31586286</v>
      </c>
      <c r="AP53" t="s">
        <v>143</v>
      </c>
      <c r="AQ53" t="s">
        <v>3581</v>
      </c>
      <c r="AR53" s="1">
        <v>45981</v>
      </c>
      <c r="AU53">
        <f>VLOOKUP(I53,[1]Hoja1!$A$1:$I$1139,5,FALSE)</f>
        <v>2440</v>
      </c>
      <c r="AV53">
        <f t="shared" si="0"/>
        <v>0</v>
      </c>
      <c r="AW53" t="s">
        <v>3901</v>
      </c>
    </row>
    <row r="54" spans="1:56">
      <c r="A54" t="s">
        <v>271</v>
      </c>
      <c r="B54" s="1">
        <v>45967</v>
      </c>
      <c r="C54">
        <v>2</v>
      </c>
      <c r="D54">
        <v>1</v>
      </c>
      <c r="E54" t="s">
        <v>45</v>
      </c>
      <c r="F54" t="s">
        <v>46</v>
      </c>
      <c r="G54">
        <v>67037338</v>
      </c>
      <c r="H54" t="s">
        <v>47</v>
      </c>
      <c r="I54" t="s">
        <v>272</v>
      </c>
      <c r="J54">
        <v>923525</v>
      </c>
      <c r="K54">
        <v>2</v>
      </c>
      <c r="L54">
        <v>1</v>
      </c>
      <c r="M54" t="s">
        <v>273</v>
      </c>
      <c r="N54" t="s">
        <v>66</v>
      </c>
      <c r="O54" t="s">
        <v>85</v>
      </c>
      <c r="Q54">
        <v>90</v>
      </c>
      <c r="R54">
        <v>65</v>
      </c>
      <c r="S54">
        <v>5850</v>
      </c>
      <c r="T54" t="s">
        <v>68</v>
      </c>
      <c r="U54">
        <v>0</v>
      </c>
      <c r="V54">
        <v>0</v>
      </c>
      <c r="W54">
        <v>5850</v>
      </c>
      <c r="X54" s="1">
        <v>45946</v>
      </c>
      <c r="Y54" t="s">
        <v>52</v>
      </c>
      <c r="Z54" s="1">
        <v>45946</v>
      </c>
      <c r="AA54" t="s">
        <v>274</v>
      </c>
      <c r="AB54">
        <v>91256338</v>
      </c>
      <c r="AC54" t="s">
        <v>275</v>
      </c>
      <c r="AD54" t="s">
        <v>55</v>
      </c>
      <c r="AE54" t="s">
        <v>56</v>
      </c>
      <c r="AF54" t="s">
        <v>276</v>
      </c>
      <c r="AG54">
        <v>11012</v>
      </c>
      <c r="AH54">
        <v>41736</v>
      </c>
      <c r="AI54" t="s">
        <v>277</v>
      </c>
      <c r="AJ54" t="s">
        <v>278</v>
      </c>
      <c r="AK54" t="s">
        <v>279</v>
      </c>
      <c r="AL54" t="s">
        <v>280</v>
      </c>
      <c r="AM54">
        <v>275010</v>
      </c>
      <c r="AN54" t="s">
        <v>281</v>
      </c>
      <c r="AO54">
        <v>53131233</v>
      </c>
      <c r="AP54" t="s">
        <v>282</v>
      </c>
      <c r="AQ54" t="s">
        <v>3582</v>
      </c>
      <c r="AR54" s="1">
        <v>45968</v>
      </c>
      <c r="AU54" t="e">
        <f>VLOOKUP(I54,[1]Hoja1!$A$1:$I$1139,5,FALSE)</f>
        <v>#N/A</v>
      </c>
      <c r="AV54" t="e">
        <f t="shared" si="0"/>
        <v>#N/A</v>
      </c>
      <c r="AW54" t="s">
        <v>3901</v>
      </c>
    </row>
    <row r="55" spans="1:56">
      <c r="A55" t="s">
        <v>271</v>
      </c>
      <c r="B55" s="1">
        <v>45967</v>
      </c>
      <c r="C55">
        <v>2</v>
      </c>
      <c r="D55">
        <v>1</v>
      </c>
      <c r="E55" t="s">
        <v>45</v>
      </c>
      <c r="F55" t="s">
        <v>46</v>
      </c>
      <c r="G55">
        <v>67037338</v>
      </c>
      <c r="H55" t="s">
        <v>47</v>
      </c>
      <c r="I55" t="s">
        <v>283</v>
      </c>
      <c r="J55">
        <v>923525</v>
      </c>
      <c r="K55">
        <v>0</v>
      </c>
      <c r="L55">
        <v>1</v>
      </c>
      <c r="M55" t="s">
        <v>284</v>
      </c>
      <c r="N55" t="s">
        <v>66</v>
      </c>
      <c r="O55" t="s">
        <v>285</v>
      </c>
      <c r="Q55">
        <v>100</v>
      </c>
      <c r="R55">
        <v>2567</v>
      </c>
      <c r="S55">
        <v>256700</v>
      </c>
      <c r="T55" t="s">
        <v>68</v>
      </c>
      <c r="U55">
        <v>0</v>
      </c>
      <c r="V55">
        <v>0</v>
      </c>
      <c r="W55">
        <v>256700</v>
      </c>
      <c r="X55" s="1">
        <v>45946</v>
      </c>
      <c r="Y55" t="s">
        <v>52</v>
      </c>
      <c r="Z55" s="1">
        <v>45946</v>
      </c>
      <c r="AA55" t="s">
        <v>274</v>
      </c>
      <c r="AB55">
        <v>91256338</v>
      </c>
      <c r="AC55" t="s">
        <v>275</v>
      </c>
      <c r="AD55" t="s">
        <v>55</v>
      </c>
      <c r="AE55" t="s">
        <v>56</v>
      </c>
      <c r="AF55" t="s">
        <v>276</v>
      </c>
      <c r="AG55">
        <v>11012</v>
      </c>
      <c r="AH55">
        <v>41736</v>
      </c>
      <c r="AI55" t="s">
        <v>277</v>
      </c>
      <c r="AJ55" t="s">
        <v>278</v>
      </c>
      <c r="AK55" t="s">
        <v>279</v>
      </c>
      <c r="AL55" t="s">
        <v>280</v>
      </c>
      <c r="AM55">
        <v>33748</v>
      </c>
      <c r="AN55" t="s">
        <v>286</v>
      </c>
      <c r="AO55">
        <v>53131233</v>
      </c>
      <c r="AP55" t="s">
        <v>282</v>
      </c>
      <c r="AQ55" t="s">
        <v>3582</v>
      </c>
      <c r="AR55" s="1">
        <v>45968</v>
      </c>
      <c r="AU55" t="e">
        <f>VLOOKUP(I55,[1]Hoja1!$A$1:$I$1139,5,FALSE)</f>
        <v>#N/A</v>
      </c>
      <c r="AV55" t="e">
        <f t="shared" si="0"/>
        <v>#N/A</v>
      </c>
      <c r="AW55" t="s">
        <v>3901</v>
      </c>
      <c r="BD55" t="s">
        <v>3918</v>
      </c>
    </row>
    <row r="56" spans="1:56">
      <c r="A56" t="s">
        <v>271</v>
      </c>
      <c r="B56" s="1">
        <v>45967</v>
      </c>
      <c r="C56">
        <v>2</v>
      </c>
      <c r="D56">
        <v>1</v>
      </c>
      <c r="E56" t="s">
        <v>45</v>
      </c>
      <c r="F56" t="s">
        <v>46</v>
      </c>
      <c r="G56">
        <v>67037338</v>
      </c>
      <c r="H56" t="s">
        <v>47</v>
      </c>
      <c r="I56" t="s">
        <v>287</v>
      </c>
      <c r="J56">
        <v>923525</v>
      </c>
      <c r="K56">
        <v>0</v>
      </c>
      <c r="L56">
        <v>1</v>
      </c>
      <c r="M56" t="s">
        <v>288</v>
      </c>
      <c r="N56" t="s">
        <v>66</v>
      </c>
      <c r="O56" t="s">
        <v>289</v>
      </c>
      <c r="Q56">
        <v>40</v>
      </c>
      <c r="R56">
        <v>8300</v>
      </c>
      <c r="S56">
        <v>332000</v>
      </c>
      <c r="T56" t="s">
        <v>68</v>
      </c>
      <c r="U56">
        <v>0</v>
      </c>
      <c r="V56">
        <v>0</v>
      </c>
      <c r="W56">
        <v>332000</v>
      </c>
      <c r="X56" s="1">
        <v>45946</v>
      </c>
      <c r="Y56" t="s">
        <v>52</v>
      </c>
      <c r="Z56" s="1">
        <v>45946</v>
      </c>
      <c r="AA56" t="s">
        <v>274</v>
      </c>
      <c r="AB56">
        <v>91256338</v>
      </c>
      <c r="AC56" t="s">
        <v>275</v>
      </c>
      <c r="AD56" t="s">
        <v>55</v>
      </c>
      <c r="AE56" t="s">
        <v>56</v>
      </c>
      <c r="AF56" t="s">
        <v>276</v>
      </c>
      <c r="AG56">
        <v>11012</v>
      </c>
      <c r="AH56">
        <v>41736</v>
      </c>
      <c r="AI56" t="s">
        <v>277</v>
      </c>
      <c r="AJ56" t="s">
        <v>278</v>
      </c>
      <c r="AK56" t="s">
        <v>279</v>
      </c>
      <c r="AL56" t="s">
        <v>280</v>
      </c>
      <c r="AM56">
        <v>166259</v>
      </c>
      <c r="AN56" t="s">
        <v>290</v>
      </c>
      <c r="AO56">
        <v>53131233</v>
      </c>
      <c r="AP56" t="s">
        <v>282</v>
      </c>
      <c r="AQ56" t="s">
        <v>3582</v>
      </c>
      <c r="AR56" s="1">
        <v>45968</v>
      </c>
      <c r="AU56">
        <f>VLOOKUP(I56,[1]Hoja1!$A$1:$I$1139,5,FALSE)</f>
        <v>8300</v>
      </c>
      <c r="AV56">
        <f t="shared" si="0"/>
        <v>0</v>
      </c>
      <c r="AW56" t="s">
        <v>3901</v>
      </c>
    </row>
    <row r="57" spans="1:56">
      <c r="A57" t="s">
        <v>271</v>
      </c>
      <c r="B57" s="1">
        <v>45967</v>
      </c>
      <c r="C57">
        <v>2</v>
      </c>
      <c r="D57">
        <v>1</v>
      </c>
      <c r="E57" t="s">
        <v>45</v>
      </c>
      <c r="F57" t="s">
        <v>46</v>
      </c>
      <c r="G57">
        <v>67037338</v>
      </c>
      <c r="H57" t="s">
        <v>47</v>
      </c>
      <c r="I57" t="s">
        <v>287</v>
      </c>
      <c r="J57">
        <v>923525</v>
      </c>
      <c r="K57">
        <v>0</v>
      </c>
      <c r="L57">
        <v>1</v>
      </c>
      <c r="M57" t="s">
        <v>288</v>
      </c>
      <c r="N57" t="s">
        <v>66</v>
      </c>
      <c r="O57" t="s">
        <v>289</v>
      </c>
      <c r="Q57">
        <v>20</v>
      </c>
      <c r="R57">
        <v>8300</v>
      </c>
      <c r="S57">
        <v>166000</v>
      </c>
      <c r="T57" t="s">
        <v>68</v>
      </c>
      <c r="U57">
        <v>0</v>
      </c>
      <c r="V57">
        <v>0</v>
      </c>
      <c r="W57">
        <v>166000</v>
      </c>
      <c r="X57" s="1">
        <v>45967</v>
      </c>
      <c r="Y57" t="s">
        <v>52</v>
      </c>
      <c r="Z57" s="1">
        <v>45967</v>
      </c>
      <c r="AA57" t="s">
        <v>274</v>
      </c>
      <c r="AB57">
        <v>91256338</v>
      </c>
      <c r="AC57" t="s">
        <v>275</v>
      </c>
      <c r="AD57" t="s">
        <v>55</v>
      </c>
      <c r="AE57" t="s">
        <v>56</v>
      </c>
      <c r="AF57" t="s">
        <v>276</v>
      </c>
      <c r="AG57">
        <v>11012</v>
      </c>
      <c r="AH57">
        <v>41736</v>
      </c>
      <c r="AI57" t="s">
        <v>277</v>
      </c>
      <c r="AJ57" t="s">
        <v>278</v>
      </c>
      <c r="AK57" t="s">
        <v>279</v>
      </c>
      <c r="AL57" t="s">
        <v>280</v>
      </c>
      <c r="AM57">
        <v>166259</v>
      </c>
      <c r="AN57" t="s">
        <v>290</v>
      </c>
      <c r="AO57">
        <v>53131233</v>
      </c>
      <c r="AP57" t="s">
        <v>282</v>
      </c>
      <c r="AQ57" t="s">
        <v>3582</v>
      </c>
      <c r="AR57" s="1">
        <v>45968</v>
      </c>
      <c r="AU57">
        <f>VLOOKUP(I57,[1]Hoja1!$A$1:$I$1139,5,FALSE)</f>
        <v>8300</v>
      </c>
      <c r="AV57">
        <f t="shared" si="0"/>
        <v>0</v>
      </c>
      <c r="AW57" t="s">
        <v>3901</v>
      </c>
    </row>
    <row r="58" spans="1:56">
      <c r="A58" t="s">
        <v>291</v>
      </c>
      <c r="B58" s="1">
        <v>45975</v>
      </c>
      <c r="C58">
        <v>2</v>
      </c>
      <c r="D58">
        <v>1</v>
      </c>
      <c r="E58" t="s">
        <v>45</v>
      </c>
      <c r="F58" t="s">
        <v>46</v>
      </c>
      <c r="G58">
        <v>34505107</v>
      </c>
      <c r="H58" t="s">
        <v>47</v>
      </c>
      <c r="I58" t="s">
        <v>292</v>
      </c>
      <c r="J58">
        <v>941425</v>
      </c>
      <c r="K58">
        <v>2</v>
      </c>
      <c r="L58">
        <v>1</v>
      </c>
      <c r="M58" t="s">
        <v>293</v>
      </c>
      <c r="N58" t="s">
        <v>66</v>
      </c>
      <c r="O58" t="s">
        <v>115</v>
      </c>
      <c r="Q58">
        <v>30</v>
      </c>
      <c r="R58">
        <v>11212</v>
      </c>
      <c r="S58">
        <v>336360</v>
      </c>
      <c r="T58" t="s">
        <v>68</v>
      </c>
      <c r="U58">
        <v>0</v>
      </c>
      <c r="V58">
        <v>0</v>
      </c>
      <c r="W58">
        <v>336360</v>
      </c>
      <c r="X58" s="1">
        <v>45951</v>
      </c>
      <c r="Y58" t="s">
        <v>52</v>
      </c>
      <c r="Z58" s="1">
        <v>45951</v>
      </c>
      <c r="AA58" t="s">
        <v>294</v>
      </c>
      <c r="AB58">
        <v>1143859377</v>
      </c>
      <c r="AC58" t="s">
        <v>295</v>
      </c>
      <c r="AD58" t="s">
        <v>296</v>
      </c>
      <c r="AE58" t="s">
        <v>56</v>
      </c>
      <c r="AF58" t="s">
        <v>276</v>
      </c>
      <c r="AG58">
        <v>11012</v>
      </c>
      <c r="AH58">
        <v>41803</v>
      </c>
      <c r="AI58" t="s">
        <v>297</v>
      </c>
      <c r="AJ58" t="s">
        <v>278</v>
      </c>
      <c r="AK58" t="s">
        <v>298</v>
      </c>
      <c r="AL58" t="s">
        <v>299</v>
      </c>
      <c r="AM58">
        <v>288440</v>
      </c>
      <c r="AN58" t="s">
        <v>300</v>
      </c>
      <c r="AO58">
        <v>31308162</v>
      </c>
      <c r="AP58" t="s">
        <v>301</v>
      </c>
      <c r="AQ58" t="s">
        <v>3583</v>
      </c>
      <c r="AR58" s="1">
        <v>45976</v>
      </c>
      <c r="AU58">
        <f>VLOOKUP(I58,[1]Hoja1!$A$1:$I$1139,5,FALSE)</f>
        <v>11212</v>
      </c>
      <c r="AV58">
        <f t="shared" si="0"/>
        <v>0</v>
      </c>
      <c r="AW58" t="s">
        <v>3901</v>
      </c>
    </row>
    <row r="59" spans="1:56">
      <c r="A59" t="s">
        <v>291</v>
      </c>
      <c r="B59" s="1">
        <v>45975</v>
      </c>
      <c r="C59">
        <v>2</v>
      </c>
      <c r="D59">
        <v>1</v>
      </c>
      <c r="E59" t="s">
        <v>45</v>
      </c>
      <c r="F59" t="s">
        <v>46</v>
      </c>
      <c r="G59">
        <v>34505107</v>
      </c>
      <c r="H59" t="s">
        <v>47</v>
      </c>
      <c r="I59">
        <v>287977</v>
      </c>
      <c r="J59">
        <v>941425</v>
      </c>
      <c r="K59">
        <v>2</v>
      </c>
      <c r="L59">
        <v>1</v>
      </c>
      <c r="M59" t="s">
        <v>302</v>
      </c>
      <c r="N59" t="s">
        <v>303</v>
      </c>
      <c r="O59" t="s">
        <v>49</v>
      </c>
      <c r="Q59">
        <v>18</v>
      </c>
      <c r="R59">
        <v>62265</v>
      </c>
      <c r="S59">
        <v>1120770</v>
      </c>
      <c r="T59" t="s">
        <v>68</v>
      </c>
      <c r="U59">
        <v>0</v>
      </c>
      <c r="V59">
        <v>0</v>
      </c>
      <c r="W59">
        <v>1120770</v>
      </c>
      <c r="X59" s="1">
        <v>45951</v>
      </c>
      <c r="Y59" t="s">
        <v>52</v>
      </c>
      <c r="Z59" s="1">
        <v>45951</v>
      </c>
      <c r="AA59" t="s">
        <v>294</v>
      </c>
      <c r="AB59">
        <v>1143859377</v>
      </c>
      <c r="AC59" t="s">
        <v>295</v>
      </c>
      <c r="AD59" t="s">
        <v>296</v>
      </c>
      <c r="AE59" t="s">
        <v>56</v>
      </c>
      <c r="AF59" t="s">
        <v>276</v>
      </c>
      <c r="AG59">
        <v>11012</v>
      </c>
      <c r="AH59">
        <v>41803</v>
      </c>
      <c r="AI59" t="s">
        <v>297</v>
      </c>
      <c r="AJ59" t="s">
        <v>278</v>
      </c>
      <c r="AK59" t="s">
        <v>298</v>
      </c>
      <c r="AL59" t="s">
        <v>299</v>
      </c>
      <c r="AM59">
        <v>287977</v>
      </c>
      <c r="AN59" t="s">
        <v>304</v>
      </c>
      <c r="AO59">
        <v>31308162</v>
      </c>
      <c r="AP59" t="s">
        <v>301</v>
      </c>
      <c r="AQ59" s="20" t="s">
        <v>3583</v>
      </c>
      <c r="AR59" s="1">
        <v>45976</v>
      </c>
      <c r="AU59" t="e">
        <f>VLOOKUP(I59,[1]Hoja1!$A$1:$I$1139,5,FALSE)</f>
        <v>#N/A</v>
      </c>
      <c r="AV59" t="e">
        <f t="shared" si="0"/>
        <v>#N/A</v>
      </c>
      <c r="AW59" t="s">
        <v>3901</v>
      </c>
    </row>
    <row r="60" spans="1:56">
      <c r="A60" t="s">
        <v>291</v>
      </c>
      <c r="B60" s="1">
        <v>45975</v>
      </c>
      <c r="C60">
        <v>2</v>
      </c>
      <c r="D60">
        <v>1</v>
      </c>
      <c r="E60" t="s">
        <v>45</v>
      </c>
      <c r="F60" t="s">
        <v>46</v>
      </c>
      <c r="G60">
        <v>34505107</v>
      </c>
      <c r="H60" t="s">
        <v>47</v>
      </c>
      <c r="I60" t="s">
        <v>305</v>
      </c>
      <c r="J60">
        <v>941425</v>
      </c>
      <c r="K60">
        <v>2</v>
      </c>
      <c r="L60">
        <v>1</v>
      </c>
      <c r="M60" t="s">
        <v>306</v>
      </c>
      <c r="N60" t="s">
        <v>89</v>
      </c>
      <c r="O60" t="s">
        <v>307</v>
      </c>
      <c r="Q60">
        <v>1</v>
      </c>
      <c r="R60">
        <v>138301</v>
      </c>
      <c r="S60">
        <v>138301</v>
      </c>
      <c r="T60" t="s">
        <v>68</v>
      </c>
      <c r="U60">
        <v>0</v>
      </c>
      <c r="V60">
        <v>0</v>
      </c>
      <c r="W60">
        <v>138301</v>
      </c>
      <c r="X60" s="1">
        <v>45951</v>
      </c>
      <c r="Y60" t="s">
        <v>52</v>
      </c>
      <c r="Z60" s="1">
        <v>45951</v>
      </c>
      <c r="AA60" t="s">
        <v>294</v>
      </c>
      <c r="AB60">
        <v>1143859377</v>
      </c>
      <c r="AC60" t="s">
        <v>295</v>
      </c>
      <c r="AD60" t="s">
        <v>296</v>
      </c>
      <c r="AE60" t="s">
        <v>56</v>
      </c>
      <c r="AF60" t="s">
        <v>276</v>
      </c>
      <c r="AG60">
        <v>11012</v>
      </c>
      <c r="AH60">
        <v>41803</v>
      </c>
      <c r="AI60" t="s">
        <v>297</v>
      </c>
      <c r="AJ60" t="s">
        <v>278</v>
      </c>
      <c r="AK60" t="s">
        <v>298</v>
      </c>
      <c r="AL60" t="s">
        <v>299</v>
      </c>
      <c r="AM60">
        <v>298474</v>
      </c>
      <c r="AN60" t="s">
        <v>308</v>
      </c>
      <c r="AO60">
        <v>31308162</v>
      </c>
      <c r="AP60" t="s">
        <v>301</v>
      </c>
      <c r="AQ60" t="s">
        <v>3583</v>
      </c>
      <c r="AR60" s="1">
        <v>45976</v>
      </c>
      <c r="AU60">
        <f>VLOOKUP(I60,[1]Hoja1!$A$1:$I$1139,5,FALSE)</f>
        <v>138301</v>
      </c>
      <c r="AV60">
        <f t="shared" si="0"/>
        <v>0</v>
      </c>
      <c r="AW60" t="s">
        <v>3901</v>
      </c>
    </row>
    <row r="61" spans="1:56">
      <c r="A61" t="s">
        <v>291</v>
      </c>
      <c r="B61" s="1">
        <v>45975</v>
      </c>
      <c r="C61">
        <v>2</v>
      </c>
      <c r="D61">
        <v>1</v>
      </c>
      <c r="E61" t="s">
        <v>45</v>
      </c>
      <c r="F61" t="s">
        <v>46</v>
      </c>
      <c r="G61">
        <v>34505107</v>
      </c>
      <c r="H61" t="s">
        <v>47</v>
      </c>
      <c r="I61" t="s">
        <v>309</v>
      </c>
      <c r="J61">
        <v>941425</v>
      </c>
      <c r="K61">
        <v>2</v>
      </c>
      <c r="L61">
        <v>1</v>
      </c>
      <c r="M61" t="s">
        <v>310</v>
      </c>
      <c r="N61" t="s">
        <v>311</v>
      </c>
      <c r="O61" t="s">
        <v>312</v>
      </c>
      <c r="Q61">
        <v>30</v>
      </c>
      <c r="R61">
        <v>1667</v>
      </c>
      <c r="S61">
        <v>50010</v>
      </c>
      <c r="T61" t="s">
        <v>68</v>
      </c>
      <c r="U61">
        <v>0</v>
      </c>
      <c r="V61">
        <v>0</v>
      </c>
      <c r="W61">
        <v>50010</v>
      </c>
      <c r="X61" s="1">
        <v>45951</v>
      </c>
      <c r="Y61" t="s">
        <v>52</v>
      </c>
      <c r="Z61" s="1">
        <v>45951</v>
      </c>
      <c r="AA61" t="s">
        <v>294</v>
      </c>
      <c r="AB61">
        <v>1143859377</v>
      </c>
      <c r="AC61" t="s">
        <v>295</v>
      </c>
      <c r="AD61" t="s">
        <v>296</v>
      </c>
      <c r="AE61" t="s">
        <v>56</v>
      </c>
      <c r="AF61" t="s">
        <v>276</v>
      </c>
      <c r="AG61">
        <v>11012</v>
      </c>
      <c r="AH61">
        <v>41803</v>
      </c>
      <c r="AI61" t="s">
        <v>297</v>
      </c>
      <c r="AJ61" t="s">
        <v>278</v>
      </c>
      <c r="AK61" t="s">
        <v>298</v>
      </c>
      <c r="AL61" t="s">
        <v>299</v>
      </c>
      <c r="AM61">
        <v>248817</v>
      </c>
      <c r="AN61" t="s">
        <v>313</v>
      </c>
      <c r="AO61">
        <v>31308162</v>
      </c>
      <c r="AP61" t="s">
        <v>301</v>
      </c>
      <c r="AQ61" t="s">
        <v>3583</v>
      </c>
      <c r="AR61" s="1">
        <v>45976</v>
      </c>
      <c r="AU61" t="e">
        <f>VLOOKUP(I61,[1]Hoja1!$A$1:$I$1139,5,FALSE)</f>
        <v>#N/A</v>
      </c>
      <c r="AV61" t="e">
        <f t="shared" si="0"/>
        <v>#N/A</v>
      </c>
      <c r="AW61" t="s">
        <v>3901</v>
      </c>
    </row>
    <row r="62" spans="1:56">
      <c r="A62" t="s">
        <v>291</v>
      </c>
      <c r="B62" s="1">
        <v>45975</v>
      </c>
      <c r="C62">
        <v>2</v>
      </c>
      <c r="D62">
        <v>1</v>
      </c>
      <c r="E62" t="s">
        <v>45</v>
      </c>
      <c r="F62" t="s">
        <v>46</v>
      </c>
      <c r="G62">
        <v>34505107</v>
      </c>
      <c r="H62" t="s">
        <v>47</v>
      </c>
      <c r="I62" t="s">
        <v>231</v>
      </c>
      <c r="J62">
        <v>941425</v>
      </c>
      <c r="K62">
        <v>2</v>
      </c>
      <c r="L62">
        <v>1</v>
      </c>
      <c r="M62" t="s">
        <v>232</v>
      </c>
      <c r="N62" t="s">
        <v>66</v>
      </c>
      <c r="O62" t="s">
        <v>233</v>
      </c>
      <c r="Q62">
        <v>30</v>
      </c>
      <c r="R62">
        <v>254</v>
      </c>
      <c r="S62">
        <v>7620</v>
      </c>
      <c r="T62" t="s">
        <v>68</v>
      </c>
      <c r="U62">
        <v>0</v>
      </c>
      <c r="V62">
        <v>0</v>
      </c>
      <c r="W62">
        <v>7620</v>
      </c>
      <c r="X62" s="1">
        <v>45951</v>
      </c>
      <c r="Y62" t="s">
        <v>52</v>
      </c>
      <c r="Z62" s="1">
        <v>45951</v>
      </c>
      <c r="AA62" t="s">
        <v>294</v>
      </c>
      <c r="AB62">
        <v>1143859377</v>
      </c>
      <c r="AC62" t="s">
        <v>295</v>
      </c>
      <c r="AD62" t="s">
        <v>296</v>
      </c>
      <c r="AE62" t="s">
        <v>56</v>
      </c>
      <c r="AF62" t="s">
        <v>276</v>
      </c>
      <c r="AG62">
        <v>11012</v>
      </c>
      <c r="AH62">
        <v>41803</v>
      </c>
      <c r="AI62" t="s">
        <v>297</v>
      </c>
      <c r="AJ62" t="s">
        <v>278</v>
      </c>
      <c r="AK62" t="s">
        <v>298</v>
      </c>
      <c r="AL62" t="s">
        <v>299</v>
      </c>
      <c r="AM62">
        <v>277381</v>
      </c>
      <c r="AN62" t="s">
        <v>234</v>
      </c>
      <c r="AO62">
        <v>31308162</v>
      </c>
      <c r="AP62" t="s">
        <v>301</v>
      </c>
      <c r="AQ62" t="s">
        <v>3583</v>
      </c>
      <c r="AR62" s="1">
        <v>45976</v>
      </c>
      <c r="AU62" t="e">
        <f>VLOOKUP(I62,[1]Hoja1!$A$1:$I$1139,5,FALSE)</f>
        <v>#N/A</v>
      </c>
      <c r="AV62" t="e">
        <f t="shared" si="0"/>
        <v>#N/A</v>
      </c>
      <c r="AW62" t="s">
        <v>3901</v>
      </c>
    </row>
    <row r="63" spans="1:56">
      <c r="A63" t="s">
        <v>291</v>
      </c>
      <c r="B63" s="1">
        <v>45975</v>
      </c>
      <c r="C63">
        <v>2</v>
      </c>
      <c r="D63">
        <v>1</v>
      </c>
      <c r="E63" t="s">
        <v>45</v>
      </c>
      <c r="F63" t="s">
        <v>46</v>
      </c>
      <c r="G63">
        <v>34505107</v>
      </c>
      <c r="H63" t="s">
        <v>47</v>
      </c>
      <c r="I63" t="s">
        <v>314</v>
      </c>
      <c r="J63">
        <v>941425</v>
      </c>
      <c r="K63">
        <v>2</v>
      </c>
      <c r="L63">
        <v>1</v>
      </c>
      <c r="M63" t="s">
        <v>315</v>
      </c>
      <c r="N63" t="s">
        <v>66</v>
      </c>
      <c r="O63" t="s">
        <v>241</v>
      </c>
      <c r="Q63">
        <v>28</v>
      </c>
      <c r="R63">
        <v>10369</v>
      </c>
      <c r="S63">
        <v>290332</v>
      </c>
      <c r="T63" t="s">
        <v>68</v>
      </c>
      <c r="U63">
        <v>0</v>
      </c>
      <c r="V63">
        <v>0</v>
      </c>
      <c r="W63">
        <v>290332</v>
      </c>
      <c r="X63" s="1">
        <v>45957</v>
      </c>
      <c r="Y63" t="s">
        <v>52</v>
      </c>
      <c r="Z63" s="1">
        <v>45957</v>
      </c>
      <c r="AA63" t="s">
        <v>294</v>
      </c>
      <c r="AB63">
        <v>1143859377</v>
      </c>
      <c r="AC63" t="s">
        <v>295</v>
      </c>
      <c r="AD63" t="s">
        <v>296</v>
      </c>
      <c r="AE63" t="s">
        <v>56</v>
      </c>
      <c r="AF63" t="s">
        <v>276</v>
      </c>
      <c r="AG63">
        <v>11012</v>
      </c>
      <c r="AH63">
        <v>41803</v>
      </c>
      <c r="AI63" t="s">
        <v>297</v>
      </c>
      <c r="AJ63" t="s">
        <v>278</v>
      </c>
      <c r="AK63" t="s">
        <v>298</v>
      </c>
      <c r="AL63" t="s">
        <v>299</v>
      </c>
      <c r="AM63">
        <v>270977</v>
      </c>
      <c r="AN63" t="s">
        <v>316</v>
      </c>
      <c r="AO63">
        <v>31308162</v>
      </c>
      <c r="AP63" t="s">
        <v>301</v>
      </c>
      <c r="AQ63" t="s">
        <v>3583</v>
      </c>
      <c r="AR63" s="1">
        <v>45976</v>
      </c>
      <c r="AU63" t="e">
        <f>VLOOKUP(I63,[1]Hoja1!$A$1:$I$1139,5,FALSE)</f>
        <v>#N/A</v>
      </c>
      <c r="AV63" t="e">
        <f t="shared" si="0"/>
        <v>#N/A</v>
      </c>
      <c r="AW63" t="s">
        <v>3901</v>
      </c>
    </row>
    <row r="64" spans="1:56">
      <c r="A64" t="s">
        <v>291</v>
      </c>
      <c r="B64" s="1">
        <v>45975</v>
      </c>
      <c r="C64">
        <v>2</v>
      </c>
      <c r="D64">
        <v>1</v>
      </c>
      <c r="E64" t="s">
        <v>45</v>
      </c>
      <c r="F64" t="s">
        <v>46</v>
      </c>
      <c r="G64">
        <v>34505107</v>
      </c>
      <c r="H64" t="s">
        <v>47</v>
      </c>
      <c r="I64">
        <v>287977</v>
      </c>
      <c r="J64">
        <v>941425</v>
      </c>
      <c r="K64">
        <v>2</v>
      </c>
      <c r="L64">
        <v>1</v>
      </c>
      <c r="M64" t="s">
        <v>302</v>
      </c>
      <c r="N64" t="s">
        <v>303</v>
      </c>
      <c r="O64" t="s">
        <v>49</v>
      </c>
      <c r="Q64">
        <v>24</v>
      </c>
      <c r="R64">
        <v>62265</v>
      </c>
      <c r="S64">
        <v>1494360</v>
      </c>
      <c r="T64" t="s">
        <v>68</v>
      </c>
      <c r="U64">
        <v>0</v>
      </c>
      <c r="V64">
        <v>0</v>
      </c>
      <c r="W64">
        <v>1494360</v>
      </c>
      <c r="X64" s="1">
        <v>45966</v>
      </c>
      <c r="Y64" t="s">
        <v>52</v>
      </c>
      <c r="Z64" s="1">
        <v>45966</v>
      </c>
      <c r="AA64" t="s">
        <v>294</v>
      </c>
      <c r="AB64">
        <v>1143859377</v>
      </c>
      <c r="AC64" t="s">
        <v>295</v>
      </c>
      <c r="AD64" t="s">
        <v>296</v>
      </c>
      <c r="AE64" t="s">
        <v>56</v>
      </c>
      <c r="AF64" t="s">
        <v>276</v>
      </c>
      <c r="AG64">
        <v>11012</v>
      </c>
      <c r="AH64">
        <v>41803</v>
      </c>
      <c r="AI64" t="s">
        <v>297</v>
      </c>
      <c r="AJ64" t="s">
        <v>278</v>
      </c>
      <c r="AK64" t="s">
        <v>298</v>
      </c>
      <c r="AL64" t="s">
        <v>299</v>
      </c>
      <c r="AM64">
        <v>287977</v>
      </c>
      <c r="AN64" t="s">
        <v>304</v>
      </c>
      <c r="AO64">
        <v>53131233</v>
      </c>
      <c r="AP64" t="s">
        <v>282</v>
      </c>
      <c r="AQ64" s="20" t="s">
        <v>3583</v>
      </c>
      <c r="AR64" s="1">
        <v>45976</v>
      </c>
      <c r="AU64" t="e">
        <f>VLOOKUP(I64,[1]Hoja1!$A$1:$I$1139,5,FALSE)</f>
        <v>#N/A</v>
      </c>
      <c r="AV64" t="e">
        <f t="shared" si="0"/>
        <v>#N/A</v>
      </c>
      <c r="AW64" t="s">
        <v>3901</v>
      </c>
    </row>
    <row r="65" spans="1:49">
      <c r="A65" t="s">
        <v>291</v>
      </c>
      <c r="B65" s="1">
        <v>45975</v>
      </c>
      <c r="C65">
        <v>2</v>
      </c>
      <c r="D65">
        <v>1</v>
      </c>
      <c r="E65" t="s">
        <v>45</v>
      </c>
      <c r="F65" t="s">
        <v>46</v>
      </c>
      <c r="G65">
        <v>34505107</v>
      </c>
      <c r="H65" t="s">
        <v>47</v>
      </c>
      <c r="I65">
        <v>287977</v>
      </c>
      <c r="J65">
        <v>941425</v>
      </c>
      <c r="K65">
        <v>2</v>
      </c>
      <c r="L65">
        <v>1</v>
      </c>
      <c r="M65" t="s">
        <v>302</v>
      </c>
      <c r="N65" t="s">
        <v>303</v>
      </c>
      <c r="O65" t="s">
        <v>49</v>
      </c>
      <c r="Q65">
        <v>18</v>
      </c>
      <c r="R65">
        <v>62265</v>
      </c>
      <c r="S65">
        <v>1120770</v>
      </c>
      <c r="T65" t="s">
        <v>68</v>
      </c>
      <c r="U65">
        <v>0</v>
      </c>
      <c r="V65">
        <v>0</v>
      </c>
      <c r="W65">
        <v>1120770</v>
      </c>
      <c r="X65" s="1">
        <v>45975</v>
      </c>
      <c r="Y65" t="s">
        <v>52</v>
      </c>
      <c r="Z65" s="1">
        <v>45975</v>
      </c>
      <c r="AA65" t="s">
        <v>294</v>
      </c>
      <c r="AB65">
        <v>1143859377</v>
      </c>
      <c r="AC65" t="s">
        <v>295</v>
      </c>
      <c r="AD65" t="s">
        <v>296</v>
      </c>
      <c r="AE65" t="s">
        <v>56</v>
      </c>
      <c r="AF65" t="s">
        <v>276</v>
      </c>
      <c r="AG65">
        <v>11012</v>
      </c>
      <c r="AH65">
        <v>41803</v>
      </c>
      <c r="AI65" t="s">
        <v>297</v>
      </c>
      <c r="AJ65" t="s">
        <v>278</v>
      </c>
      <c r="AK65" t="s">
        <v>298</v>
      </c>
      <c r="AL65" t="s">
        <v>299</v>
      </c>
      <c r="AM65">
        <v>287977</v>
      </c>
      <c r="AN65" t="s">
        <v>304</v>
      </c>
      <c r="AO65">
        <v>31308162</v>
      </c>
      <c r="AP65" t="s">
        <v>301</v>
      </c>
      <c r="AQ65" s="20" t="s">
        <v>3583</v>
      </c>
      <c r="AR65" s="1">
        <v>45976</v>
      </c>
      <c r="AU65" t="e">
        <f>VLOOKUP(I65,[1]Hoja1!$A$1:$I$1139,5,FALSE)</f>
        <v>#N/A</v>
      </c>
      <c r="AV65" t="e">
        <f t="shared" si="0"/>
        <v>#N/A</v>
      </c>
      <c r="AW65" t="s">
        <v>3901</v>
      </c>
    </row>
    <row r="66" spans="1:49">
      <c r="A66" t="s">
        <v>317</v>
      </c>
      <c r="B66" s="1">
        <v>45967</v>
      </c>
      <c r="C66">
        <v>2</v>
      </c>
      <c r="D66">
        <v>1</v>
      </c>
      <c r="E66" t="s">
        <v>45</v>
      </c>
      <c r="F66" t="s">
        <v>46</v>
      </c>
      <c r="G66">
        <v>29304897</v>
      </c>
      <c r="H66" t="s">
        <v>47</v>
      </c>
      <c r="I66" t="s">
        <v>318</v>
      </c>
      <c r="J66">
        <v>949525</v>
      </c>
      <c r="K66">
        <v>0</v>
      </c>
      <c r="L66">
        <v>1</v>
      </c>
      <c r="M66" t="s">
        <v>319</v>
      </c>
      <c r="N66" t="s">
        <v>66</v>
      </c>
      <c r="O66" t="s">
        <v>320</v>
      </c>
      <c r="Q66">
        <v>60</v>
      </c>
      <c r="R66">
        <v>2458</v>
      </c>
      <c r="S66">
        <v>147480</v>
      </c>
      <c r="T66" t="s">
        <v>68</v>
      </c>
      <c r="U66">
        <v>0</v>
      </c>
      <c r="V66">
        <v>0</v>
      </c>
      <c r="W66">
        <v>147480</v>
      </c>
      <c r="X66" s="1">
        <v>45953</v>
      </c>
      <c r="Y66" t="s">
        <v>52</v>
      </c>
      <c r="Z66" s="1">
        <v>45953</v>
      </c>
      <c r="AA66" t="s">
        <v>321</v>
      </c>
      <c r="AB66">
        <v>1143859377</v>
      </c>
      <c r="AC66" t="s">
        <v>295</v>
      </c>
      <c r="AD66" t="s">
        <v>296</v>
      </c>
      <c r="AE66" t="s">
        <v>56</v>
      </c>
      <c r="AF66" t="s">
        <v>276</v>
      </c>
      <c r="AG66">
        <v>11012</v>
      </c>
      <c r="AH66">
        <v>41819</v>
      </c>
      <c r="AI66" t="s">
        <v>322</v>
      </c>
      <c r="AJ66" t="s">
        <v>278</v>
      </c>
      <c r="AK66" t="s">
        <v>323</v>
      </c>
      <c r="AL66" t="s">
        <v>324</v>
      </c>
      <c r="AM66">
        <v>129669</v>
      </c>
      <c r="AN66" t="s">
        <v>325</v>
      </c>
      <c r="AO66">
        <v>53131233</v>
      </c>
      <c r="AP66" t="s">
        <v>282</v>
      </c>
      <c r="AQ66" t="s">
        <v>3584</v>
      </c>
      <c r="AR66" s="1">
        <v>45968</v>
      </c>
      <c r="AU66">
        <f>VLOOKUP(I66,[1]Hoja1!$A$1:$I$1139,5,FALSE)</f>
        <v>2458</v>
      </c>
      <c r="AV66">
        <f t="shared" si="0"/>
        <v>0</v>
      </c>
      <c r="AW66" t="s">
        <v>3901</v>
      </c>
    </row>
    <row r="67" spans="1:49">
      <c r="A67" t="s">
        <v>317</v>
      </c>
      <c r="B67" s="1">
        <v>45967</v>
      </c>
      <c r="C67">
        <v>2</v>
      </c>
      <c r="D67">
        <v>1</v>
      </c>
      <c r="E67" t="s">
        <v>45</v>
      </c>
      <c r="F67" t="s">
        <v>46</v>
      </c>
      <c r="G67">
        <v>29304897</v>
      </c>
      <c r="H67" t="s">
        <v>47</v>
      </c>
      <c r="I67" t="s">
        <v>326</v>
      </c>
      <c r="J67">
        <v>949525</v>
      </c>
      <c r="K67">
        <v>1</v>
      </c>
      <c r="L67">
        <v>1</v>
      </c>
      <c r="M67" t="s">
        <v>327</v>
      </c>
      <c r="N67" t="s">
        <v>66</v>
      </c>
      <c r="O67" t="s">
        <v>328</v>
      </c>
      <c r="Q67">
        <v>28</v>
      </c>
      <c r="R67">
        <v>2053</v>
      </c>
      <c r="S67">
        <v>57484</v>
      </c>
      <c r="T67" t="s">
        <v>68</v>
      </c>
      <c r="U67">
        <v>0</v>
      </c>
      <c r="V67">
        <v>0</v>
      </c>
      <c r="W67">
        <v>57484</v>
      </c>
      <c r="X67" s="1">
        <v>45953</v>
      </c>
      <c r="Y67" t="s">
        <v>52</v>
      </c>
      <c r="Z67" s="1">
        <v>45953</v>
      </c>
      <c r="AA67" t="s">
        <v>321</v>
      </c>
      <c r="AB67">
        <v>1143859377</v>
      </c>
      <c r="AC67" t="s">
        <v>295</v>
      </c>
      <c r="AD67" t="s">
        <v>296</v>
      </c>
      <c r="AE67" t="s">
        <v>56</v>
      </c>
      <c r="AF67" t="s">
        <v>276</v>
      </c>
      <c r="AG67">
        <v>11012</v>
      </c>
      <c r="AH67">
        <v>41819</v>
      </c>
      <c r="AI67" t="s">
        <v>322</v>
      </c>
      <c r="AJ67" t="s">
        <v>278</v>
      </c>
      <c r="AK67" t="s">
        <v>323</v>
      </c>
      <c r="AL67" t="s">
        <v>324</v>
      </c>
      <c r="AM67">
        <v>246289</v>
      </c>
      <c r="AN67" t="s">
        <v>329</v>
      </c>
      <c r="AO67">
        <v>53131233</v>
      </c>
      <c r="AP67" t="s">
        <v>282</v>
      </c>
      <c r="AQ67" t="s">
        <v>3584</v>
      </c>
      <c r="AR67" s="1">
        <v>45968</v>
      </c>
      <c r="AU67">
        <f>VLOOKUP(I67,[1]Hoja1!$A$1:$I$1139,5,FALSE)</f>
        <v>2053</v>
      </c>
      <c r="AV67">
        <f t="shared" ref="AV67:AV130" si="1">AU67-R67</f>
        <v>0</v>
      </c>
      <c r="AW67" t="s">
        <v>3901</v>
      </c>
    </row>
    <row r="68" spans="1:49">
      <c r="A68" t="s">
        <v>317</v>
      </c>
      <c r="B68" s="1">
        <v>45967</v>
      </c>
      <c r="C68">
        <v>2</v>
      </c>
      <c r="D68">
        <v>1</v>
      </c>
      <c r="E68" t="s">
        <v>45</v>
      </c>
      <c r="F68" t="s">
        <v>46</v>
      </c>
      <c r="G68">
        <v>29304897</v>
      </c>
      <c r="H68" t="s">
        <v>47</v>
      </c>
      <c r="I68" t="s">
        <v>330</v>
      </c>
      <c r="J68">
        <v>949525</v>
      </c>
      <c r="K68">
        <v>2</v>
      </c>
      <c r="L68">
        <v>1</v>
      </c>
      <c r="M68" t="s">
        <v>331</v>
      </c>
      <c r="N68" t="s">
        <v>66</v>
      </c>
      <c r="O68" t="s">
        <v>332</v>
      </c>
      <c r="Q68">
        <v>30</v>
      </c>
      <c r="R68">
        <v>543</v>
      </c>
      <c r="S68">
        <v>16290</v>
      </c>
      <c r="T68" t="s">
        <v>68</v>
      </c>
      <c r="U68">
        <v>0</v>
      </c>
      <c r="V68">
        <v>0</v>
      </c>
      <c r="W68">
        <v>16290</v>
      </c>
      <c r="X68" s="1">
        <v>45953</v>
      </c>
      <c r="Y68" t="s">
        <v>52</v>
      </c>
      <c r="Z68" s="1">
        <v>45953</v>
      </c>
      <c r="AA68" t="s">
        <v>321</v>
      </c>
      <c r="AB68">
        <v>1143859377</v>
      </c>
      <c r="AC68" t="s">
        <v>295</v>
      </c>
      <c r="AD68" t="s">
        <v>296</v>
      </c>
      <c r="AE68" t="s">
        <v>56</v>
      </c>
      <c r="AF68" t="s">
        <v>276</v>
      </c>
      <c r="AG68">
        <v>11012</v>
      </c>
      <c r="AH68">
        <v>41819</v>
      </c>
      <c r="AI68" t="s">
        <v>322</v>
      </c>
      <c r="AJ68" t="s">
        <v>278</v>
      </c>
      <c r="AK68" t="s">
        <v>323</v>
      </c>
      <c r="AL68" t="s">
        <v>324</v>
      </c>
      <c r="AM68">
        <v>276127</v>
      </c>
      <c r="AN68" t="s">
        <v>333</v>
      </c>
      <c r="AO68">
        <v>53131233</v>
      </c>
      <c r="AP68" t="s">
        <v>282</v>
      </c>
      <c r="AQ68" t="s">
        <v>3584</v>
      </c>
      <c r="AR68" s="1">
        <v>45968</v>
      </c>
      <c r="AU68">
        <f>VLOOKUP(I68,[1]Hoja1!$A$1:$I$1139,5,FALSE)</f>
        <v>543</v>
      </c>
      <c r="AV68">
        <f t="shared" si="1"/>
        <v>0</v>
      </c>
      <c r="AW68" t="s">
        <v>3901</v>
      </c>
    </row>
    <row r="69" spans="1:49">
      <c r="A69" t="s">
        <v>317</v>
      </c>
      <c r="B69" s="1">
        <v>45967</v>
      </c>
      <c r="C69">
        <v>2</v>
      </c>
      <c r="D69">
        <v>1</v>
      </c>
      <c r="E69" t="s">
        <v>45</v>
      </c>
      <c r="F69" t="s">
        <v>46</v>
      </c>
      <c r="G69">
        <v>29304897</v>
      </c>
      <c r="H69" t="s">
        <v>47</v>
      </c>
      <c r="I69" t="s">
        <v>334</v>
      </c>
      <c r="J69">
        <v>949525</v>
      </c>
      <c r="K69">
        <v>0</v>
      </c>
      <c r="L69">
        <v>1</v>
      </c>
      <c r="M69" t="s">
        <v>192</v>
      </c>
      <c r="N69" t="s">
        <v>66</v>
      </c>
      <c r="O69" t="s">
        <v>111</v>
      </c>
      <c r="Q69">
        <v>30</v>
      </c>
      <c r="R69">
        <v>213</v>
      </c>
      <c r="S69">
        <v>6390</v>
      </c>
      <c r="T69" t="s">
        <v>68</v>
      </c>
      <c r="U69">
        <v>0</v>
      </c>
      <c r="V69">
        <v>0</v>
      </c>
      <c r="W69">
        <v>6390</v>
      </c>
      <c r="X69" s="1">
        <v>45953</v>
      </c>
      <c r="Y69" t="s">
        <v>52</v>
      </c>
      <c r="Z69" s="1">
        <v>45953</v>
      </c>
      <c r="AA69" t="s">
        <v>321</v>
      </c>
      <c r="AB69">
        <v>1143859377</v>
      </c>
      <c r="AC69" t="s">
        <v>295</v>
      </c>
      <c r="AD69" t="s">
        <v>296</v>
      </c>
      <c r="AE69" t="s">
        <v>56</v>
      </c>
      <c r="AF69" t="s">
        <v>276</v>
      </c>
      <c r="AG69">
        <v>11012</v>
      </c>
      <c r="AH69">
        <v>41819</v>
      </c>
      <c r="AI69" t="s">
        <v>322</v>
      </c>
      <c r="AJ69" t="s">
        <v>278</v>
      </c>
      <c r="AK69" t="s">
        <v>323</v>
      </c>
      <c r="AL69" t="s">
        <v>324</v>
      </c>
      <c r="AM69">
        <v>296876</v>
      </c>
      <c r="AN69" t="s">
        <v>335</v>
      </c>
      <c r="AO69">
        <v>53131233</v>
      </c>
      <c r="AP69" t="s">
        <v>282</v>
      </c>
      <c r="AQ69" t="s">
        <v>3584</v>
      </c>
      <c r="AR69" s="1">
        <v>45968</v>
      </c>
      <c r="AU69" t="e">
        <f>VLOOKUP(I69,[1]Hoja1!$A$1:$I$1139,5,FALSE)</f>
        <v>#N/A</v>
      </c>
      <c r="AV69" t="e">
        <f t="shared" si="1"/>
        <v>#N/A</v>
      </c>
      <c r="AW69" t="s">
        <v>3901</v>
      </c>
    </row>
    <row r="70" spans="1:49">
      <c r="A70" t="s">
        <v>317</v>
      </c>
      <c r="B70" s="1">
        <v>45967</v>
      </c>
      <c r="C70">
        <v>2</v>
      </c>
      <c r="D70">
        <v>1</v>
      </c>
      <c r="E70" t="s">
        <v>45</v>
      </c>
      <c r="F70" t="s">
        <v>46</v>
      </c>
      <c r="G70">
        <v>29304897</v>
      </c>
      <c r="H70" t="s">
        <v>47</v>
      </c>
      <c r="I70" t="s">
        <v>336</v>
      </c>
      <c r="J70">
        <v>949525</v>
      </c>
      <c r="K70">
        <v>1</v>
      </c>
      <c r="L70">
        <v>1</v>
      </c>
      <c r="M70" t="s">
        <v>337</v>
      </c>
      <c r="N70" t="s">
        <v>338</v>
      </c>
      <c r="O70" t="s">
        <v>339</v>
      </c>
      <c r="Q70">
        <v>1</v>
      </c>
      <c r="R70">
        <v>125116</v>
      </c>
      <c r="S70">
        <v>125116</v>
      </c>
      <c r="T70" t="s">
        <v>68</v>
      </c>
      <c r="U70">
        <v>0</v>
      </c>
      <c r="V70">
        <v>0</v>
      </c>
      <c r="W70">
        <v>125116</v>
      </c>
      <c r="X70" s="1">
        <v>45967</v>
      </c>
      <c r="Y70" t="s">
        <v>52</v>
      </c>
      <c r="Z70" s="1">
        <v>45967</v>
      </c>
      <c r="AA70" t="s">
        <v>321</v>
      </c>
      <c r="AB70">
        <v>1143859377</v>
      </c>
      <c r="AC70" t="s">
        <v>295</v>
      </c>
      <c r="AD70" t="s">
        <v>296</v>
      </c>
      <c r="AE70" t="s">
        <v>56</v>
      </c>
      <c r="AF70" t="s">
        <v>276</v>
      </c>
      <c r="AG70">
        <v>11012</v>
      </c>
      <c r="AH70">
        <v>41819</v>
      </c>
      <c r="AI70" t="s">
        <v>322</v>
      </c>
      <c r="AJ70" t="s">
        <v>278</v>
      </c>
      <c r="AK70" t="s">
        <v>323</v>
      </c>
      <c r="AL70" t="s">
        <v>324</v>
      </c>
      <c r="AM70">
        <v>3281</v>
      </c>
      <c r="AN70" t="s">
        <v>340</v>
      </c>
      <c r="AO70">
        <v>53131233</v>
      </c>
      <c r="AP70" t="s">
        <v>282</v>
      </c>
      <c r="AQ70" t="s">
        <v>3584</v>
      </c>
      <c r="AR70" s="1">
        <v>45968</v>
      </c>
      <c r="AU70">
        <f>VLOOKUP(I70,[1]Hoja1!$A$1:$I$1139,5,FALSE)</f>
        <v>125116</v>
      </c>
      <c r="AV70">
        <f t="shared" si="1"/>
        <v>0</v>
      </c>
      <c r="AW70" t="s">
        <v>3901</v>
      </c>
    </row>
    <row r="71" spans="1:49">
      <c r="A71" t="s">
        <v>317</v>
      </c>
      <c r="B71" s="1">
        <v>45967</v>
      </c>
      <c r="C71">
        <v>2</v>
      </c>
      <c r="D71">
        <v>1</v>
      </c>
      <c r="E71" t="s">
        <v>45</v>
      </c>
      <c r="F71" t="s">
        <v>46</v>
      </c>
      <c r="G71">
        <v>29304897</v>
      </c>
      <c r="H71" t="s">
        <v>47</v>
      </c>
      <c r="I71" t="s">
        <v>336</v>
      </c>
      <c r="J71">
        <v>949525</v>
      </c>
      <c r="K71">
        <v>1</v>
      </c>
      <c r="L71">
        <v>1</v>
      </c>
      <c r="M71" t="s">
        <v>337</v>
      </c>
      <c r="N71" t="s">
        <v>338</v>
      </c>
      <c r="O71" t="s">
        <v>339</v>
      </c>
      <c r="Q71">
        <v>1</v>
      </c>
      <c r="R71">
        <v>125116</v>
      </c>
      <c r="S71">
        <v>125116</v>
      </c>
      <c r="T71" t="s">
        <v>68</v>
      </c>
      <c r="U71">
        <v>0</v>
      </c>
      <c r="V71">
        <v>0</v>
      </c>
      <c r="W71">
        <v>125116</v>
      </c>
      <c r="X71" s="1">
        <v>45967</v>
      </c>
      <c r="Y71" t="s">
        <v>52</v>
      </c>
      <c r="Z71" s="1">
        <v>45967</v>
      </c>
      <c r="AA71" t="s">
        <v>321</v>
      </c>
      <c r="AB71">
        <v>1143859377</v>
      </c>
      <c r="AC71" t="s">
        <v>295</v>
      </c>
      <c r="AD71" t="s">
        <v>296</v>
      </c>
      <c r="AE71" t="s">
        <v>56</v>
      </c>
      <c r="AF71" t="s">
        <v>276</v>
      </c>
      <c r="AG71">
        <v>11012</v>
      </c>
      <c r="AH71">
        <v>41819</v>
      </c>
      <c r="AI71" t="s">
        <v>322</v>
      </c>
      <c r="AJ71" t="s">
        <v>278</v>
      </c>
      <c r="AK71" t="s">
        <v>323</v>
      </c>
      <c r="AL71" t="s">
        <v>324</v>
      </c>
      <c r="AM71">
        <v>3281</v>
      </c>
      <c r="AN71" t="s">
        <v>340</v>
      </c>
      <c r="AO71">
        <v>53131233</v>
      </c>
      <c r="AP71" t="s">
        <v>282</v>
      </c>
      <c r="AQ71" t="s">
        <v>3584</v>
      </c>
      <c r="AR71" s="1">
        <v>45968</v>
      </c>
      <c r="AU71">
        <f>VLOOKUP(I71,[1]Hoja1!$A$1:$I$1139,5,FALSE)</f>
        <v>125116</v>
      </c>
      <c r="AV71">
        <f t="shared" si="1"/>
        <v>0</v>
      </c>
      <c r="AW71" t="s">
        <v>3901</v>
      </c>
    </row>
    <row r="72" spans="1:49">
      <c r="A72" t="s">
        <v>341</v>
      </c>
      <c r="B72" s="1">
        <v>45966</v>
      </c>
      <c r="C72">
        <v>2</v>
      </c>
      <c r="D72">
        <v>1</v>
      </c>
      <c r="E72" t="s">
        <v>45</v>
      </c>
      <c r="F72" t="s">
        <v>46</v>
      </c>
      <c r="G72">
        <v>27947760</v>
      </c>
      <c r="H72" t="s">
        <v>47</v>
      </c>
      <c r="I72" t="s">
        <v>342</v>
      </c>
      <c r="J72">
        <v>962925</v>
      </c>
      <c r="K72">
        <v>1</v>
      </c>
      <c r="L72">
        <v>1</v>
      </c>
      <c r="M72" t="s">
        <v>343</v>
      </c>
      <c r="N72" t="s">
        <v>66</v>
      </c>
      <c r="O72" t="s">
        <v>344</v>
      </c>
      <c r="Q72">
        <v>60</v>
      </c>
      <c r="R72">
        <v>2944</v>
      </c>
      <c r="S72">
        <v>176640</v>
      </c>
      <c r="T72" t="s">
        <v>68</v>
      </c>
      <c r="U72">
        <v>0</v>
      </c>
      <c r="V72">
        <v>0</v>
      </c>
      <c r="W72">
        <v>176640</v>
      </c>
      <c r="X72" s="1">
        <v>45958</v>
      </c>
      <c r="Y72" t="s">
        <v>52</v>
      </c>
      <c r="Z72" s="1">
        <v>45958</v>
      </c>
      <c r="AA72" t="s">
        <v>321</v>
      </c>
      <c r="AB72">
        <v>91256338</v>
      </c>
      <c r="AC72" t="s">
        <v>275</v>
      </c>
      <c r="AD72" t="s">
        <v>55</v>
      </c>
      <c r="AE72" t="s">
        <v>56</v>
      </c>
      <c r="AF72" t="s">
        <v>276</v>
      </c>
      <c r="AG72">
        <v>11012</v>
      </c>
      <c r="AH72">
        <v>41907</v>
      </c>
      <c r="AI72" t="s">
        <v>345</v>
      </c>
      <c r="AJ72" t="s">
        <v>278</v>
      </c>
      <c r="AK72" t="s">
        <v>346</v>
      </c>
      <c r="AL72" t="s">
        <v>347</v>
      </c>
      <c r="AM72">
        <v>129658</v>
      </c>
      <c r="AN72" t="s">
        <v>348</v>
      </c>
      <c r="AO72">
        <v>53131233</v>
      </c>
      <c r="AP72" t="s">
        <v>282</v>
      </c>
      <c r="AQ72" t="s">
        <v>3585</v>
      </c>
      <c r="AR72" s="1">
        <v>45967</v>
      </c>
      <c r="AU72">
        <f>VLOOKUP(I72,[1]Hoja1!$A$1:$I$1139,5,FALSE)</f>
        <v>2944</v>
      </c>
      <c r="AV72">
        <f t="shared" si="1"/>
        <v>0</v>
      </c>
      <c r="AW72" t="s">
        <v>3901</v>
      </c>
    </row>
    <row r="73" spans="1:49">
      <c r="A73" t="s">
        <v>341</v>
      </c>
      <c r="B73" s="1">
        <v>45966</v>
      </c>
      <c r="C73">
        <v>2</v>
      </c>
      <c r="D73">
        <v>1</v>
      </c>
      <c r="E73" t="s">
        <v>45</v>
      </c>
      <c r="F73" t="s">
        <v>46</v>
      </c>
      <c r="G73">
        <v>27947760</v>
      </c>
      <c r="H73" t="s">
        <v>47</v>
      </c>
      <c r="I73" t="s">
        <v>226</v>
      </c>
      <c r="J73">
        <v>962925</v>
      </c>
      <c r="K73">
        <v>2</v>
      </c>
      <c r="L73">
        <v>1</v>
      </c>
      <c r="M73" t="s">
        <v>227</v>
      </c>
      <c r="N73" t="s">
        <v>228</v>
      </c>
      <c r="O73" t="s">
        <v>229</v>
      </c>
      <c r="Q73">
        <v>30</v>
      </c>
      <c r="R73">
        <v>4034</v>
      </c>
      <c r="S73">
        <v>121020</v>
      </c>
      <c r="T73" t="s">
        <v>68</v>
      </c>
      <c r="U73">
        <v>0</v>
      </c>
      <c r="V73">
        <v>0</v>
      </c>
      <c r="W73">
        <v>121020</v>
      </c>
      <c r="X73" s="1">
        <v>45958</v>
      </c>
      <c r="Y73" t="s">
        <v>52</v>
      </c>
      <c r="Z73" s="1">
        <v>45958</v>
      </c>
      <c r="AA73" t="s">
        <v>321</v>
      </c>
      <c r="AB73">
        <v>91256338</v>
      </c>
      <c r="AC73" t="s">
        <v>275</v>
      </c>
      <c r="AD73" t="s">
        <v>55</v>
      </c>
      <c r="AE73" t="s">
        <v>56</v>
      </c>
      <c r="AF73" t="s">
        <v>276</v>
      </c>
      <c r="AG73">
        <v>11012</v>
      </c>
      <c r="AH73">
        <v>41907</v>
      </c>
      <c r="AI73" t="s">
        <v>345</v>
      </c>
      <c r="AJ73" t="s">
        <v>278</v>
      </c>
      <c r="AK73" t="s">
        <v>346</v>
      </c>
      <c r="AL73" t="s">
        <v>347</v>
      </c>
      <c r="AM73">
        <v>267335</v>
      </c>
      <c r="AN73" t="s">
        <v>230</v>
      </c>
      <c r="AO73">
        <v>53131233</v>
      </c>
      <c r="AP73" t="s">
        <v>282</v>
      </c>
      <c r="AQ73" t="s">
        <v>3585</v>
      </c>
      <c r="AR73" s="1">
        <v>45967</v>
      </c>
      <c r="AU73">
        <f>VLOOKUP(I73,[1]Hoja1!$A$1:$I$1139,5,FALSE)</f>
        <v>4034</v>
      </c>
      <c r="AV73">
        <f t="shared" si="1"/>
        <v>0</v>
      </c>
      <c r="AW73" t="s">
        <v>3901</v>
      </c>
    </row>
    <row r="74" spans="1:49">
      <c r="A74" t="s">
        <v>341</v>
      </c>
      <c r="B74" s="1">
        <v>45966</v>
      </c>
      <c r="C74">
        <v>2</v>
      </c>
      <c r="D74">
        <v>1</v>
      </c>
      <c r="E74" t="s">
        <v>45</v>
      </c>
      <c r="F74" t="s">
        <v>46</v>
      </c>
      <c r="G74">
        <v>27947760</v>
      </c>
      <c r="H74" t="s">
        <v>47</v>
      </c>
      <c r="I74" t="s">
        <v>83</v>
      </c>
      <c r="J74">
        <v>962925</v>
      </c>
      <c r="K74">
        <v>2</v>
      </c>
      <c r="L74">
        <v>1</v>
      </c>
      <c r="M74" t="s">
        <v>84</v>
      </c>
      <c r="N74" t="s">
        <v>66</v>
      </c>
      <c r="O74" t="s">
        <v>85</v>
      </c>
      <c r="Q74">
        <v>30</v>
      </c>
      <c r="R74">
        <v>4430</v>
      </c>
      <c r="S74">
        <v>132900</v>
      </c>
      <c r="T74" t="s">
        <v>68</v>
      </c>
      <c r="U74">
        <v>0</v>
      </c>
      <c r="V74">
        <v>0</v>
      </c>
      <c r="W74">
        <v>132900</v>
      </c>
      <c r="X74" s="1">
        <v>45958</v>
      </c>
      <c r="Y74" t="s">
        <v>52</v>
      </c>
      <c r="Z74" s="1">
        <v>45958</v>
      </c>
      <c r="AA74" t="s">
        <v>321</v>
      </c>
      <c r="AB74">
        <v>91256338</v>
      </c>
      <c r="AC74" t="s">
        <v>275</v>
      </c>
      <c r="AD74" t="s">
        <v>55</v>
      </c>
      <c r="AE74" t="s">
        <v>56</v>
      </c>
      <c r="AF74" t="s">
        <v>276</v>
      </c>
      <c r="AG74">
        <v>11012</v>
      </c>
      <c r="AH74">
        <v>41907</v>
      </c>
      <c r="AI74" t="s">
        <v>345</v>
      </c>
      <c r="AJ74" t="s">
        <v>278</v>
      </c>
      <c r="AK74" t="s">
        <v>346</v>
      </c>
      <c r="AL74" t="s">
        <v>347</v>
      </c>
      <c r="AM74">
        <v>222437</v>
      </c>
      <c r="AN74" t="s">
        <v>86</v>
      </c>
      <c r="AO74">
        <v>53131233</v>
      </c>
      <c r="AP74" t="s">
        <v>282</v>
      </c>
      <c r="AQ74" t="s">
        <v>3585</v>
      </c>
      <c r="AR74" s="1">
        <v>45967</v>
      </c>
      <c r="AU74">
        <f>VLOOKUP(I74,[1]Hoja1!$A$1:$I$1139,5,FALSE)</f>
        <v>4430</v>
      </c>
      <c r="AV74">
        <f t="shared" si="1"/>
        <v>0</v>
      </c>
      <c r="AW74" t="s">
        <v>3901</v>
      </c>
    </row>
    <row r="75" spans="1:49">
      <c r="A75" t="s">
        <v>341</v>
      </c>
      <c r="B75" s="1">
        <v>45966</v>
      </c>
      <c r="C75">
        <v>2</v>
      </c>
      <c r="D75">
        <v>1</v>
      </c>
      <c r="E75" t="s">
        <v>45</v>
      </c>
      <c r="F75" t="s">
        <v>46</v>
      </c>
      <c r="G75">
        <v>27947760</v>
      </c>
      <c r="H75" t="s">
        <v>47</v>
      </c>
      <c r="I75" t="s">
        <v>349</v>
      </c>
      <c r="J75">
        <v>962925</v>
      </c>
      <c r="K75">
        <v>2</v>
      </c>
      <c r="L75">
        <v>1</v>
      </c>
      <c r="M75" t="s">
        <v>215</v>
      </c>
      <c r="N75" t="s">
        <v>66</v>
      </c>
      <c r="O75" t="s">
        <v>216</v>
      </c>
      <c r="Q75">
        <v>30</v>
      </c>
      <c r="R75">
        <v>13684</v>
      </c>
      <c r="S75">
        <v>410520</v>
      </c>
      <c r="T75" t="s">
        <v>68</v>
      </c>
      <c r="U75">
        <v>0</v>
      </c>
      <c r="V75">
        <v>0</v>
      </c>
      <c r="W75">
        <v>410520</v>
      </c>
      <c r="X75" s="1">
        <v>45958</v>
      </c>
      <c r="Y75" t="s">
        <v>52</v>
      </c>
      <c r="Z75" s="1">
        <v>45958</v>
      </c>
      <c r="AA75" t="s">
        <v>321</v>
      </c>
      <c r="AB75">
        <v>91256338</v>
      </c>
      <c r="AC75" t="s">
        <v>275</v>
      </c>
      <c r="AD75" t="s">
        <v>55</v>
      </c>
      <c r="AE75" t="s">
        <v>56</v>
      </c>
      <c r="AF75" t="s">
        <v>276</v>
      </c>
      <c r="AG75">
        <v>11012</v>
      </c>
      <c r="AH75">
        <v>41907</v>
      </c>
      <c r="AI75" t="s">
        <v>345</v>
      </c>
      <c r="AJ75" t="s">
        <v>278</v>
      </c>
      <c r="AK75" t="s">
        <v>346</v>
      </c>
      <c r="AL75" t="s">
        <v>347</v>
      </c>
      <c r="AM75">
        <v>239041</v>
      </c>
      <c r="AN75" t="s">
        <v>350</v>
      </c>
      <c r="AO75">
        <v>53131233</v>
      </c>
      <c r="AP75" t="s">
        <v>282</v>
      </c>
      <c r="AQ75" t="s">
        <v>3585</v>
      </c>
      <c r="AR75" s="1">
        <v>45967</v>
      </c>
      <c r="AU75">
        <f>VLOOKUP(I75,[1]Hoja1!$A$1:$I$1139,5,FALSE)</f>
        <v>13684</v>
      </c>
      <c r="AV75">
        <f t="shared" si="1"/>
        <v>0</v>
      </c>
      <c r="AW75" t="s">
        <v>3901</v>
      </c>
    </row>
    <row r="76" spans="1:49">
      <c r="A76" t="s">
        <v>341</v>
      </c>
      <c r="B76" s="1">
        <v>45966</v>
      </c>
      <c r="C76">
        <v>2</v>
      </c>
      <c r="D76">
        <v>1</v>
      </c>
      <c r="E76" t="s">
        <v>45</v>
      </c>
      <c r="F76" t="s">
        <v>46</v>
      </c>
      <c r="G76">
        <v>27947760</v>
      </c>
      <c r="H76" t="s">
        <v>47</v>
      </c>
      <c r="I76" t="s">
        <v>351</v>
      </c>
      <c r="J76">
        <v>962925</v>
      </c>
      <c r="K76">
        <v>1</v>
      </c>
      <c r="L76">
        <v>1</v>
      </c>
      <c r="M76" t="s">
        <v>352</v>
      </c>
      <c r="N76" t="s">
        <v>66</v>
      </c>
      <c r="O76" t="s">
        <v>353</v>
      </c>
      <c r="Q76">
        <v>50</v>
      </c>
      <c r="R76">
        <v>1698</v>
      </c>
      <c r="S76">
        <v>84900</v>
      </c>
      <c r="T76" t="s">
        <v>68</v>
      </c>
      <c r="U76">
        <v>0</v>
      </c>
      <c r="V76">
        <v>0</v>
      </c>
      <c r="W76">
        <v>84900</v>
      </c>
      <c r="X76" s="1">
        <v>45958</v>
      </c>
      <c r="Y76" t="s">
        <v>52</v>
      </c>
      <c r="Z76" s="1">
        <v>45958</v>
      </c>
      <c r="AA76" t="s">
        <v>321</v>
      </c>
      <c r="AB76">
        <v>91256338</v>
      </c>
      <c r="AC76" t="s">
        <v>275</v>
      </c>
      <c r="AD76" t="s">
        <v>55</v>
      </c>
      <c r="AE76" t="s">
        <v>56</v>
      </c>
      <c r="AF76" t="s">
        <v>276</v>
      </c>
      <c r="AG76">
        <v>11012</v>
      </c>
      <c r="AH76">
        <v>41907</v>
      </c>
      <c r="AI76" t="s">
        <v>345</v>
      </c>
      <c r="AJ76" t="s">
        <v>278</v>
      </c>
      <c r="AK76" t="s">
        <v>346</v>
      </c>
      <c r="AL76" t="s">
        <v>347</v>
      </c>
      <c r="AM76">
        <v>197903</v>
      </c>
      <c r="AN76" t="s">
        <v>354</v>
      </c>
      <c r="AO76">
        <v>53131233</v>
      </c>
      <c r="AP76" t="s">
        <v>282</v>
      </c>
      <c r="AQ76" t="s">
        <v>3585</v>
      </c>
      <c r="AR76" s="1">
        <v>45967</v>
      </c>
      <c r="AU76" t="e">
        <f>VLOOKUP(I76,[1]Hoja1!$A$1:$I$1139,5,FALSE)</f>
        <v>#N/A</v>
      </c>
      <c r="AV76" t="e">
        <f t="shared" si="1"/>
        <v>#N/A</v>
      </c>
      <c r="AW76" t="s">
        <v>3901</v>
      </c>
    </row>
    <row r="77" spans="1:49">
      <c r="A77" t="s">
        <v>341</v>
      </c>
      <c r="B77" s="1">
        <v>45966</v>
      </c>
      <c r="C77">
        <v>2</v>
      </c>
      <c r="D77">
        <v>1</v>
      </c>
      <c r="E77" t="s">
        <v>45</v>
      </c>
      <c r="F77" t="s">
        <v>46</v>
      </c>
      <c r="G77">
        <v>27947760</v>
      </c>
      <c r="H77" t="s">
        <v>47</v>
      </c>
      <c r="I77" t="s">
        <v>355</v>
      </c>
      <c r="J77">
        <v>962925</v>
      </c>
      <c r="K77">
        <v>1</v>
      </c>
      <c r="L77">
        <v>1</v>
      </c>
      <c r="M77" t="s">
        <v>356</v>
      </c>
      <c r="N77" t="s">
        <v>89</v>
      </c>
      <c r="O77" t="s">
        <v>289</v>
      </c>
      <c r="Q77">
        <v>30</v>
      </c>
      <c r="R77">
        <v>470</v>
      </c>
      <c r="S77">
        <v>14100</v>
      </c>
      <c r="T77" t="s">
        <v>68</v>
      </c>
      <c r="U77">
        <v>0</v>
      </c>
      <c r="V77">
        <v>0</v>
      </c>
      <c r="W77">
        <v>14100</v>
      </c>
      <c r="X77" s="1">
        <v>45958</v>
      </c>
      <c r="Y77" t="s">
        <v>52</v>
      </c>
      <c r="Z77" s="1">
        <v>45958</v>
      </c>
      <c r="AA77" t="s">
        <v>321</v>
      </c>
      <c r="AB77">
        <v>91256338</v>
      </c>
      <c r="AC77" t="s">
        <v>275</v>
      </c>
      <c r="AD77" t="s">
        <v>55</v>
      </c>
      <c r="AE77" t="s">
        <v>56</v>
      </c>
      <c r="AF77" t="s">
        <v>276</v>
      </c>
      <c r="AG77">
        <v>11012</v>
      </c>
      <c r="AH77">
        <v>41907</v>
      </c>
      <c r="AI77" t="s">
        <v>345</v>
      </c>
      <c r="AJ77" t="s">
        <v>278</v>
      </c>
      <c r="AK77" t="s">
        <v>346</v>
      </c>
      <c r="AL77" t="s">
        <v>347</v>
      </c>
      <c r="AM77">
        <v>211309</v>
      </c>
      <c r="AN77" t="s">
        <v>357</v>
      </c>
      <c r="AO77">
        <v>53131233</v>
      </c>
      <c r="AP77" t="s">
        <v>282</v>
      </c>
      <c r="AQ77" t="s">
        <v>3585</v>
      </c>
      <c r="AR77" s="1">
        <v>45967</v>
      </c>
      <c r="AU77" t="e">
        <f>VLOOKUP(I77,[1]Hoja1!$A$1:$I$1139,5,FALSE)</f>
        <v>#N/A</v>
      </c>
      <c r="AV77" t="e">
        <f t="shared" si="1"/>
        <v>#N/A</v>
      </c>
      <c r="AW77" t="s">
        <v>3901</v>
      </c>
    </row>
    <row r="78" spans="1:49">
      <c r="A78" t="s">
        <v>341</v>
      </c>
      <c r="B78" s="1">
        <v>45966</v>
      </c>
      <c r="C78">
        <v>2</v>
      </c>
      <c r="D78">
        <v>1</v>
      </c>
      <c r="E78" t="s">
        <v>45</v>
      </c>
      <c r="F78" t="s">
        <v>46</v>
      </c>
      <c r="G78">
        <v>27947760</v>
      </c>
      <c r="H78" t="s">
        <v>47</v>
      </c>
      <c r="I78" t="s">
        <v>358</v>
      </c>
      <c r="J78">
        <v>962925</v>
      </c>
      <c r="K78">
        <v>1</v>
      </c>
      <c r="L78">
        <v>1</v>
      </c>
      <c r="M78" t="s">
        <v>359</v>
      </c>
      <c r="N78" t="s">
        <v>188</v>
      </c>
      <c r="O78" t="s">
        <v>360</v>
      </c>
      <c r="Q78">
        <v>1</v>
      </c>
      <c r="R78">
        <v>18534</v>
      </c>
      <c r="S78">
        <v>18534</v>
      </c>
      <c r="T78" t="s">
        <v>68</v>
      </c>
      <c r="U78">
        <v>0</v>
      </c>
      <c r="V78">
        <v>0</v>
      </c>
      <c r="W78">
        <v>18534</v>
      </c>
      <c r="X78" s="1">
        <v>45958</v>
      </c>
      <c r="Y78" t="s">
        <v>52</v>
      </c>
      <c r="Z78" s="1">
        <v>45958</v>
      </c>
      <c r="AA78" t="s">
        <v>321</v>
      </c>
      <c r="AB78">
        <v>91256338</v>
      </c>
      <c r="AC78" t="s">
        <v>275</v>
      </c>
      <c r="AD78" t="s">
        <v>55</v>
      </c>
      <c r="AE78" t="s">
        <v>56</v>
      </c>
      <c r="AF78" t="s">
        <v>276</v>
      </c>
      <c r="AG78">
        <v>11012</v>
      </c>
      <c r="AH78">
        <v>41907</v>
      </c>
      <c r="AI78" t="s">
        <v>345</v>
      </c>
      <c r="AJ78" t="s">
        <v>278</v>
      </c>
      <c r="AK78" t="s">
        <v>346</v>
      </c>
      <c r="AL78" t="s">
        <v>347</v>
      </c>
      <c r="AM78">
        <v>162874</v>
      </c>
      <c r="AN78" t="s">
        <v>361</v>
      </c>
      <c r="AO78">
        <v>53131233</v>
      </c>
      <c r="AP78" t="s">
        <v>282</v>
      </c>
      <c r="AQ78" t="s">
        <v>3585</v>
      </c>
      <c r="AR78" s="1">
        <v>45967</v>
      </c>
      <c r="AU78">
        <f>VLOOKUP(I78,[1]Hoja1!$A$1:$I$1139,5,FALSE)</f>
        <v>18534</v>
      </c>
      <c r="AV78">
        <f t="shared" si="1"/>
        <v>0</v>
      </c>
      <c r="AW78" t="s">
        <v>3901</v>
      </c>
    </row>
    <row r="79" spans="1:49">
      <c r="A79" t="s">
        <v>341</v>
      </c>
      <c r="B79" s="1">
        <v>45966</v>
      </c>
      <c r="C79">
        <v>2</v>
      </c>
      <c r="D79">
        <v>1</v>
      </c>
      <c r="E79" t="s">
        <v>45</v>
      </c>
      <c r="F79" t="s">
        <v>46</v>
      </c>
      <c r="G79">
        <v>27947760</v>
      </c>
      <c r="H79" t="s">
        <v>47</v>
      </c>
      <c r="I79" t="s">
        <v>351</v>
      </c>
      <c r="J79">
        <v>962925</v>
      </c>
      <c r="K79">
        <v>1</v>
      </c>
      <c r="L79">
        <v>1</v>
      </c>
      <c r="M79" t="s">
        <v>352</v>
      </c>
      <c r="N79" t="s">
        <v>66</v>
      </c>
      <c r="O79" t="s">
        <v>353</v>
      </c>
      <c r="Q79">
        <v>10</v>
      </c>
      <c r="R79">
        <v>1698</v>
      </c>
      <c r="S79">
        <v>16980</v>
      </c>
      <c r="T79" t="s">
        <v>68</v>
      </c>
      <c r="U79">
        <v>0</v>
      </c>
      <c r="V79">
        <v>0</v>
      </c>
      <c r="W79">
        <v>16980</v>
      </c>
      <c r="X79" s="1">
        <v>45961</v>
      </c>
      <c r="Y79" t="s">
        <v>52</v>
      </c>
      <c r="Z79" s="1">
        <v>45961</v>
      </c>
      <c r="AA79" t="s">
        <v>321</v>
      </c>
      <c r="AB79">
        <v>91256338</v>
      </c>
      <c r="AC79" t="s">
        <v>275</v>
      </c>
      <c r="AD79" t="s">
        <v>55</v>
      </c>
      <c r="AE79" t="s">
        <v>56</v>
      </c>
      <c r="AF79" t="s">
        <v>276</v>
      </c>
      <c r="AG79">
        <v>11012</v>
      </c>
      <c r="AH79">
        <v>41907</v>
      </c>
      <c r="AI79" t="s">
        <v>345</v>
      </c>
      <c r="AJ79" t="s">
        <v>278</v>
      </c>
      <c r="AK79" t="s">
        <v>346</v>
      </c>
      <c r="AL79" t="s">
        <v>347</v>
      </c>
      <c r="AM79">
        <v>197903</v>
      </c>
      <c r="AN79" t="s">
        <v>354</v>
      </c>
      <c r="AO79">
        <v>53131233</v>
      </c>
      <c r="AP79" t="s">
        <v>282</v>
      </c>
      <c r="AQ79" t="s">
        <v>3585</v>
      </c>
      <c r="AR79" s="1">
        <v>45967</v>
      </c>
      <c r="AU79" t="e">
        <f>VLOOKUP(I79,[1]Hoja1!$A$1:$I$1139,5,FALSE)</f>
        <v>#N/A</v>
      </c>
      <c r="AV79" t="e">
        <f t="shared" si="1"/>
        <v>#N/A</v>
      </c>
      <c r="AW79" t="s">
        <v>3901</v>
      </c>
    </row>
    <row r="80" spans="1:49">
      <c r="A80" t="s">
        <v>341</v>
      </c>
      <c r="B80" s="1">
        <v>45966</v>
      </c>
      <c r="C80">
        <v>2</v>
      </c>
      <c r="D80">
        <v>1</v>
      </c>
      <c r="E80" t="s">
        <v>45</v>
      </c>
      <c r="F80" t="s">
        <v>46</v>
      </c>
      <c r="G80">
        <v>27947760</v>
      </c>
      <c r="H80" t="s">
        <v>47</v>
      </c>
      <c r="I80">
        <v>287698</v>
      </c>
      <c r="J80">
        <v>962925</v>
      </c>
      <c r="K80">
        <v>2</v>
      </c>
      <c r="L80">
        <v>1</v>
      </c>
      <c r="M80" t="s">
        <v>362</v>
      </c>
      <c r="N80" t="s">
        <v>49</v>
      </c>
      <c r="O80" t="s">
        <v>363</v>
      </c>
      <c r="Q80">
        <v>60</v>
      </c>
      <c r="R80">
        <v>1200</v>
      </c>
      <c r="S80">
        <v>60504</v>
      </c>
      <c r="T80" t="s">
        <v>51</v>
      </c>
      <c r="U80">
        <v>11496</v>
      </c>
      <c r="V80">
        <v>0</v>
      </c>
      <c r="W80">
        <v>72000</v>
      </c>
      <c r="X80" s="1">
        <v>45966</v>
      </c>
      <c r="Y80" t="s">
        <v>52</v>
      </c>
      <c r="Z80" s="1">
        <v>45966</v>
      </c>
      <c r="AA80" t="s">
        <v>321</v>
      </c>
      <c r="AB80">
        <v>91256338</v>
      </c>
      <c r="AC80" t="s">
        <v>275</v>
      </c>
      <c r="AD80" t="s">
        <v>55</v>
      </c>
      <c r="AE80" t="s">
        <v>56</v>
      </c>
      <c r="AF80" t="s">
        <v>276</v>
      </c>
      <c r="AG80">
        <v>11012</v>
      </c>
      <c r="AH80">
        <v>41907</v>
      </c>
      <c r="AI80" t="s">
        <v>345</v>
      </c>
      <c r="AJ80" t="s">
        <v>278</v>
      </c>
      <c r="AK80" t="s">
        <v>346</v>
      </c>
      <c r="AL80" t="s">
        <v>347</v>
      </c>
      <c r="AM80">
        <v>287698</v>
      </c>
      <c r="AN80" t="s">
        <v>364</v>
      </c>
      <c r="AO80">
        <v>53131233</v>
      </c>
      <c r="AP80" t="s">
        <v>282</v>
      </c>
      <c r="AQ80" t="s">
        <v>3585</v>
      </c>
      <c r="AR80" s="1">
        <v>45967</v>
      </c>
      <c r="AU80" t="e">
        <f>VLOOKUP(I80,[1]Hoja1!$A$1:$I$1139,5,FALSE)</f>
        <v>#N/A</v>
      </c>
      <c r="AV80" t="e">
        <f t="shared" si="1"/>
        <v>#N/A</v>
      </c>
      <c r="AW80" t="s">
        <v>3901</v>
      </c>
    </row>
    <row r="81" spans="1:49">
      <c r="A81" t="s">
        <v>365</v>
      </c>
      <c r="B81" s="1">
        <v>45968</v>
      </c>
      <c r="C81">
        <v>2</v>
      </c>
      <c r="D81">
        <v>1</v>
      </c>
      <c r="E81" t="s">
        <v>45</v>
      </c>
      <c r="F81" t="s">
        <v>46</v>
      </c>
      <c r="G81">
        <v>31133955</v>
      </c>
      <c r="H81" t="s">
        <v>47</v>
      </c>
      <c r="I81" t="s">
        <v>366</v>
      </c>
      <c r="J81">
        <v>972425</v>
      </c>
      <c r="K81">
        <v>1</v>
      </c>
      <c r="L81">
        <v>1</v>
      </c>
      <c r="M81" t="s">
        <v>367</v>
      </c>
      <c r="N81" t="s">
        <v>228</v>
      </c>
      <c r="O81" t="s">
        <v>115</v>
      </c>
      <c r="Q81">
        <v>30</v>
      </c>
      <c r="R81">
        <v>308</v>
      </c>
      <c r="S81">
        <v>9240</v>
      </c>
      <c r="T81" t="s">
        <v>68</v>
      </c>
      <c r="U81">
        <v>0</v>
      </c>
      <c r="V81">
        <v>0</v>
      </c>
      <c r="W81">
        <v>9240</v>
      </c>
      <c r="X81" s="1">
        <v>45959</v>
      </c>
      <c r="Y81" t="s">
        <v>52</v>
      </c>
      <c r="Z81" s="1">
        <v>45959</v>
      </c>
      <c r="AA81" t="s">
        <v>138</v>
      </c>
      <c r="AB81">
        <v>1151959367</v>
      </c>
      <c r="AC81" t="s">
        <v>368</v>
      </c>
      <c r="AD81" t="s">
        <v>296</v>
      </c>
      <c r="AE81" t="s">
        <v>56</v>
      </c>
      <c r="AF81" t="s">
        <v>276</v>
      </c>
      <c r="AG81">
        <v>11012</v>
      </c>
      <c r="AH81">
        <v>41918</v>
      </c>
      <c r="AI81" t="s">
        <v>369</v>
      </c>
      <c r="AJ81" t="s">
        <v>278</v>
      </c>
      <c r="AK81" t="s">
        <v>370</v>
      </c>
      <c r="AL81" t="s">
        <v>371</v>
      </c>
      <c r="AM81">
        <v>223652</v>
      </c>
      <c r="AN81" t="s">
        <v>372</v>
      </c>
      <c r="AO81">
        <v>1006181588</v>
      </c>
      <c r="AP81" t="s">
        <v>373</v>
      </c>
      <c r="AQ81" t="s">
        <v>3586</v>
      </c>
      <c r="AR81" s="1">
        <v>45969</v>
      </c>
      <c r="AU81">
        <f>VLOOKUP(I81,[1]Hoja1!$A$1:$I$1139,5,FALSE)</f>
        <v>308</v>
      </c>
      <c r="AV81">
        <f t="shared" si="1"/>
        <v>0</v>
      </c>
      <c r="AW81" t="s">
        <v>3901</v>
      </c>
    </row>
    <row r="82" spans="1:49">
      <c r="A82" t="s">
        <v>365</v>
      </c>
      <c r="B82" s="1">
        <v>45968</v>
      </c>
      <c r="C82">
        <v>2</v>
      </c>
      <c r="D82">
        <v>1</v>
      </c>
      <c r="E82" t="s">
        <v>45</v>
      </c>
      <c r="F82" t="s">
        <v>46</v>
      </c>
      <c r="G82">
        <v>31133955</v>
      </c>
      <c r="H82" t="s">
        <v>47</v>
      </c>
      <c r="I82" t="s">
        <v>374</v>
      </c>
      <c r="J82">
        <v>972425</v>
      </c>
      <c r="K82">
        <v>2</v>
      </c>
      <c r="L82">
        <v>1</v>
      </c>
      <c r="M82" t="s">
        <v>375</v>
      </c>
      <c r="N82" t="s">
        <v>89</v>
      </c>
      <c r="O82" t="s">
        <v>289</v>
      </c>
      <c r="Q82">
        <v>30</v>
      </c>
      <c r="R82">
        <v>662</v>
      </c>
      <c r="S82">
        <v>19860</v>
      </c>
      <c r="T82" t="s">
        <v>68</v>
      </c>
      <c r="U82">
        <v>0</v>
      </c>
      <c r="V82">
        <v>0</v>
      </c>
      <c r="W82">
        <v>19860</v>
      </c>
      <c r="X82" s="1">
        <v>45959</v>
      </c>
      <c r="Y82" t="s">
        <v>52</v>
      </c>
      <c r="Z82" s="1">
        <v>45959</v>
      </c>
      <c r="AA82" t="s">
        <v>138</v>
      </c>
      <c r="AB82">
        <v>1151959367</v>
      </c>
      <c r="AC82" t="s">
        <v>368</v>
      </c>
      <c r="AD82" t="s">
        <v>296</v>
      </c>
      <c r="AE82" t="s">
        <v>56</v>
      </c>
      <c r="AF82" t="s">
        <v>276</v>
      </c>
      <c r="AG82">
        <v>11012</v>
      </c>
      <c r="AH82">
        <v>41918</v>
      </c>
      <c r="AI82" t="s">
        <v>369</v>
      </c>
      <c r="AJ82" t="s">
        <v>278</v>
      </c>
      <c r="AK82" t="s">
        <v>370</v>
      </c>
      <c r="AL82" t="s">
        <v>371</v>
      </c>
      <c r="AM82">
        <v>247918</v>
      </c>
      <c r="AN82" t="s">
        <v>376</v>
      </c>
      <c r="AO82">
        <v>1006181588</v>
      </c>
      <c r="AP82" t="s">
        <v>373</v>
      </c>
      <c r="AQ82" t="s">
        <v>3586</v>
      </c>
      <c r="AR82" s="1">
        <v>45969</v>
      </c>
      <c r="AU82" t="e">
        <f>VLOOKUP(I82,[1]Hoja1!$A$1:$I$1139,5,FALSE)</f>
        <v>#N/A</v>
      </c>
      <c r="AV82" t="e">
        <f t="shared" si="1"/>
        <v>#N/A</v>
      </c>
      <c r="AW82" t="s">
        <v>3901</v>
      </c>
    </row>
    <row r="83" spans="1:49">
      <c r="A83" t="s">
        <v>365</v>
      </c>
      <c r="B83" s="1">
        <v>45968</v>
      </c>
      <c r="C83">
        <v>2</v>
      </c>
      <c r="D83">
        <v>1</v>
      </c>
      <c r="E83" t="s">
        <v>45</v>
      </c>
      <c r="F83" t="s">
        <v>46</v>
      </c>
      <c r="G83">
        <v>31133955</v>
      </c>
      <c r="H83" t="s">
        <v>47</v>
      </c>
      <c r="I83" t="s">
        <v>377</v>
      </c>
      <c r="J83">
        <v>972425</v>
      </c>
      <c r="K83">
        <v>1</v>
      </c>
      <c r="L83">
        <v>1</v>
      </c>
      <c r="M83" t="s">
        <v>224</v>
      </c>
      <c r="N83" t="s">
        <v>66</v>
      </c>
      <c r="O83" t="s">
        <v>202</v>
      </c>
      <c r="Q83">
        <v>10</v>
      </c>
      <c r="R83">
        <v>30829</v>
      </c>
      <c r="S83">
        <v>308290</v>
      </c>
      <c r="T83" t="s">
        <v>68</v>
      </c>
      <c r="U83">
        <v>0</v>
      </c>
      <c r="V83">
        <v>0</v>
      </c>
      <c r="W83">
        <v>308290</v>
      </c>
      <c r="X83" s="1">
        <v>45959</v>
      </c>
      <c r="Y83" t="s">
        <v>52</v>
      </c>
      <c r="Z83" s="1">
        <v>45959</v>
      </c>
      <c r="AA83" t="s">
        <v>138</v>
      </c>
      <c r="AB83">
        <v>1151959367</v>
      </c>
      <c r="AC83" t="s">
        <v>368</v>
      </c>
      <c r="AD83" t="s">
        <v>296</v>
      </c>
      <c r="AE83" t="s">
        <v>56</v>
      </c>
      <c r="AF83" t="s">
        <v>276</v>
      </c>
      <c r="AG83">
        <v>11012</v>
      </c>
      <c r="AH83">
        <v>41918</v>
      </c>
      <c r="AI83" t="s">
        <v>369</v>
      </c>
      <c r="AJ83" t="s">
        <v>278</v>
      </c>
      <c r="AK83" t="s">
        <v>370</v>
      </c>
      <c r="AL83" t="s">
        <v>371</v>
      </c>
      <c r="AM83">
        <v>267405</v>
      </c>
      <c r="AN83" t="s">
        <v>378</v>
      </c>
      <c r="AO83">
        <v>1006181588</v>
      </c>
      <c r="AP83" t="s">
        <v>373</v>
      </c>
      <c r="AQ83" t="s">
        <v>3586</v>
      </c>
      <c r="AR83" s="1">
        <v>45969</v>
      </c>
      <c r="AU83">
        <f>VLOOKUP(I83,[1]Hoja1!$A$1:$I$1139,5,FALSE)</f>
        <v>30829</v>
      </c>
      <c r="AV83">
        <f t="shared" si="1"/>
        <v>0</v>
      </c>
      <c r="AW83" t="s">
        <v>3901</v>
      </c>
    </row>
    <row r="84" spans="1:49">
      <c r="A84" t="s">
        <v>365</v>
      </c>
      <c r="B84" s="1">
        <v>45968</v>
      </c>
      <c r="C84">
        <v>2</v>
      </c>
      <c r="D84">
        <v>1</v>
      </c>
      <c r="E84" t="s">
        <v>45</v>
      </c>
      <c r="F84" t="s">
        <v>46</v>
      </c>
      <c r="G84">
        <v>31133955</v>
      </c>
      <c r="H84" t="s">
        <v>47</v>
      </c>
      <c r="I84" t="s">
        <v>379</v>
      </c>
      <c r="J84">
        <v>972425</v>
      </c>
      <c r="K84">
        <v>1</v>
      </c>
      <c r="L84">
        <v>1</v>
      </c>
      <c r="M84" t="s">
        <v>380</v>
      </c>
      <c r="N84" t="s">
        <v>66</v>
      </c>
      <c r="O84" t="s">
        <v>381</v>
      </c>
      <c r="Q84">
        <v>28</v>
      </c>
      <c r="R84">
        <v>1043</v>
      </c>
      <c r="S84">
        <v>29204</v>
      </c>
      <c r="T84" t="s">
        <v>68</v>
      </c>
      <c r="U84">
        <v>0</v>
      </c>
      <c r="V84">
        <v>0</v>
      </c>
      <c r="W84">
        <v>29204</v>
      </c>
      <c r="X84" s="1">
        <v>45959</v>
      </c>
      <c r="Y84" t="s">
        <v>52</v>
      </c>
      <c r="Z84" s="1">
        <v>45959</v>
      </c>
      <c r="AA84" t="s">
        <v>138</v>
      </c>
      <c r="AB84">
        <v>1151959367</v>
      </c>
      <c r="AC84" t="s">
        <v>368</v>
      </c>
      <c r="AD84" t="s">
        <v>296</v>
      </c>
      <c r="AE84" t="s">
        <v>56</v>
      </c>
      <c r="AF84" t="s">
        <v>276</v>
      </c>
      <c r="AG84">
        <v>11012</v>
      </c>
      <c r="AH84">
        <v>41918</v>
      </c>
      <c r="AI84" t="s">
        <v>369</v>
      </c>
      <c r="AJ84" t="s">
        <v>278</v>
      </c>
      <c r="AK84" t="s">
        <v>370</v>
      </c>
      <c r="AL84" t="s">
        <v>371</v>
      </c>
      <c r="AM84">
        <v>155849</v>
      </c>
      <c r="AN84" t="s">
        <v>382</v>
      </c>
      <c r="AO84">
        <v>1006181588</v>
      </c>
      <c r="AP84" t="s">
        <v>373</v>
      </c>
      <c r="AQ84" t="s">
        <v>3586</v>
      </c>
      <c r="AR84" s="1">
        <v>45969</v>
      </c>
      <c r="AU84">
        <f>VLOOKUP(I84,[1]Hoja1!$A$1:$I$1139,5,FALSE)</f>
        <v>1043</v>
      </c>
      <c r="AV84">
        <f t="shared" si="1"/>
        <v>0</v>
      </c>
      <c r="AW84" t="s">
        <v>3901</v>
      </c>
    </row>
    <row r="85" spans="1:49">
      <c r="A85" t="s">
        <v>365</v>
      </c>
      <c r="B85" s="1">
        <v>45968</v>
      </c>
      <c r="C85">
        <v>2</v>
      </c>
      <c r="D85">
        <v>1</v>
      </c>
      <c r="E85" t="s">
        <v>45</v>
      </c>
      <c r="F85" t="s">
        <v>46</v>
      </c>
      <c r="G85">
        <v>31133955</v>
      </c>
      <c r="H85" t="s">
        <v>47</v>
      </c>
      <c r="I85" t="s">
        <v>383</v>
      </c>
      <c r="J85">
        <v>972425</v>
      </c>
      <c r="K85">
        <v>1</v>
      </c>
      <c r="L85">
        <v>1</v>
      </c>
      <c r="M85" t="s">
        <v>110</v>
      </c>
      <c r="N85" t="s">
        <v>66</v>
      </c>
      <c r="O85" t="s">
        <v>111</v>
      </c>
      <c r="Q85">
        <v>30</v>
      </c>
      <c r="R85">
        <v>11192</v>
      </c>
      <c r="S85">
        <v>335760</v>
      </c>
      <c r="T85" t="s">
        <v>68</v>
      </c>
      <c r="U85">
        <v>0</v>
      </c>
      <c r="V85">
        <v>0</v>
      </c>
      <c r="W85">
        <v>335760</v>
      </c>
      <c r="X85" s="1">
        <v>45960</v>
      </c>
      <c r="Y85" t="s">
        <v>52</v>
      </c>
      <c r="Z85" s="1">
        <v>45960</v>
      </c>
      <c r="AA85" t="s">
        <v>138</v>
      </c>
      <c r="AB85">
        <v>1151959367</v>
      </c>
      <c r="AC85" t="s">
        <v>368</v>
      </c>
      <c r="AD85" t="s">
        <v>296</v>
      </c>
      <c r="AE85" t="s">
        <v>56</v>
      </c>
      <c r="AF85" t="s">
        <v>276</v>
      </c>
      <c r="AG85">
        <v>11012</v>
      </c>
      <c r="AH85">
        <v>41918</v>
      </c>
      <c r="AI85" t="s">
        <v>369</v>
      </c>
      <c r="AJ85" t="s">
        <v>278</v>
      </c>
      <c r="AK85" t="s">
        <v>370</v>
      </c>
      <c r="AL85" t="s">
        <v>371</v>
      </c>
      <c r="AM85">
        <v>89480</v>
      </c>
      <c r="AN85" t="s">
        <v>384</v>
      </c>
      <c r="AO85">
        <v>1006181588</v>
      </c>
      <c r="AP85" t="s">
        <v>373</v>
      </c>
      <c r="AQ85" t="s">
        <v>3586</v>
      </c>
      <c r="AR85" s="1">
        <v>45969</v>
      </c>
      <c r="AU85">
        <f>VLOOKUP(I85,[1]Hoja1!$A$1:$I$1139,5,FALSE)</f>
        <v>11192</v>
      </c>
      <c r="AV85">
        <f t="shared" si="1"/>
        <v>0</v>
      </c>
      <c r="AW85" t="s">
        <v>3901</v>
      </c>
    </row>
    <row r="86" spans="1:49">
      <c r="A86" t="s">
        <v>365</v>
      </c>
      <c r="B86" s="1">
        <v>45968</v>
      </c>
      <c r="C86">
        <v>2</v>
      </c>
      <c r="D86">
        <v>1</v>
      </c>
      <c r="E86" t="s">
        <v>45</v>
      </c>
      <c r="F86" t="s">
        <v>46</v>
      </c>
      <c r="G86">
        <v>31133955</v>
      </c>
      <c r="H86" t="s">
        <v>47</v>
      </c>
      <c r="I86" t="s">
        <v>377</v>
      </c>
      <c r="J86">
        <v>972425</v>
      </c>
      <c r="K86">
        <v>1</v>
      </c>
      <c r="L86">
        <v>1</v>
      </c>
      <c r="M86" t="s">
        <v>224</v>
      </c>
      <c r="N86" t="s">
        <v>66</v>
      </c>
      <c r="O86" t="s">
        <v>202</v>
      </c>
      <c r="Q86">
        <v>20</v>
      </c>
      <c r="R86">
        <v>30829</v>
      </c>
      <c r="S86">
        <v>616580</v>
      </c>
      <c r="T86" t="s">
        <v>68</v>
      </c>
      <c r="U86">
        <v>0</v>
      </c>
      <c r="V86">
        <v>0</v>
      </c>
      <c r="W86">
        <v>616580</v>
      </c>
      <c r="X86" s="1">
        <v>45961</v>
      </c>
      <c r="Y86" t="s">
        <v>52</v>
      </c>
      <c r="Z86" s="1">
        <v>45961</v>
      </c>
      <c r="AA86" t="s">
        <v>138</v>
      </c>
      <c r="AB86">
        <v>1151959367</v>
      </c>
      <c r="AC86" t="s">
        <v>368</v>
      </c>
      <c r="AD86" t="s">
        <v>296</v>
      </c>
      <c r="AE86" t="s">
        <v>56</v>
      </c>
      <c r="AF86" t="s">
        <v>276</v>
      </c>
      <c r="AG86">
        <v>11012</v>
      </c>
      <c r="AH86">
        <v>41918</v>
      </c>
      <c r="AI86" t="s">
        <v>369</v>
      </c>
      <c r="AJ86" t="s">
        <v>278</v>
      </c>
      <c r="AK86" t="s">
        <v>370</v>
      </c>
      <c r="AL86" t="s">
        <v>371</v>
      </c>
      <c r="AM86">
        <v>267405</v>
      </c>
      <c r="AN86" t="s">
        <v>378</v>
      </c>
      <c r="AO86">
        <v>1006181588</v>
      </c>
      <c r="AP86" t="s">
        <v>373</v>
      </c>
      <c r="AQ86" t="s">
        <v>3586</v>
      </c>
      <c r="AR86" s="1">
        <v>45969</v>
      </c>
      <c r="AU86">
        <f>VLOOKUP(I86,[1]Hoja1!$A$1:$I$1139,5,FALSE)</f>
        <v>30829</v>
      </c>
      <c r="AV86">
        <f t="shared" si="1"/>
        <v>0</v>
      </c>
      <c r="AW86" t="s">
        <v>3901</v>
      </c>
    </row>
    <row r="87" spans="1:49">
      <c r="A87" t="s">
        <v>365</v>
      </c>
      <c r="B87" s="1">
        <v>45968</v>
      </c>
      <c r="C87">
        <v>2</v>
      </c>
      <c r="D87">
        <v>1</v>
      </c>
      <c r="E87" t="s">
        <v>45</v>
      </c>
      <c r="F87" t="s">
        <v>46</v>
      </c>
      <c r="G87">
        <v>31133955</v>
      </c>
      <c r="H87" t="s">
        <v>47</v>
      </c>
      <c r="I87" t="s">
        <v>385</v>
      </c>
      <c r="J87">
        <v>972425</v>
      </c>
      <c r="K87">
        <v>1</v>
      </c>
      <c r="L87">
        <v>1</v>
      </c>
      <c r="M87" t="s">
        <v>386</v>
      </c>
      <c r="N87" t="s">
        <v>123</v>
      </c>
      <c r="O87" t="s">
        <v>387</v>
      </c>
      <c r="Q87">
        <v>1</v>
      </c>
      <c r="R87">
        <v>2900000</v>
      </c>
      <c r="S87">
        <v>2900000</v>
      </c>
      <c r="T87" t="s">
        <v>68</v>
      </c>
      <c r="U87">
        <v>0</v>
      </c>
      <c r="V87">
        <v>0</v>
      </c>
      <c r="W87">
        <v>2900000</v>
      </c>
      <c r="X87" s="1">
        <v>45968</v>
      </c>
      <c r="Y87" t="s">
        <v>52</v>
      </c>
      <c r="Z87" s="1">
        <v>45968</v>
      </c>
      <c r="AA87" t="s">
        <v>138</v>
      </c>
      <c r="AB87">
        <v>1151959367</v>
      </c>
      <c r="AC87" t="s">
        <v>368</v>
      </c>
      <c r="AD87" t="s">
        <v>296</v>
      </c>
      <c r="AE87" t="s">
        <v>56</v>
      </c>
      <c r="AF87" t="s">
        <v>276</v>
      </c>
      <c r="AG87">
        <v>11012</v>
      </c>
      <c r="AH87">
        <v>41918</v>
      </c>
      <c r="AI87" t="s">
        <v>369</v>
      </c>
      <c r="AJ87" t="s">
        <v>278</v>
      </c>
      <c r="AK87" t="s">
        <v>370</v>
      </c>
      <c r="AL87" t="s">
        <v>371</v>
      </c>
      <c r="AM87">
        <v>176007</v>
      </c>
      <c r="AN87" t="s">
        <v>388</v>
      </c>
      <c r="AO87">
        <v>1006181588</v>
      </c>
      <c r="AP87" t="s">
        <v>373</v>
      </c>
      <c r="AQ87" t="s">
        <v>3586</v>
      </c>
      <c r="AR87" s="1">
        <v>45969</v>
      </c>
      <c r="AU87">
        <f>VLOOKUP(I87,[1]Hoja1!$A$1:$I$1139,5,FALSE)</f>
        <v>2900000</v>
      </c>
      <c r="AV87">
        <f t="shared" si="1"/>
        <v>0</v>
      </c>
      <c r="AW87" t="s">
        <v>3901</v>
      </c>
    </row>
    <row r="88" spans="1:49">
      <c r="A88" t="s">
        <v>389</v>
      </c>
      <c r="B88" s="1">
        <v>45965</v>
      </c>
      <c r="C88">
        <v>2</v>
      </c>
      <c r="D88">
        <v>1</v>
      </c>
      <c r="E88" t="s">
        <v>45</v>
      </c>
      <c r="F88" t="s">
        <v>46</v>
      </c>
      <c r="G88">
        <v>16672542</v>
      </c>
      <c r="H88" t="s">
        <v>47</v>
      </c>
      <c r="I88">
        <v>888079</v>
      </c>
      <c r="J88">
        <v>967325</v>
      </c>
      <c r="K88">
        <v>8</v>
      </c>
      <c r="L88">
        <v>1</v>
      </c>
      <c r="M88" t="s">
        <v>390</v>
      </c>
      <c r="N88" t="s">
        <v>49</v>
      </c>
      <c r="O88" t="s">
        <v>49</v>
      </c>
      <c r="Q88">
        <v>1</v>
      </c>
      <c r="R88">
        <v>6630</v>
      </c>
      <c r="S88">
        <v>5571</v>
      </c>
      <c r="T88" t="s">
        <v>51</v>
      </c>
      <c r="U88">
        <v>1059</v>
      </c>
      <c r="V88">
        <v>0</v>
      </c>
      <c r="W88">
        <v>6630</v>
      </c>
      <c r="X88" s="1">
        <v>45959</v>
      </c>
      <c r="Y88" t="s">
        <v>52</v>
      </c>
      <c r="Z88" s="1">
        <v>45959</v>
      </c>
      <c r="AA88" t="s">
        <v>391</v>
      </c>
      <c r="AB88">
        <v>1143859377</v>
      </c>
      <c r="AC88" t="s">
        <v>295</v>
      </c>
      <c r="AD88" t="s">
        <v>296</v>
      </c>
      <c r="AE88" t="s">
        <v>56</v>
      </c>
      <c r="AF88" t="s">
        <v>276</v>
      </c>
      <c r="AG88">
        <v>11012</v>
      </c>
      <c r="AH88">
        <v>41920</v>
      </c>
      <c r="AI88" t="s">
        <v>392</v>
      </c>
      <c r="AJ88" t="s">
        <v>278</v>
      </c>
      <c r="AK88" t="s">
        <v>393</v>
      </c>
      <c r="AL88" t="s">
        <v>394</v>
      </c>
      <c r="AM88">
        <v>888079</v>
      </c>
      <c r="AN88" t="s">
        <v>395</v>
      </c>
      <c r="AO88">
        <v>53131233</v>
      </c>
      <c r="AP88" t="s">
        <v>282</v>
      </c>
      <c r="AQ88" t="s">
        <v>3587</v>
      </c>
      <c r="AR88" s="1">
        <v>45966</v>
      </c>
      <c r="AU88" t="e">
        <f>VLOOKUP(I88,[1]Hoja1!$A$1:$I$1139,5,FALSE)</f>
        <v>#N/A</v>
      </c>
      <c r="AV88" t="e">
        <f t="shared" si="1"/>
        <v>#N/A</v>
      </c>
      <c r="AW88" t="s">
        <v>3901</v>
      </c>
    </row>
    <row r="89" spans="1:49">
      <c r="A89" t="s">
        <v>389</v>
      </c>
      <c r="B89" s="1">
        <v>45965</v>
      </c>
      <c r="C89">
        <v>2</v>
      </c>
      <c r="D89">
        <v>1</v>
      </c>
      <c r="E89" t="s">
        <v>45</v>
      </c>
      <c r="F89" t="s">
        <v>46</v>
      </c>
      <c r="G89">
        <v>16672542</v>
      </c>
      <c r="H89" t="s">
        <v>47</v>
      </c>
      <c r="I89" t="s">
        <v>396</v>
      </c>
      <c r="J89">
        <v>967325</v>
      </c>
      <c r="K89">
        <v>2</v>
      </c>
      <c r="L89">
        <v>1</v>
      </c>
      <c r="M89" t="s">
        <v>397</v>
      </c>
      <c r="N89" t="s">
        <v>188</v>
      </c>
      <c r="O89" t="s">
        <v>398</v>
      </c>
      <c r="Q89">
        <v>1</v>
      </c>
      <c r="R89">
        <v>87818</v>
      </c>
      <c r="S89">
        <v>87818</v>
      </c>
      <c r="T89" t="s">
        <v>68</v>
      </c>
      <c r="U89">
        <v>0</v>
      </c>
      <c r="V89">
        <v>0</v>
      </c>
      <c r="W89">
        <v>87818</v>
      </c>
      <c r="X89" s="1">
        <v>45959</v>
      </c>
      <c r="Y89" t="s">
        <v>52</v>
      </c>
      <c r="Z89" s="1">
        <v>45959</v>
      </c>
      <c r="AA89" t="s">
        <v>391</v>
      </c>
      <c r="AB89">
        <v>1143859377</v>
      </c>
      <c r="AC89" t="s">
        <v>295</v>
      </c>
      <c r="AD89" t="s">
        <v>296</v>
      </c>
      <c r="AE89" t="s">
        <v>56</v>
      </c>
      <c r="AF89" t="s">
        <v>276</v>
      </c>
      <c r="AG89">
        <v>11012</v>
      </c>
      <c r="AH89">
        <v>41920</v>
      </c>
      <c r="AI89" t="s">
        <v>392</v>
      </c>
      <c r="AJ89" t="s">
        <v>278</v>
      </c>
      <c r="AK89" t="s">
        <v>393</v>
      </c>
      <c r="AL89" t="s">
        <v>394</v>
      </c>
      <c r="AM89">
        <v>250720</v>
      </c>
      <c r="AN89" t="s">
        <v>399</v>
      </c>
      <c r="AO89">
        <v>53131233</v>
      </c>
      <c r="AP89" t="s">
        <v>282</v>
      </c>
      <c r="AQ89" t="s">
        <v>3587</v>
      </c>
      <c r="AR89" s="1">
        <v>45966</v>
      </c>
      <c r="AU89">
        <f>VLOOKUP(I89,[1]Hoja1!$A$1:$I$1139,5,FALSE)</f>
        <v>87818</v>
      </c>
      <c r="AV89">
        <f t="shared" si="1"/>
        <v>0</v>
      </c>
      <c r="AW89" t="s">
        <v>3901</v>
      </c>
    </row>
    <row r="90" spans="1:49">
      <c r="A90" t="s">
        <v>389</v>
      </c>
      <c r="B90" s="1">
        <v>45965</v>
      </c>
      <c r="C90">
        <v>2</v>
      </c>
      <c r="D90">
        <v>1</v>
      </c>
      <c r="E90" t="s">
        <v>45</v>
      </c>
      <c r="F90" t="s">
        <v>46</v>
      </c>
      <c r="G90">
        <v>16672542</v>
      </c>
      <c r="H90" t="s">
        <v>47</v>
      </c>
      <c r="I90" t="s">
        <v>400</v>
      </c>
      <c r="J90">
        <v>967325</v>
      </c>
      <c r="K90">
        <v>0</v>
      </c>
      <c r="L90">
        <v>1</v>
      </c>
      <c r="M90" t="s">
        <v>401</v>
      </c>
      <c r="N90" t="s">
        <v>188</v>
      </c>
      <c r="O90" t="s">
        <v>402</v>
      </c>
      <c r="Q90">
        <v>1</v>
      </c>
      <c r="R90">
        <v>99166</v>
      </c>
      <c r="S90">
        <v>99166</v>
      </c>
      <c r="T90" t="s">
        <v>68</v>
      </c>
      <c r="U90">
        <v>0</v>
      </c>
      <c r="V90">
        <v>0</v>
      </c>
      <c r="W90">
        <v>99166</v>
      </c>
      <c r="X90" s="1">
        <v>45959</v>
      </c>
      <c r="Y90" t="s">
        <v>52</v>
      </c>
      <c r="Z90" s="1">
        <v>45959</v>
      </c>
      <c r="AA90" t="s">
        <v>391</v>
      </c>
      <c r="AB90">
        <v>1143859377</v>
      </c>
      <c r="AC90" t="s">
        <v>295</v>
      </c>
      <c r="AD90" t="s">
        <v>296</v>
      </c>
      <c r="AE90" t="s">
        <v>56</v>
      </c>
      <c r="AF90" t="s">
        <v>276</v>
      </c>
      <c r="AG90">
        <v>11012</v>
      </c>
      <c r="AH90">
        <v>41920</v>
      </c>
      <c r="AI90" t="s">
        <v>392</v>
      </c>
      <c r="AJ90" t="s">
        <v>278</v>
      </c>
      <c r="AK90" t="s">
        <v>393</v>
      </c>
      <c r="AL90" t="s">
        <v>394</v>
      </c>
      <c r="AM90">
        <v>32726</v>
      </c>
      <c r="AN90" t="s">
        <v>403</v>
      </c>
      <c r="AO90">
        <v>53131233</v>
      </c>
      <c r="AP90" t="s">
        <v>282</v>
      </c>
      <c r="AQ90" s="20" t="s">
        <v>3587</v>
      </c>
      <c r="AR90" s="1">
        <v>45966</v>
      </c>
      <c r="AU90" t="e">
        <f>VLOOKUP(I90,[1]Hoja1!$A$1:$I$1139,5,FALSE)</f>
        <v>#N/A</v>
      </c>
      <c r="AV90" t="e">
        <f t="shared" si="1"/>
        <v>#N/A</v>
      </c>
      <c r="AW90" t="s">
        <v>3901</v>
      </c>
    </row>
    <row r="91" spans="1:49">
      <c r="A91" t="s">
        <v>389</v>
      </c>
      <c r="B91" s="1">
        <v>45965</v>
      </c>
      <c r="C91">
        <v>2</v>
      </c>
      <c r="D91">
        <v>1</v>
      </c>
      <c r="E91" t="s">
        <v>45</v>
      </c>
      <c r="F91" t="s">
        <v>46</v>
      </c>
      <c r="G91">
        <v>16672542</v>
      </c>
      <c r="H91" t="s">
        <v>47</v>
      </c>
      <c r="I91" t="s">
        <v>404</v>
      </c>
      <c r="J91">
        <v>967325</v>
      </c>
      <c r="K91">
        <v>1</v>
      </c>
      <c r="L91">
        <v>1</v>
      </c>
      <c r="M91" t="s">
        <v>405</v>
      </c>
      <c r="N91" t="s">
        <v>406</v>
      </c>
      <c r="O91" t="s">
        <v>398</v>
      </c>
      <c r="Q91">
        <v>1</v>
      </c>
      <c r="R91">
        <v>70497</v>
      </c>
      <c r="S91">
        <v>70497</v>
      </c>
      <c r="T91" t="s">
        <v>68</v>
      </c>
      <c r="U91">
        <v>0</v>
      </c>
      <c r="V91">
        <v>0</v>
      </c>
      <c r="W91">
        <v>70497</v>
      </c>
      <c r="X91" s="1">
        <v>45959</v>
      </c>
      <c r="Y91" t="s">
        <v>52</v>
      </c>
      <c r="Z91" s="1">
        <v>45959</v>
      </c>
      <c r="AA91" t="s">
        <v>391</v>
      </c>
      <c r="AB91">
        <v>1143859377</v>
      </c>
      <c r="AC91" t="s">
        <v>295</v>
      </c>
      <c r="AD91" t="s">
        <v>296</v>
      </c>
      <c r="AE91" t="s">
        <v>56</v>
      </c>
      <c r="AF91" t="s">
        <v>276</v>
      </c>
      <c r="AG91">
        <v>11012</v>
      </c>
      <c r="AH91">
        <v>41920</v>
      </c>
      <c r="AI91" t="s">
        <v>392</v>
      </c>
      <c r="AJ91" t="s">
        <v>278</v>
      </c>
      <c r="AK91" t="s">
        <v>393</v>
      </c>
      <c r="AL91" t="s">
        <v>394</v>
      </c>
      <c r="AM91">
        <v>177413</v>
      </c>
      <c r="AN91" t="s">
        <v>407</v>
      </c>
      <c r="AO91">
        <v>53131233</v>
      </c>
      <c r="AP91" t="s">
        <v>282</v>
      </c>
      <c r="AQ91" t="s">
        <v>3587</v>
      </c>
      <c r="AR91" s="1">
        <v>45966</v>
      </c>
      <c r="AU91">
        <f>VLOOKUP(I91,[1]Hoja1!$A$1:$I$1139,5,FALSE)</f>
        <v>70497</v>
      </c>
      <c r="AV91">
        <f t="shared" si="1"/>
        <v>0</v>
      </c>
      <c r="AW91" t="s">
        <v>3901</v>
      </c>
    </row>
    <row r="92" spans="1:49">
      <c r="A92" t="s">
        <v>389</v>
      </c>
      <c r="B92" s="1">
        <v>45965</v>
      </c>
      <c r="C92">
        <v>2</v>
      </c>
      <c r="D92">
        <v>1</v>
      </c>
      <c r="E92" t="s">
        <v>45</v>
      </c>
      <c r="F92" t="s">
        <v>46</v>
      </c>
      <c r="G92">
        <v>16672542</v>
      </c>
      <c r="H92" t="s">
        <v>47</v>
      </c>
      <c r="I92" t="s">
        <v>358</v>
      </c>
      <c r="J92">
        <v>967325</v>
      </c>
      <c r="K92">
        <v>1</v>
      </c>
      <c r="L92">
        <v>1</v>
      </c>
      <c r="M92" t="s">
        <v>359</v>
      </c>
      <c r="N92" t="s">
        <v>188</v>
      </c>
      <c r="O92" t="s">
        <v>360</v>
      </c>
      <c r="Q92">
        <v>1</v>
      </c>
      <c r="R92">
        <v>18534</v>
      </c>
      <c r="S92">
        <v>18534</v>
      </c>
      <c r="T92" t="s">
        <v>68</v>
      </c>
      <c r="U92">
        <v>0</v>
      </c>
      <c r="V92">
        <v>0</v>
      </c>
      <c r="W92">
        <v>18534</v>
      </c>
      <c r="X92" s="1">
        <v>45959</v>
      </c>
      <c r="Y92" t="s">
        <v>52</v>
      </c>
      <c r="Z92" s="1">
        <v>45959</v>
      </c>
      <c r="AA92" t="s">
        <v>391</v>
      </c>
      <c r="AB92">
        <v>1143859377</v>
      </c>
      <c r="AC92" t="s">
        <v>295</v>
      </c>
      <c r="AD92" t="s">
        <v>296</v>
      </c>
      <c r="AE92" t="s">
        <v>56</v>
      </c>
      <c r="AF92" t="s">
        <v>276</v>
      </c>
      <c r="AG92">
        <v>11012</v>
      </c>
      <c r="AH92">
        <v>41920</v>
      </c>
      <c r="AI92" t="s">
        <v>392</v>
      </c>
      <c r="AJ92" t="s">
        <v>278</v>
      </c>
      <c r="AK92" t="s">
        <v>393</v>
      </c>
      <c r="AL92" t="s">
        <v>394</v>
      </c>
      <c r="AM92">
        <v>162874</v>
      </c>
      <c r="AN92" t="s">
        <v>361</v>
      </c>
      <c r="AO92">
        <v>53131233</v>
      </c>
      <c r="AP92" t="s">
        <v>282</v>
      </c>
      <c r="AQ92" t="s">
        <v>3587</v>
      </c>
      <c r="AR92" s="1">
        <v>45966</v>
      </c>
      <c r="AU92">
        <f>VLOOKUP(I92,[1]Hoja1!$A$1:$I$1139,5,FALSE)</f>
        <v>18534</v>
      </c>
      <c r="AV92">
        <f t="shared" si="1"/>
        <v>0</v>
      </c>
      <c r="AW92" t="s">
        <v>3901</v>
      </c>
    </row>
    <row r="93" spans="1:49">
      <c r="A93" t="s">
        <v>389</v>
      </c>
      <c r="B93" s="1">
        <v>45965</v>
      </c>
      <c r="C93">
        <v>2</v>
      </c>
      <c r="D93">
        <v>1</v>
      </c>
      <c r="E93" t="s">
        <v>45</v>
      </c>
      <c r="F93" t="s">
        <v>46</v>
      </c>
      <c r="G93">
        <v>16672542</v>
      </c>
      <c r="H93" t="s">
        <v>47</v>
      </c>
      <c r="I93" t="s">
        <v>408</v>
      </c>
      <c r="J93">
        <v>967325</v>
      </c>
      <c r="K93">
        <v>2</v>
      </c>
      <c r="L93">
        <v>1</v>
      </c>
      <c r="M93" t="s">
        <v>409</v>
      </c>
      <c r="N93" t="s">
        <v>188</v>
      </c>
      <c r="O93" t="s">
        <v>410</v>
      </c>
      <c r="Q93">
        <v>1</v>
      </c>
      <c r="R93">
        <v>66415</v>
      </c>
      <c r="S93">
        <v>66415</v>
      </c>
      <c r="T93" t="s">
        <v>68</v>
      </c>
      <c r="U93">
        <v>0</v>
      </c>
      <c r="V93">
        <v>0</v>
      </c>
      <c r="W93">
        <v>66415</v>
      </c>
      <c r="X93" s="1">
        <v>45965</v>
      </c>
      <c r="Y93" t="s">
        <v>52</v>
      </c>
      <c r="Z93" s="1">
        <v>45965</v>
      </c>
      <c r="AA93" t="s">
        <v>391</v>
      </c>
      <c r="AB93">
        <v>1143859377</v>
      </c>
      <c r="AC93" t="s">
        <v>295</v>
      </c>
      <c r="AD93" t="s">
        <v>296</v>
      </c>
      <c r="AE93" t="s">
        <v>56</v>
      </c>
      <c r="AF93" t="s">
        <v>276</v>
      </c>
      <c r="AG93">
        <v>11012</v>
      </c>
      <c r="AH93">
        <v>41920</v>
      </c>
      <c r="AI93" t="s">
        <v>392</v>
      </c>
      <c r="AJ93" t="s">
        <v>278</v>
      </c>
      <c r="AK93" t="s">
        <v>393</v>
      </c>
      <c r="AL93" t="s">
        <v>394</v>
      </c>
      <c r="AM93">
        <v>276964</v>
      </c>
      <c r="AN93" t="s">
        <v>411</v>
      </c>
      <c r="AO93">
        <v>53131233</v>
      </c>
      <c r="AP93" t="s">
        <v>282</v>
      </c>
      <c r="AQ93" t="s">
        <v>3587</v>
      </c>
      <c r="AR93" s="1">
        <v>45966</v>
      </c>
      <c r="AU93">
        <f>VLOOKUP(I93,[1]Hoja1!$A$1:$I$1139,5,FALSE)</f>
        <v>66415</v>
      </c>
      <c r="AV93">
        <f t="shared" si="1"/>
        <v>0</v>
      </c>
      <c r="AW93" t="s">
        <v>3901</v>
      </c>
    </row>
    <row r="94" spans="1:49">
      <c r="A94" t="s">
        <v>389</v>
      </c>
      <c r="B94" s="1">
        <v>45965</v>
      </c>
      <c r="C94">
        <v>2</v>
      </c>
      <c r="D94">
        <v>1</v>
      </c>
      <c r="E94" t="s">
        <v>45</v>
      </c>
      <c r="F94" t="s">
        <v>46</v>
      </c>
      <c r="G94">
        <v>16672542</v>
      </c>
      <c r="H94" t="s">
        <v>47</v>
      </c>
      <c r="I94" t="s">
        <v>412</v>
      </c>
      <c r="J94">
        <v>967325</v>
      </c>
      <c r="K94">
        <v>0</v>
      </c>
      <c r="L94">
        <v>1</v>
      </c>
      <c r="M94" t="s">
        <v>413</v>
      </c>
      <c r="N94" t="s">
        <v>188</v>
      </c>
      <c r="O94" s="2">
        <v>0.01</v>
      </c>
      <c r="Q94">
        <v>1</v>
      </c>
      <c r="R94">
        <v>41805</v>
      </c>
      <c r="S94">
        <v>41805</v>
      </c>
      <c r="T94" t="s">
        <v>68</v>
      </c>
      <c r="U94">
        <v>0</v>
      </c>
      <c r="V94">
        <v>0</v>
      </c>
      <c r="W94">
        <v>41805</v>
      </c>
      <c r="X94" s="1">
        <v>45965</v>
      </c>
      <c r="Y94" t="s">
        <v>52</v>
      </c>
      <c r="Z94" s="1">
        <v>45965</v>
      </c>
      <c r="AA94" t="s">
        <v>391</v>
      </c>
      <c r="AB94">
        <v>1143859377</v>
      </c>
      <c r="AC94" t="s">
        <v>295</v>
      </c>
      <c r="AD94" t="s">
        <v>296</v>
      </c>
      <c r="AE94" t="s">
        <v>56</v>
      </c>
      <c r="AF94" t="s">
        <v>276</v>
      </c>
      <c r="AG94">
        <v>11012</v>
      </c>
      <c r="AH94">
        <v>41920</v>
      </c>
      <c r="AI94" t="s">
        <v>392</v>
      </c>
      <c r="AJ94" t="s">
        <v>278</v>
      </c>
      <c r="AK94" t="s">
        <v>393</v>
      </c>
      <c r="AL94" t="s">
        <v>394</v>
      </c>
      <c r="AM94">
        <v>1898</v>
      </c>
      <c r="AN94" t="s">
        <v>414</v>
      </c>
      <c r="AO94">
        <v>53131233</v>
      </c>
      <c r="AP94" t="s">
        <v>282</v>
      </c>
      <c r="AQ94" t="s">
        <v>3587</v>
      </c>
      <c r="AR94" s="1">
        <v>45966</v>
      </c>
      <c r="AU94">
        <f>VLOOKUP(I94,[1]Hoja1!$A$1:$I$1139,5,FALSE)</f>
        <v>41805</v>
      </c>
      <c r="AV94">
        <f t="shared" si="1"/>
        <v>0</v>
      </c>
      <c r="AW94" t="s">
        <v>3901</v>
      </c>
    </row>
    <row r="95" spans="1:49">
      <c r="A95" t="s">
        <v>415</v>
      </c>
      <c r="B95" s="1">
        <v>45965</v>
      </c>
      <c r="C95">
        <v>2</v>
      </c>
      <c r="D95">
        <v>1</v>
      </c>
      <c r="E95" t="s">
        <v>45</v>
      </c>
      <c r="F95" t="s">
        <v>46</v>
      </c>
      <c r="G95">
        <v>29645600</v>
      </c>
      <c r="H95" t="s">
        <v>47</v>
      </c>
      <c r="I95" t="s">
        <v>416</v>
      </c>
      <c r="J95">
        <v>961625</v>
      </c>
      <c r="K95">
        <v>2</v>
      </c>
      <c r="L95">
        <v>1</v>
      </c>
      <c r="M95" t="s">
        <v>417</v>
      </c>
      <c r="N95" t="s">
        <v>89</v>
      </c>
      <c r="O95" t="s">
        <v>418</v>
      </c>
      <c r="Q95">
        <v>30</v>
      </c>
      <c r="R95">
        <v>2812</v>
      </c>
      <c r="S95">
        <v>84360</v>
      </c>
      <c r="T95" t="s">
        <v>68</v>
      </c>
      <c r="U95">
        <v>0</v>
      </c>
      <c r="V95">
        <v>0</v>
      </c>
      <c r="W95">
        <v>84360</v>
      </c>
      <c r="X95" s="1">
        <v>45959</v>
      </c>
      <c r="Y95" t="s">
        <v>52</v>
      </c>
      <c r="Z95" s="1">
        <v>45959</v>
      </c>
      <c r="AA95" t="s">
        <v>138</v>
      </c>
      <c r="AB95">
        <v>1143859377</v>
      </c>
      <c r="AC95" t="s">
        <v>295</v>
      </c>
      <c r="AD95" t="s">
        <v>296</v>
      </c>
      <c r="AE95" t="s">
        <v>56</v>
      </c>
      <c r="AF95" t="s">
        <v>276</v>
      </c>
      <c r="AG95">
        <v>11012</v>
      </c>
      <c r="AH95">
        <v>41923</v>
      </c>
      <c r="AI95" t="s">
        <v>419</v>
      </c>
      <c r="AJ95" t="s">
        <v>278</v>
      </c>
      <c r="AK95" t="s">
        <v>420</v>
      </c>
      <c r="AL95" t="s">
        <v>421</v>
      </c>
      <c r="AM95">
        <v>286548</v>
      </c>
      <c r="AN95" t="s">
        <v>422</v>
      </c>
      <c r="AO95">
        <v>53131233</v>
      </c>
      <c r="AP95" t="s">
        <v>282</v>
      </c>
      <c r="AQ95" t="s">
        <v>3588</v>
      </c>
      <c r="AR95" s="1">
        <v>45966</v>
      </c>
      <c r="AU95">
        <f>VLOOKUP(I95,[1]Hoja1!$A$1:$I$1139,5,FALSE)</f>
        <v>2812</v>
      </c>
      <c r="AV95">
        <f t="shared" si="1"/>
        <v>0</v>
      </c>
      <c r="AW95" t="s">
        <v>3901</v>
      </c>
    </row>
    <row r="96" spans="1:49">
      <c r="A96" t="s">
        <v>415</v>
      </c>
      <c r="B96" s="1">
        <v>45965</v>
      </c>
      <c r="C96">
        <v>2</v>
      </c>
      <c r="D96">
        <v>1</v>
      </c>
      <c r="E96" t="s">
        <v>45</v>
      </c>
      <c r="F96" t="s">
        <v>46</v>
      </c>
      <c r="G96">
        <v>29645600</v>
      </c>
      <c r="H96" t="s">
        <v>47</v>
      </c>
      <c r="I96" t="s">
        <v>423</v>
      </c>
      <c r="J96">
        <v>961625</v>
      </c>
      <c r="K96">
        <v>1</v>
      </c>
      <c r="L96">
        <v>1</v>
      </c>
      <c r="M96" t="s">
        <v>424</v>
      </c>
      <c r="N96" t="s">
        <v>66</v>
      </c>
      <c r="O96" t="s">
        <v>425</v>
      </c>
      <c r="Q96">
        <v>30</v>
      </c>
      <c r="R96">
        <v>350</v>
      </c>
      <c r="S96">
        <v>10500</v>
      </c>
      <c r="T96" t="s">
        <v>68</v>
      </c>
      <c r="U96">
        <v>0</v>
      </c>
      <c r="V96">
        <v>0</v>
      </c>
      <c r="W96">
        <v>10500</v>
      </c>
      <c r="X96" s="1">
        <v>45959</v>
      </c>
      <c r="Y96" t="s">
        <v>52</v>
      </c>
      <c r="Z96" s="1">
        <v>45959</v>
      </c>
      <c r="AA96" t="s">
        <v>138</v>
      </c>
      <c r="AB96">
        <v>1143859377</v>
      </c>
      <c r="AC96" t="s">
        <v>295</v>
      </c>
      <c r="AD96" t="s">
        <v>296</v>
      </c>
      <c r="AE96" t="s">
        <v>56</v>
      </c>
      <c r="AF96" t="s">
        <v>276</v>
      </c>
      <c r="AG96">
        <v>11012</v>
      </c>
      <c r="AH96">
        <v>41923</v>
      </c>
      <c r="AI96" t="s">
        <v>419</v>
      </c>
      <c r="AJ96" t="s">
        <v>278</v>
      </c>
      <c r="AK96" t="s">
        <v>420</v>
      </c>
      <c r="AL96" t="s">
        <v>421</v>
      </c>
      <c r="AM96">
        <v>214101</v>
      </c>
      <c r="AN96" t="s">
        <v>426</v>
      </c>
      <c r="AO96">
        <v>53131233</v>
      </c>
      <c r="AP96" t="s">
        <v>282</v>
      </c>
      <c r="AQ96" t="s">
        <v>3588</v>
      </c>
      <c r="AR96" s="1">
        <v>45966</v>
      </c>
      <c r="AU96">
        <f>VLOOKUP(I96,[1]Hoja1!$A$1:$I$1139,5,FALSE)</f>
        <v>350</v>
      </c>
      <c r="AV96">
        <f t="shared" si="1"/>
        <v>0</v>
      </c>
      <c r="AW96" t="s">
        <v>3901</v>
      </c>
    </row>
    <row r="97" spans="1:49">
      <c r="A97" t="s">
        <v>415</v>
      </c>
      <c r="B97" s="1">
        <v>45965</v>
      </c>
      <c r="C97">
        <v>2</v>
      </c>
      <c r="D97">
        <v>1</v>
      </c>
      <c r="E97" t="s">
        <v>45</v>
      </c>
      <c r="F97" t="s">
        <v>46</v>
      </c>
      <c r="G97">
        <v>29645600</v>
      </c>
      <c r="H97" t="s">
        <v>47</v>
      </c>
      <c r="I97" t="s">
        <v>427</v>
      </c>
      <c r="J97">
        <v>961625</v>
      </c>
      <c r="K97">
        <v>1</v>
      </c>
      <c r="L97">
        <v>1</v>
      </c>
      <c r="M97" t="s">
        <v>428</v>
      </c>
      <c r="N97" t="s">
        <v>66</v>
      </c>
      <c r="O97" t="s">
        <v>285</v>
      </c>
      <c r="Q97">
        <v>30</v>
      </c>
      <c r="R97">
        <v>158</v>
      </c>
      <c r="S97">
        <v>4740</v>
      </c>
      <c r="T97" t="s">
        <v>68</v>
      </c>
      <c r="U97">
        <v>0</v>
      </c>
      <c r="V97">
        <v>0</v>
      </c>
      <c r="W97">
        <v>4740</v>
      </c>
      <c r="X97" s="1">
        <v>45959</v>
      </c>
      <c r="Y97" t="s">
        <v>52</v>
      </c>
      <c r="Z97" s="1">
        <v>45959</v>
      </c>
      <c r="AA97" t="s">
        <v>138</v>
      </c>
      <c r="AB97">
        <v>1143859377</v>
      </c>
      <c r="AC97" t="s">
        <v>295</v>
      </c>
      <c r="AD97" t="s">
        <v>296</v>
      </c>
      <c r="AE97" t="s">
        <v>56</v>
      </c>
      <c r="AF97" t="s">
        <v>276</v>
      </c>
      <c r="AG97">
        <v>11012</v>
      </c>
      <c r="AH97">
        <v>41923</v>
      </c>
      <c r="AI97" t="s">
        <v>419</v>
      </c>
      <c r="AJ97" t="s">
        <v>278</v>
      </c>
      <c r="AK97" t="s">
        <v>420</v>
      </c>
      <c r="AL97" t="s">
        <v>421</v>
      </c>
      <c r="AM97">
        <v>305961</v>
      </c>
      <c r="AN97" t="s">
        <v>429</v>
      </c>
      <c r="AO97">
        <v>53131233</v>
      </c>
      <c r="AP97" t="s">
        <v>282</v>
      </c>
      <c r="AQ97" t="s">
        <v>3588</v>
      </c>
      <c r="AR97" s="1">
        <v>45966</v>
      </c>
      <c r="AU97">
        <f>VLOOKUP(I97,[1]Hoja1!$A$1:$I$1139,5,FALSE)</f>
        <v>158</v>
      </c>
      <c r="AV97">
        <f t="shared" si="1"/>
        <v>0</v>
      </c>
      <c r="AW97" t="s">
        <v>3901</v>
      </c>
    </row>
    <row r="98" spans="1:49">
      <c r="A98" t="s">
        <v>415</v>
      </c>
      <c r="B98" s="1">
        <v>45965</v>
      </c>
      <c r="C98">
        <v>2</v>
      </c>
      <c r="D98">
        <v>1</v>
      </c>
      <c r="E98" t="s">
        <v>45</v>
      </c>
      <c r="F98" t="s">
        <v>46</v>
      </c>
      <c r="G98">
        <v>29645600</v>
      </c>
      <c r="H98" t="s">
        <v>47</v>
      </c>
      <c r="I98" t="s">
        <v>200</v>
      </c>
      <c r="J98">
        <v>961625</v>
      </c>
      <c r="K98">
        <v>2</v>
      </c>
      <c r="L98">
        <v>1</v>
      </c>
      <c r="M98" t="s">
        <v>201</v>
      </c>
      <c r="N98" t="s">
        <v>66</v>
      </c>
      <c r="O98" t="s">
        <v>202</v>
      </c>
      <c r="Q98">
        <v>30</v>
      </c>
      <c r="R98">
        <v>1177</v>
      </c>
      <c r="S98">
        <v>35310</v>
      </c>
      <c r="T98" t="s">
        <v>68</v>
      </c>
      <c r="U98">
        <v>0</v>
      </c>
      <c r="V98">
        <v>0</v>
      </c>
      <c r="W98">
        <v>35310</v>
      </c>
      <c r="X98" s="1">
        <v>45959</v>
      </c>
      <c r="Y98" t="s">
        <v>52</v>
      </c>
      <c r="Z98" s="1">
        <v>45959</v>
      </c>
      <c r="AA98" t="s">
        <v>138</v>
      </c>
      <c r="AB98">
        <v>1143859377</v>
      </c>
      <c r="AC98" t="s">
        <v>295</v>
      </c>
      <c r="AD98" t="s">
        <v>296</v>
      </c>
      <c r="AE98" t="s">
        <v>56</v>
      </c>
      <c r="AF98" t="s">
        <v>276</v>
      </c>
      <c r="AG98">
        <v>11012</v>
      </c>
      <c r="AH98">
        <v>41923</v>
      </c>
      <c r="AI98" t="s">
        <v>419</v>
      </c>
      <c r="AJ98" t="s">
        <v>278</v>
      </c>
      <c r="AK98" t="s">
        <v>420</v>
      </c>
      <c r="AL98" t="s">
        <v>421</v>
      </c>
      <c r="AM98">
        <v>282229</v>
      </c>
      <c r="AN98" t="s">
        <v>203</v>
      </c>
      <c r="AO98">
        <v>53131233</v>
      </c>
      <c r="AP98" t="s">
        <v>282</v>
      </c>
      <c r="AQ98" t="s">
        <v>3588</v>
      </c>
      <c r="AR98" s="1">
        <v>45966</v>
      </c>
      <c r="AU98">
        <f>VLOOKUP(I98,[1]Hoja1!$A$1:$I$1139,5,FALSE)</f>
        <v>1177</v>
      </c>
      <c r="AV98">
        <f t="shared" si="1"/>
        <v>0</v>
      </c>
      <c r="AW98" t="s">
        <v>3901</v>
      </c>
    </row>
    <row r="99" spans="1:49">
      <c r="A99" t="s">
        <v>415</v>
      </c>
      <c r="B99" s="1">
        <v>45965</v>
      </c>
      <c r="C99">
        <v>2</v>
      </c>
      <c r="D99">
        <v>1</v>
      </c>
      <c r="E99" t="s">
        <v>45</v>
      </c>
      <c r="F99" t="s">
        <v>46</v>
      </c>
      <c r="G99">
        <v>29645600</v>
      </c>
      <c r="H99" t="s">
        <v>47</v>
      </c>
      <c r="I99" t="s">
        <v>430</v>
      </c>
      <c r="J99">
        <v>961625</v>
      </c>
      <c r="K99">
        <v>2</v>
      </c>
      <c r="L99">
        <v>1</v>
      </c>
      <c r="M99" t="s">
        <v>431</v>
      </c>
      <c r="N99" t="s">
        <v>432</v>
      </c>
      <c r="O99" t="s">
        <v>85</v>
      </c>
      <c r="Q99">
        <v>30</v>
      </c>
      <c r="R99">
        <v>1557</v>
      </c>
      <c r="S99">
        <v>46710</v>
      </c>
      <c r="T99" t="s">
        <v>68</v>
      </c>
      <c r="U99">
        <v>0</v>
      </c>
      <c r="V99">
        <v>0</v>
      </c>
      <c r="W99">
        <v>46710</v>
      </c>
      <c r="X99" s="1">
        <v>45959</v>
      </c>
      <c r="Y99" t="s">
        <v>52</v>
      </c>
      <c r="Z99" s="1">
        <v>45959</v>
      </c>
      <c r="AA99" t="s">
        <v>138</v>
      </c>
      <c r="AB99">
        <v>1143859377</v>
      </c>
      <c r="AC99" t="s">
        <v>295</v>
      </c>
      <c r="AD99" t="s">
        <v>296</v>
      </c>
      <c r="AE99" t="s">
        <v>56</v>
      </c>
      <c r="AF99" t="s">
        <v>276</v>
      </c>
      <c r="AG99">
        <v>11012</v>
      </c>
      <c r="AH99">
        <v>41923</v>
      </c>
      <c r="AI99" t="s">
        <v>419</v>
      </c>
      <c r="AJ99" t="s">
        <v>278</v>
      </c>
      <c r="AK99" t="s">
        <v>420</v>
      </c>
      <c r="AL99" t="s">
        <v>421</v>
      </c>
      <c r="AM99">
        <v>312239</v>
      </c>
      <c r="AN99" t="s">
        <v>433</v>
      </c>
      <c r="AO99">
        <v>53131233</v>
      </c>
      <c r="AP99" t="s">
        <v>282</v>
      </c>
      <c r="AQ99" t="s">
        <v>3588</v>
      </c>
      <c r="AR99" s="1">
        <v>45966</v>
      </c>
      <c r="AU99" t="e">
        <f>VLOOKUP(I99,[1]Hoja1!$A$1:$I$1139,5,FALSE)</f>
        <v>#N/A</v>
      </c>
      <c r="AV99" t="e">
        <f t="shared" si="1"/>
        <v>#N/A</v>
      </c>
      <c r="AW99" t="s">
        <v>3901</v>
      </c>
    </row>
    <row r="100" spans="1:49">
      <c r="A100" t="s">
        <v>415</v>
      </c>
      <c r="B100" s="1">
        <v>45965</v>
      </c>
      <c r="C100">
        <v>2</v>
      </c>
      <c r="D100">
        <v>1</v>
      </c>
      <c r="E100" t="s">
        <v>45</v>
      </c>
      <c r="F100" t="s">
        <v>46</v>
      </c>
      <c r="G100">
        <v>29645600</v>
      </c>
      <c r="H100" t="s">
        <v>47</v>
      </c>
      <c r="I100" t="s">
        <v>434</v>
      </c>
      <c r="J100">
        <v>961625</v>
      </c>
      <c r="K100">
        <v>1</v>
      </c>
      <c r="L100">
        <v>1</v>
      </c>
      <c r="M100" t="s">
        <v>435</v>
      </c>
      <c r="N100" t="s">
        <v>436</v>
      </c>
      <c r="O100" t="s">
        <v>437</v>
      </c>
      <c r="Q100">
        <v>21</v>
      </c>
      <c r="R100">
        <v>2554</v>
      </c>
      <c r="S100">
        <v>53634</v>
      </c>
      <c r="T100" t="s">
        <v>68</v>
      </c>
      <c r="U100">
        <v>0</v>
      </c>
      <c r="V100">
        <v>0</v>
      </c>
      <c r="W100">
        <v>53634</v>
      </c>
      <c r="X100" s="1">
        <v>45961</v>
      </c>
      <c r="Y100" t="s">
        <v>52</v>
      </c>
      <c r="Z100" s="1">
        <v>45961</v>
      </c>
      <c r="AA100" t="s">
        <v>138</v>
      </c>
      <c r="AB100">
        <v>1143859377</v>
      </c>
      <c r="AC100" t="s">
        <v>295</v>
      </c>
      <c r="AD100" t="s">
        <v>296</v>
      </c>
      <c r="AE100" t="s">
        <v>56</v>
      </c>
      <c r="AF100" t="s">
        <v>276</v>
      </c>
      <c r="AG100">
        <v>11012</v>
      </c>
      <c r="AH100">
        <v>41923</v>
      </c>
      <c r="AI100" t="s">
        <v>419</v>
      </c>
      <c r="AJ100" t="s">
        <v>278</v>
      </c>
      <c r="AK100" t="s">
        <v>420</v>
      </c>
      <c r="AL100" t="s">
        <v>421</v>
      </c>
      <c r="AM100">
        <v>127955</v>
      </c>
      <c r="AN100" t="s">
        <v>438</v>
      </c>
      <c r="AO100">
        <v>53131233</v>
      </c>
      <c r="AP100" t="s">
        <v>282</v>
      </c>
      <c r="AQ100" t="s">
        <v>3588</v>
      </c>
      <c r="AR100" s="1">
        <v>45966</v>
      </c>
      <c r="AU100">
        <f>VLOOKUP(I100,[1]Hoja1!$A$1:$I$1139,5,FALSE)</f>
        <v>2745</v>
      </c>
      <c r="AV100">
        <f t="shared" si="1"/>
        <v>191</v>
      </c>
      <c r="AW100" t="s">
        <v>3901</v>
      </c>
    </row>
    <row r="101" spans="1:49">
      <c r="A101" t="s">
        <v>415</v>
      </c>
      <c r="B101" s="1">
        <v>45965</v>
      </c>
      <c r="C101">
        <v>2</v>
      </c>
      <c r="D101">
        <v>1</v>
      </c>
      <c r="E101" t="s">
        <v>45</v>
      </c>
      <c r="F101" t="s">
        <v>46</v>
      </c>
      <c r="G101">
        <v>29645600</v>
      </c>
      <c r="H101" t="s">
        <v>47</v>
      </c>
      <c r="I101" t="s">
        <v>439</v>
      </c>
      <c r="J101">
        <v>961625</v>
      </c>
      <c r="K101">
        <v>0</v>
      </c>
      <c r="L101">
        <v>1</v>
      </c>
      <c r="M101" t="s">
        <v>440</v>
      </c>
      <c r="N101" t="s">
        <v>441</v>
      </c>
      <c r="O101" t="s">
        <v>198</v>
      </c>
      <c r="Q101">
        <v>30</v>
      </c>
      <c r="R101">
        <v>2322</v>
      </c>
      <c r="S101">
        <v>69660</v>
      </c>
      <c r="T101" t="s">
        <v>68</v>
      </c>
      <c r="U101">
        <v>0</v>
      </c>
      <c r="V101">
        <v>0</v>
      </c>
      <c r="W101">
        <v>69660</v>
      </c>
      <c r="X101" s="1">
        <v>45965</v>
      </c>
      <c r="Y101" t="s">
        <v>52</v>
      </c>
      <c r="Z101" s="1">
        <v>45965</v>
      </c>
      <c r="AA101" t="s">
        <v>138</v>
      </c>
      <c r="AB101">
        <v>1143859377</v>
      </c>
      <c r="AC101" t="s">
        <v>295</v>
      </c>
      <c r="AD101" t="s">
        <v>296</v>
      </c>
      <c r="AE101" t="s">
        <v>56</v>
      </c>
      <c r="AF101" t="s">
        <v>276</v>
      </c>
      <c r="AG101">
        <v>11012</v>
      </c>
      <c r="AH101">
        <v>41923</v>
      </c>
      <c r="AI101" t="s">
        <v>419</v>
      </c>
      <c r="AJ101" t="s">
        <v>278</v>
      </c>
      <c r="AK101" t="s">
        <v>420</v>
      </c>
      <c r="AL101" t="s">
        <v>421</v>
      </c>
      <c r="AM101">
        <v>118102</v>
      </c>
      <c r="AN101" t="s">
        <v>442</v>
      </c>
      <c r="AO101">
        <v>53131233</v>
      </c>
      <c r="AP101" t="s">
        <v>282</v>
      </c>
      <c r="AQ101" t="s">
        <v>3588</v>
      </c>
      <c r="AR101" s="1">
        <v>45966</v>
      </c>
      <c r="AU101">
        <f>VLOOKUP(I101,[1]Hoja1!$A$1:$I$1139,5,FALSE)</f>
        <v>2322</v>
      </c>
      <c r="AV101">
        <f t="shared" si="1"/>
        <v>0</v>
      </c>
      <c r="AW101" t="s">
        <v>3901</v>
      </c>
    </row>
    <row r="102" spans="1:49">
      <c r="A102" t="s">
        <v>415</v>
      </c>
      <c r="B102" s="1">
        <v>45965</v>
      </c>
      <c r="C102">
        <v>2</v>
      </c>
      <c r="D102">
        <v>1</v>
      </c>
      <c r="E102" t="s">
        <v>45</v>
      </c>
      <c r="F102" t="s">
        <v>46</v>
      </c>
      <c r="G102">
        <v>29645600</v>
      </c>
      <c r="H102" t="s">
        <v>47</v>
      </c>
      <c r="I102">
        <v>888079</v>
      </c>
      <c r="J102">
        <v>961625</v>
      </c>
      <c r="K102">
        <v>8</v>
      </c>
      <c r="L102">
        <v>1</v>
      </c>
      <c r="M102" t="s">
        <v>390</v>
      </c>
      <c r="N102" t="s">
        <v>49</v>
      </c>
      <c r="O102" t="s">
        <v>49</v>
      </c>
      <c r="Q102">
        <v>1</v>
      </c>
      <c r="R102">
        <v>6630</v>
      </c>
      <c r="S102">
        <v>5571</v>
      </c>
      <c r="T102" t="s">
        <v>51</v>
      </c>
      <c r="U102">
        <v>1059</v>
      </c>
      <c r="V102">
        <v>0</v>
      </c>
      <c r="W102">
        <v>6630</v>
      </c>
      <c r="X102" s="1">
        <v>45965</v>
      </c>
      <c r="Y102" t="s">
        <v>52</v>
      </c>
      <c r="Z102" s="1">
        <v>45965</v>
      </c>
      <c r="AA102" t="s">
        <v>138</v>
      </c>
      <c r="AB102">
        <v>1143859377</v>
      </c>
      <c r="AC102" t="s">
        <v>295</v>
      </c>
      <c r="AD102" t="s">
        <v>296</v>
      </c>
      <c r="AE102" t="s">
        <v>56</v>
      </c>
      <c r="AF102" t="s">
        <v>276</v>
      </c>
      <c r="AG102">
        <v>11012</v>
      </c>
      <c r="AH102">
        <v>41923</v>
      </c>
      <c r="AI102" t="s">
        <v>419</v>
      </c>
      <c r="AJ102" t="s">
        <v>278</v>
      </c>
      <c r="AK102" t="s">
        <v>420</v>
      </c>
      <c r="AL102" t="s">
        <v>421</v>
      </c>
      <c r="AM102">
        <v>888079</v>
      </c>
      <c r="AN102" t="s">
        <v>395</v>
      </c>
      <c r="AO102">
        <v>53131233</v>
      </c>
      <c r="AP102" t="s">
        <v>282</v>
      </c>
      <c r="AQ102" t="s">
        <v>3588</v>
      </c>
      <c r="AR102" s="1">
        <v>45966</v>
      </c>
      <c r="AU102" t="e">
        <f>VLOOKUP(I102,[1]Hoja1!$A$1:$I$1139,5,FALSE)</f>
        <v>#N/A</v>
      </c>
      <c r="AV102" t="e">
        <f t="shared" si="1"/>
        <v>#N/A</v>
      </c>
      <c r="AW102" t="s">
        <v>3901</v>
      </c>
    </row>
    <row r="103" spans="1:49">
      <c r="A103" t="s">
        <v>415</v>
      </c>
      <c r="B103" s="1">
        <v>45965</v>
      </c>
      <c r="C103">
        <v>2</v>
      </c>
      <c r="D103">
        <v>1</v>
      </c>
      <c r="E103" t="s">
        <v>45</v>
      </c>
      <c r="F103" t="s">
        <v>46</v>
      </c>
      <c r="G103">
        <v>29645600</v>
      </c>
      <c r="H103" t="s">
        <v>47</v>
      </c>
      <c r="I103" t="s">
        <v>434</v>
      </c>
      <c r="J103">
        <v>961625</v>
      </c>
      <c r="K103">
        <v>1</v>
      </c>
      <c r="L103">
        <v>1</v>
      </c>
      <c r="M103" t="s">
        <v>435</v>
      </c>
      <c r="N103" t="s">
        <v>436</v>
      </c>
      <c r="O103" t="s">
        <v>437</v>
      </c>
      <c r="Q103">
        <v>7</v>
      </c>
      <c r="R103">
        <v>2554</v>
      </c>
      <c r="S103">
        <v>17878</v>
      </c>
      <c r="T103" t="s">
        <v>68</v>
      </c>
      <c r="U103">
        <v>0</v>
      </c>
      <c r="V103">
        <v>0</v>
      </c>
      <c r="W103">
        <v>17878</v>
      </c>
      <c r="X103" s="1">
        <v>45965</v>
      </c>
      <c r="Y103" t="s">
        <v>52</v>
      </c>
      <c r="Z103" s="1">
        <v>45965</v>
      </c>
      <c r="AA103" t="s">
        <v>138</v>
      </c>
      <c r="AB103">
        <v>1143859377</v>
      </c>
      <c r="AC103" t="s">
        <v>295</v>
      </c>
      <c r="AD103" t="s">
        <v>296</v>
      </c>
      <c r="AE103" t="s">
        <v>56</v>
      </c>
      <c r="AF103" t="s">
        <v>276</v>
      </c>
      <c r="AG103">
        <v>11012</v>
      </c>
      <c r="AH103">
        <v>41923</v>
      </c>
      <c r="AI103" t="s">
        <v>419</v>
      </c>
      <c r="AJ103" t="s">
        <v>278</v>
      </c>
      <c r="AK103" t="s">
        <v>420</v>
      </c>
      <c r="AL103" t="s">
        <v>421</v>
      </c>
      <c r="AM103">
        <v>127955</v>
      </c>
      <c r="AN103" t="s">
        <v>438</v>
      </c>
      <c r="AO103">
        <v>53131233</v>
      </c>
      <c r="AP103" t="s">
        <v>282</v>
      </c>
      <c r="AQ103" t="s">
        <v>3588</v>
      </c>
      <c r="AR103" s="1">
        <v>45966</v>
      </c>
      <c r="AU103">
        <f>VLOOKUP(I103,[1]Hoja1!$A$1:$I$1139,5,FALSE)</f>
        <v>2745</v>
      </c>
      <c r="AV103">
        <f t="shared" si="1"/>
        <v>191</v>
      </c>
      <c r="AW103" t="s">
        <v>3901</v>
      </c>
    </row>
    <row r="104" spans="1:49">
      <c r="A104" t="s">
        <v>443</v>
      </c>
      <c r="B104" s="1">
        <v>45966</v>
      </c>
      <c r="C104">
        <v>2</v>
      </c>
      <c r="D104">
        <v>1</v>
      </c>
      <c r="E104" t="s">
        <v>45</v>
      </c>
      <c r="F104" t="s">
        <v>46</v>
      </c>
      <c r="G104">
        <v>31138416</v>
      </c>
      <c r="H104" t="s">
        <v>47</v>
      </c>
      <c r="I104" t="s">
        <v>444</v>
      </c>
      <c r="J104">
        <v>978025</v>
      </c>
      <c r="K104">
        <v>1</v>
      </c>
      <c r="L104">
        <v>1</v>
      </c>
      <c r="M104" t="s">
        <v>445</v>
      </c>
      <c r="N104" t="s">
        <v>406</v>
      </c>
      <c r="O104" t="s">
        <v>446</v>
      </c>
      <c r="Q104">
        <v>1</v>
      </c>
      <c r="R104">
        <v>85209</v>
      </c>
      <c r="S104">
        <v>85209</v>
      </c>
      <c r="T104" t="s">
        <v>68</v>
      </c>
      <c r="U104">
        <v>0</v>
      </c>
      <c r="V104">
        <v>0</v>
      </c>
      <c r="W104">
        <v>85209</v>
      </c>
      <c r="X104" s="1">
        <v>45960</v>
      </c>
      <c r="Y104" t="s">
        <v>52</v>
      </c>
      <c r="Z104" s="1">
        <v>45960</v>
      </c>
      <c r="AA104" t="s">
        <v>138</v>
      </c>
      <c r="AB104">
        <v>91256338</v>
      </c>
      <c r="AC104" t="s">
        <v>275</v>
      </c>
      <c r="AD104" t="s">
        <v>55</v>
      </c>
      <c r="AE104" t="s">
        <v>56</v>
      </c>
      <c r="AF104" t="s">
        <v>276</v>
      </c>
      <c r="AG104">
        <v>11012</v>
      </c>
      <c r="AH104">
        <v>41930</v>
      </c>
      <c r="AI104" t="s">
        <v>447</v>
      </c>
      <c r="AJ104" t="s">
        <v>278</v>
      </c>
      <c r="AK104" t="s">
        <v>448</v>
      </c>
      <c r="AL104" t="s">
        <v>449</v>
      </c>
      <c r="AM104">
        <v>177412</v>
      </c>
      <c r="AN104" t="s">
        <v>450</v>
      </c>
      <c r="AO104">
        <v>6097884</v>
      </c>
      <c r="AP104" t="s">
        <v>451</v>
      </c>
      <c r="AQ104" t="s">
        <v>3589</v>
      </c>
      <c r="AR104" s="1">
        <v>45967</v>
      </c>
      <c r="AU104">
        <f>VLOOKUP(I104,[1]Hoja1!$A$1:$I$1139,5,FALSE)</f>
        <v>85209</v>
      </c>
      <c r="AV104">
        <f t="shared" si="1"/>
        <v>0</v>
      </c>
      <c r="AW104" t="s">
        <v>3901</v>
      </c>
    </row>
    <row r="105" spans="1:49">
      <c r="A105" t="s">
        <v>443</v>
      </c>
      <c r="B105" s="1">
        <v>45966</v>
      </c>
      <c r="C105">
        <v>2</v>
      </c>
      <c r="D105">
        <v>1</v>
      </c>
      <c r="E105" t="s">
        <v>45</v>
      </c>
      <c r="F105" t="s">
        <v>46</v>
      </c>
      <c r="G105">
        <v>31138416</v>
      </c>
      <c r="H105" t="s">
        <v>47</v>
      </c>
      <c r="I105" t="s">
        <v>452</v>
      </c>
      <c r="J105">
        <v>978025</v>
      </c>
      <c r="K105">
        <v>1</v>
      </c>
      <c r="L105">
        <v>1</v>
      </c>
      <c r="M105" t="s">
        <v>453</v>
      </c>
      <c r="N105" t="s">
        <v>454</v>
      </c>
      <c r="O105" t="s">
        <v>455</v>
      </c>
      <c r="Q105">
        <v>1</v>
      </c>
      <c r="R105">
        <v>29469</v>
      </c>
      <c r="S105">
        <v>29469</v>
      </c>
      <c r="T105" t="s">
        <v>68</v>
      </c>
      <c r="U105">
        <v>0</v>
      </c>
      <c r="V105">
        <v>0</v>
      </c>
      <c r="W105">
        <v>29469</v>
      </c>
      <c r="X105" s="1">
        <v>45960</v>
      </c>
      <c r="Y105" t="s">
        <v>52</v>
      </c>
      <c r="Z105" s="1">
        <v>45960</v>
      </c>
      <c r="AA105" t="s">
        <v>138</v>
      </c>
      <c r="AB105">
        <v>91256338</v>
      </c>
      <c r="AC105" t="s">
        <v>275</v>
      </c>
      <c r="AD105" t="s">
        <v>55</v>
      </c>
      <c r="AE105" t="s">
        <v>56</v>
      </c>
      <c r="AF105" t="s">
        <v>276</v>
      </c>
      <c r="AG105">
        <v>11012</v>
      </c>
      <c r="AH105">
        <v>41930</v>
      </c>
      <c r="AI105" t="s">
        <v>447</v>
      </c>
      <c r="AJ105" t="s">
        <v>278</v>
      </c>
      <c r="AK105" t="s">
        <v>448</v>
      </c>
      <c r="AL105" t="s">
        <v>449</v>
      </c>
      <c r="AM105">
        <v>160967</v>
      </c>
      <c r="AN105" t="s">
        <v>456</v>
      </c>
      <c r="AO105">
        <v>6097884</v>
      </c>
      <c r="AP105" t="s">
        <v>451</v>
      </c>
      <c r="AQ105" t="s">
        <v>3589</v>
      </c>
      <c r="AR105" s="1">
        <v>45967</v>
      </c>
      <c r="AU105">
        <f>VLOOKUP(I105,[1]Hoja1!$A$1:$I$1139,5,FALSE)</f>
        <v>29469</v>
      </c>
      <c r="AV105">
        <f t="shared" si="1"/>
        <v>0</v>
      </c>
      <c r="AW105" t="s">
        <v>3901</v>
      </c>
    </row>
    <row r="106" spans="1:49">
      <c r="A106" t="s">
        <v>443</v>
      </c>
      <c r="B106" s="1">
        <v>45966</v>
      </c>
      <c r="C106">
        <v>2</v>
      </c>
      <c r="D106">
        <v>1</v>
      </c>
      <c r="E106" t="s">
        <v>45</v>
      </c>
      <c r="F106" t="s">
        <v>46</v>
      </c>
      <c r="G106">
        <v>31138416</v>
      </c>
      <c r="H106" t="s">
        <v>47</v>
      </c>
      <c r="I106" t="s">
        <v>457</v>
      </c>
      <c r="J106">
        <v>978025</v>
      </c>
      <c r="K106">
        <v>0</v>
      </c>
      <c r="L106">
        <v>1</v>
      </c>
      <c r="M106" t="s">
        <v>458</v>
      </c>
      <c r="N106" t="s">
        <v>459</v>
      </c>
      <c r="O106" t="s">
        <v>460</v>
      </c>
      <c r="Q106">
        <v>1</v>
      </c>
      <c r="R106">
        <v>36223</v>
      </c>
      <c r="S106">
        <v>36223</v>
      </c>
      <c r="T106" t="s">
        <v>68</v>
      </c>
      <c r="U106">
        <v>0</v>
      </c>
      <c r="V106">
        <v>0</v>
      </c>
      <c r="W106">
        <v>36223</v>
      </c>
      <c r="X106" s="1">
        <v>45960</v>
      </c>
      <c r="Y106" t="s">
        <v>52</v>
      </c>
      <c r="Z106" s="1">
        <v>45960</v>
      </c>
      <c r="AA106" t="s">
        <v>138</v>
      </c>
      <c r="AB106">
        <v>91256338</v>
      </c>
      <c r="AC106" t="s">
        <v>275</v>
      </c>
      <c r="AD106" t="s">
        <v>55</v>
      </c>
      <c r="AE106" t="s">
        <v>56</v>
      </c>
      <c r="AF106" t="s">
        <v>276</v>
      </c>
      <c r="AG106">
        <v>11012</v>
      </c>
      <c r="AH106">
        <v>41930</v>
      </c>
      <c r="AI106" t="s">
        <v>447</v>
      </c>
      <c r="AJ106" t="s">
        <v>278</v>
      </c>
      <c r="AK106" t="s">
        <v>448</v>
      </c>
      <c r="AL106" t="s">
        <v>449</v>
      </c>
      <c r="AM106">
        <v>150</v>
      </c>
      <c r="AN106" t="s">
        <v>461</v>
      </c>
      <c r="AO106">
        <v>6097884</v>
      </c>
      <c r="AP106" t="s">
        <v>451</v>
      </c>
      <c r="AQ106" t="s">
        <v>3589</v>
      </c>
      <c r="AR106" s="1">
        <v>45967</v>
      </c>
      <c r="AU106">
        <f>VLOOKUP(I106,[1]Hoja1!$A$1:$I$1139,5,FALSE)</f>
        <v>36223</v>
      </c>
      <c r="AV106">
        <f t="shared" si="1"/>
        <v>0</v>
      </c>
      <c r="AW106" t="s">
        <v>3901</v>
      </c>
    </row>
    <row r="107" spans="1:49">
      <c r="A107" t="s">
        <v>443</v>
      </c>
      <c r="B107" s="1">
        <v>45966</v>
      </c>
      <c r="C107">
        <v>2</v>
      </c>
      <c r="D107">
        <v>1</v>
      </c>
      <c r="E107" t="s">
        <v>45</v>
      </c>
      <c r="F107" t="s">
        <v>46</v>
      </c>
      <c r="G107">
        <v>31138416</v>
      </c>
      <c r="H107" t="s">
        <v>47</v>
      </c>
      <c r="I107" t="s">
        <v>439</v>
      </c>
      <c r="J107">
        <v>978025</v>
      </c>
      <c r="K107">
        <v>0</v>
      </c>
      <c r="L107">
        <v>1</v>
      </c>
      <c r="M107" t="s">
        <v>440</v>
      </c>
      <c r="N107" t="s">
        <v>441</v>
      </c>
      <c r="O107" t="s">
        <v>198</v>
      </c>
      <c r="Q107">
        <v>30</v>
      </c>
      <c r="R107">
        <v>2322</v>
      </c>
      <c r="S107">
        <v>69660</v>
      </c>
      <c r="T107" t="s">
        <v>68</v>
      </c>
      <c r="U107">
        <v>0</v>
      </c>
      <c r="V107">
        <v>0</v>
      </c>
      <c r="W107">
        <v>69660</v>
      </c>
      <c r="X107" s="1">
        <v>45960</v>
      </c>
      <c r="Y107" t="s">
        <v>52</v>
      </c>
      <c r="Z107" s="1">
        <v>45960</v>
      </c>
      <c r="AA107" t="s">
        <v>138</v>
      </c>
      <c r="AB107">
        <v>91256338</v>
      </c>
      <c r="AC107" t="s">
        <v>275</v>
      </c>
      <c r="AD107" t="s">
        <v>55</v>
      </c>
      <c r="AE107" t="s">
        <v>56</v>
      </c>
      <c r="AF107" t="s">
        <v>276</v>
      </c>
      <c r="AG107">
        <v>11012</v>
      </c>
      <c r="AH107">
        <v>41930</v>
      </c>
      <c r="AI107" t="s">
        <v>447</v>
      </c>
      <c r="AJ107" t="s">
        <v>278</v>
      </c>
      <c r="AK107" t="s">
        <v>448</v>
      </c>
      <c r="AL107" t="s">
        <v>449</v>
      </c>
      <c r="AM107">
        <v>48562</v>
      </c>
      <c r="AN107" t="s">
        <v>462</v>
      </c>
      <c r="AO107">
        <v>6097884</v>
      </c>
      <c r="AP107" t="s">
        <v>451</v>
      </c>
      <c r="AQ107" t="s">
        <v>3589</v>
      </c>
      <c r="AR107" s="1">
        <v>45967</v>
      </c>
      <c r="AU107">
        <f>VLOOKUP(I107,[1]Hoja1!$A$1:$I$1139,5,FALSE)</f>
        <v>2322</v>
      </c>
      <c r="AV107">
        <f t="shared" si="1"/>
        <v>0</v>
      </c>
      <c r="AW107" t="s">
        <v>3901</v>
      </c>
    </row>
    <row r="108" spans="1:49">
      <c r="A108" t="s">
        <v>443</v>
      </c>
      <c r="B108" s="1">
        <v>45966</v>
      </c>
      <c r="C108">
        <v>2</v>
      </c>
      <c r="D108">
        <v>1</v>
      </c>
      <c r="E108" t="s">
        <v>45</v>
      </c>
      <c r="F108" t="s">
        <v>46</v>
      </c>
      <c r="G108">
        <v>31138416</v>
      </c>
      <c r="H108" t="s">
        <v>47</v>
      </c>
      <c r="I108" t="s">
        <v>463</v>
      </c>
      <c r="J108">
        <v>978025</v>
      </c>
      <c r="K108">
        <v>2</v>
      </c>
      <c r="L108">
        <v>1</v>
      </c>
      <c r="M108" t="s">
        <v>464</v>
      </c>
      <c r="N108" t="s">
        <v>66</v>
      </c>
      <c r="O108" t="s">
        <v>465</v>
      </c>
      <c r="Q108">
        <v>30</v>
      </c>
      <c r="R108">
        <v>1701</v>
      </c>
      <c r="S108">
        <v>51030</v>
      </c>
      <c r="T108" t="s">
        <v>68</v>
      </c>
      <c r="U108">
        <v>0</v>
      </c>
      <c r="V108">
        <v>0</v>
      </c>
      <c r="W108">
        <v>51030</v>
      </c>
      <c r="X108" s="1">
        <v>45960</v>
      </c>
      <c r="Y108" t="s">
        <v>52</v>
      </c>
      <c r="Z108" s="1">
        <v>45960</v>
      </c>
      <c r="AA108" t="s">
        <v>138</v>
      </c>
      <c r="AB108">
        <v>91256338</v>
      </c>
      <c r="AC108" t="s">
        <v>275</v>
      </c>
      <c r="AD108" t="s">
        <v>55</v>
      </c>
      <c r="AE108" t="s">
        <v>56</v>
      </c>
      <c r="AF108" t="s">
        <v>276</v>
      </c>
      <c r="AG108">
        <v>11012</v>
      </c>
      <c r="AH108">
        <v>41930</v>
      </c>
      <c r="AI108" t="s">
        <v>447</v>
      </c>
      <c r="AJ108" t="s">
        <v>278</v>
      </c>
      <c r="AK108" t="s">
        <v>448</v>
      </c>
      <c r="AL108" t="s">
        <v>449</v>
      </c>
      <c r="AM108">
        <v>247482</v>
      </c>
      <c r="AN108" t="s">
        <v>466</v>
      </c>
      <c r="AO108">
        <v>6097884</v>
      </c>
      <c r="AP108" t="s">
        <v>451</v>
      </c>
      <c r="AQ108" t="s">
        <v>3589</v>
      </c>
      <c r="AR108" s="1">
        <v>45967</v>
      </c>
      <c r="AU108" t="e">
        <f>VLOOKUP(I108,[1]Hoja1!$A$1:$I$1139,5,FALSE)</f>
        <v>#N/A</v>
      </c>
      <c r="AV108" t="e">
        <f t="shared" si="1"/>
        <v>#N/A</v>
      </c>
      <c r="AW108" t="s">
        <v>3901</v>
      </c>
    </row>
    <row r="109" spans="1:49">
      <c r="A109" t="s">
        <v>443</v>
      </c>
      <c r="B109" s="1">
        <v>45966</v>
      </c>
      <c r="C109">
        <v>2</v>
      </c>
      <c r="D109">
        <v>1</v>
      </c>
      <c r="E109" t="s">
        <v>45</v>
      </c>
      <c r="F109" t="s">
        <v>46</v>
      </c>
      <c r="G109">
        <v>31138416</v>
      </c>
      <c r="H109" t="s">
        <v>47</v>
      </c>
      <c r="I109" t="s">
        <v>467</v>
      </c>
      <c r="J109">
        <v>978025</v>
      </c>
      <c r="K109">
        <v>2</v>
      </c>
      <c r="L109">
        <v>1</v>
      </c>
      <c r="M109" t="s">
        <v>259</v>
      </c>
      <c r="N109" t="s">
        <v>89</v>
      </c>
      <c r="O109" t="s">
        <v>107</v>
      </c>
      <c r="Q109">
        <v>14</v>
      </c>
      <c r="R109">
        <v>968</v>
      </c>
      <c r="S109">
        <v>13552</v>
      </c>
      <c r="T109" t="s">
        <v>68</v>
      </c>
      <c r="U109">
        <v>0</v>
      </c>
      <c r="V109">
        <v>0</v>
      </c>
      <c r="W109">
        <v>13552</v>
      </c>
      <c r="X109" s="1">
        <v>45960</v>
      </c>
      <c r="Y109" t="s">
        <v>52</v>
      </c>
      <c r="Z109" s="1">
        <v>45960</v>
      </c>
      <c r="AA109" t="s">
        <v>138</v>
      </c>
      <c r="AB109">
        <v>91256338</v>
      </c>
      <c r="AC109" t="s">
        <v>275</v>
      </c>
      <c r="AD109" t="s">
        <v>55</v>
      </c>
      <c r="AE109" t="s">
        <v>56</v>
      </c>
      <c r="AF109" t="s">
        <v>276</v>
      </c>
      <c r="AG109">
        <v>11012</v>
      </c>
      <c r="AH109">
        <v>41930</v>
      </c>
      <c r="AI109" t="s">
        <v>447</v>
      </c>
      <c r="AJ109" t="s">
        <v>278</v>
      </c>
      <c r="AK109" t="s">
        <v>448</v>
      </c>
      <c r="AL109" t="s">
        <v>449</v>
      </c>
      <c r="AM109">
        <v>252697</v>
      </c>
      <c r="AN109" t="s">
        <v>468</v>
      </c>
      <c r="AO109">
        <v>6097884</v>
      </c>
      <c r="AP109" t="s">
        <v>451</v>
      </c>
      <c r="AQ109" t="s">
        <v>3589</v>
      </c>
      <c r="AR109" s="1">
        <v>45967</v>
      </c>
      <c r="AU109">
        <f>VLOOKUP(I109,[1]Hoja1!$A$1:$I$1139,5,FALSE)</f>
        <v>968</v>
      </c>
      <c r="AV109">
        <f t="shared" si="1"/>
        <v>0</v>
      </c>
      <c r="AW109" t="s">
        <v>3901</v>
      </c>
    </row>
    <row r="110" spans="1:49">
      <c r="A110" t="s">
        <v>443</v>
      </c>
      <c r="B110" s="1">
        <v>45966</v>
      </c>
      <c r="C110">
        <v>2</v>
      </c>
      <c r="D110">
        <v>1</v>
      </c>
      <c r="E110" t="s">
        <v>45</v>
      </c>
      <c r="F110" t="s">
        <v>46</v>
      </c>
      <c r="G110">
        <v>31138416</v>
      </c>
      <c r="H110" t="s">
        <v>47</v>
      </c>
      <c r="I110" t="s">
        <v>469</v>
      </c>
      <c r="J110">
        <v>978025</v>
      </c>
      <c r="K110">
        <v>2</v>
      </c>
      <c r="L110">
        <v>1</v>
      </c>
      <c r="M110" t="s">
        <v>71</v>
      </c>
      <c r="N110" t="s">
        <v>66</v>
      </c>
      <c r="O110" t="s">
        <v>72</v>
      </c>
      <c r="Q110">
        <v>60</v>
      </c>
      <c r="R110">
        <v>782</v>
      </c>
      <c r="S110">
        <v>46920</v>
      </c>
      <c r="T110" t="s">
        <v>68</v>
      </c>
      <c r="U110">
        <v>0</v>
      </c>
      <c r="V110">
        <v>0</v>
      </c>
      <c r="W110">
        <v>46920</v>
      </c>
      <c r="X110" s="1">
        <v>45960</v>
      </c>
      <c r="Y110" t="s">
        <v>52</v>
      </c>
      <c r="Z110" s="1">
        <v>45960</v>
      </c>
      <c r="AA110" t="s">
        <v>138</v>
      </c>
      <c r="AB110">
        <v>91256338</v>
      </c>
      <c r="AC110" t="s">
        <v>275</v>
      </c>
      <c r="AD110" t="s">
        <v>55</v>
      </c>
      <c r="AE110" t="s">
        <v>56</v>
      </c>
      <c r="AF110" t="s">
        <v>276</v>
      </c>
      <c r="AG110">
        <v>11012</v>
      </c>
      <c r="AH110">
        <v>41930</v>
      </c>
      <c r="AI110" t="s">
        <v>447</v>
      </c>
      <c r="AJ110" t="s">
        <v>278</v>
      </c>
      <c r="AK110" t="s">
        <v>448</v>
      </c>
      <c r="AL110" t="s">
        <v>449</v>
      </c>
      <c r="AM110">
        <v>316305</v>
      </c>
      <c r="AN110" t="s">
        <v>470</v>
      </c>
      <c r="AO110">
        <v>6097884</v>
      </c>
      <c r="AP110" t="s">
        <v>451</v>
      </c>
      <c r="AQ110" t="s">
        <v>3589</v>
      </c>
      <c r="AR110" s="1">
        <v>45967</v>
      </c>
      <c r="AU110" t="e">
        <f>VLOOKUP(I110,[1]Hoja1!$A$1:$I$1139,5,FALSE)</f>
        <v>#N/A</v>
      </c>
      <c r="AV110" t="e">
        <f t="shared" si="1"/>
        <v>#N/A</v>
      </c>
      <c r="AW110" t="s">
        <v>3901</v>
      </c>
    </row>
    <row r="111" spans="1:49">
      <c r="A111" t="s">
        <v>443</v>
      </c>
      <c r="B111" s="1">
        <v>45966</v>
      </c>
      <c r="C111">
        <v>2</v>
      </c>
      <c r="D111">
        <v>1</v>
      </c>
      <c r="E111" t="s">
        <v>45</v>
      </c>
      <c r="F111" t="s">
        <v>46</v>
      </c>
      <c r="G111">
        <v>31138416</v>
      </c>
      <c r="H111" t="s">
        <v>47</v>
      </c>
      <c r="I111" t="s">
        <v>471</v>
      </c>
      <c r="J111">
        <v>978025</v>
      </c>
      <c r="K111">
        <v>2</v>
      </c>
      <c r="L111">
        <v>1</v>
      </c>
      <c r="M111" t="s">
        <v>472</v>
      </c>
      <c r="N111" t="s">
        <v>188</v>
      </c>
      <c r="O111" t="s">
        <v>473</v>
      </c>
      <c r="Q111">
        <v>1</v>
      </c>
      <c r="R111">
        <v>69605</v>
      </c>
      <c r="S111">
        <v>69605</v>
      </c>
      <c r="T111" t="s">
        <v>68</v>
      </c>
      <c r="U111">
        <v>0</v>
      </c>
      <c r="V111">
        <v>0</v>
      </c>
      <c r="W111">
        <v>69605</v>
      </c>
      <c r="X111" s="1">
        <v>45960</v>
      </c>
      <c r="Y111" t="s">
        <v>52</v>
      </c>
      <c r="Z111" s="1">
        <v>45960</v>
      </c>
      <c r="AA111" t="s">
        <v>138</v>
      </c>
      <c r="AB111">
        <v>91256338</v>
      </c>
      <c r="AC111" t="s">
        <v>275</v>
      </c>
      <c r="AD111" t="s">
        <v>55</v>
      </c>
      <c r="AE111" t="s">
        <v>56</v>
      </c>
      <c r="AF111" t="s">
        <v>276</v>
      </c>
      <c r="AG111">
        <v>11012</v>
      </c>
      <c r="AH111">
        <v>41930</v>
      </c>
      <c r="AI111" t="s">
        <v>447</v>
      </c>
      <c r="AJ111" t="s">
        <v>278</v>
      </c>
      <c r="AK111" t="s">
        <v>448</v>
      </c>
      <c r="AL111" t="s">
        <v>449</v>
      </c>
      <c r="AM111">
        <v>288996</v>
      </c>
      <c r="AN111" t="s">
        <v>474</v>
      </c>
      <c r="AO111">
        <v>6097884</v>
      </c>
      <c r="AP111" t="s">
        <v>451</v>
      </c>
      <c r="AQ111" t="s">
        <v>3589</v>
      </c>
      <c r="AR111" s="1">
        <v>45967</v>
      </c>
      <c r="AU111">
        <f>VLOOKUP(I111,[1]Hoja1!$A$1:$I$1139,5,FALSE)</f>
        <v>69605</v>
      </c>
      <c r="AV111">
        <f t="shared" si="1"/>
        <v>0</v>
      </c>
      <c r="AW111" t="s">
        <v>3901</v>
      </c>
    </row>
    <row r="112" spans="1:49">
      <c r="A112" t="s">
        <v>443</v>
      </c>
      <c r="B112" s="1">
        <v>45966</v>
      </c>
      <c r="C112">
        <v>2</v>
      </c>
      <c r="D112">
        <v>1</v>
      </c>
      <c r="E112" t="s">
        <v>45</v>
      </c>
      <c r="F112" t="s">
        <v>46</v>
      </c>
      <c r="G112">
        <v>31138416</v>
      </c>
      <c r="H112" t="s">
        <v>47</v>
      </c>
      <c r="I112" t="s">
        <v>475</v>
      </c>
      <c r="J112">
        <v>978025</v>
      </c>
      <c r="K112">
        <v>0</v>
      </c>
      <c r="L112">
        <v>1</v>
      </c>
      <c r="M112" t="s">
        <v>273</v>
      </c>
      <c r="N112" t="s">
        <v>66</v>
      </c>
      <c r="O112" t="s">
        <v>85</v>
      </c>
      <c r="Q112">
        <v>30</v>
      </c>
      <c r="R112">
        <v>116</v>
      </c>
      <c r="S112">
        <v>3480</v>
      </c>
      <c r="T112" t="s">
        <v>68</v>
      </c>
      <c r="U112">
        <v>0</v>
      </c>
      <c r="V112">
        <v>0</v>
      </c>
      <c r="W112">
        <v>3480</v>
      </c>
      <c r="X112" s="1">
        <v>45960</v>
      </c>
      <c r="Y112" t="s">
        <v>52</v>
      </c>
      <c r="Z112" s="1">
        <v>45960</v>
      </c>
      <c r="AA112" t="s">
        <v>138</v>
      </c>
      <c r="AB112">
        <v>91256338</v>
      </c>
      <c r="AC112" t="s">
        <v>275</v>
      </c>
      <c r="AD112" t="s">
        <v>55</v>
      </c>
      <c r="AE112" t="s">
        <v>56</v>
      </c>
      <c r="AF112" t="s">
        <v>276</v>
      </c>
      <c r="AG112">
        <v>11012</v>
      </c>
      <c r="AH112">
        <v>41930</v>
      </c>
      <c r="AI112" t="s">
        <v>447</v>
      </c>
      <c r="AJ112" t="s">
        <v>278</v>
      </c>
      <c r="AK112" t="s">
        <v>448</v>
      </c>
      <c r="AL112" t="s">
        <v>449</v>
      </c>
      <c r="AM112">
        <v>296875</v>
      </c>
      <c r="AN112" t="s">
        <v>476</v>
      </c>
      <c r="AO112">
        <v>6097884</v>
      </c>
      <c r="AP112" t="s">
        <v>451</v>
      </c>
      <c r="AQ112" t="s">
        <v>3589</v>
      </c>
      <c r="AR112" s="1">
        <v>45967</v>
      </c>
      <c r="AU112" t="e">
        <f>VLOOKUP(I112,[1]Hoja1!$A$1:$I$1139,5,FALSE)</f>
        <v>#N/A</v>
      </c>
      <c r="AV112" t="e">
        <f t="shared" si="1"/>
        <v>#N/A</v>
      </c>
      <c r="AW112" t="s">
        <v>3901</v>
      </c>
    </row>
    <row r="113" spans="1:49">
      <c r="A113" t="s">
        <v>443</v>
      </c>
      <c r="B113" s="1">
        <v>45966</v>
      </c>
      <c r="C113">
        <v>2</v>
      </c>
      <c r="D113">
        <v>1</v>
      </c>
      <c r="E113" t="s">
        <v>45</v>
      </c>
      <c r="F113" t="s">
        <v>46</v>
      </c>
      <c r="G113">
        <v>31138416</v>
      </c>
      <c r="H113" t="s">
        <v>47</v>
      </c>
      <c r="I113" t="s">
        <v>477</v>
      </c>
      <c r="J113">
        <v>978025</v>
      </c>
      <c r="K113">
        <v>0</v>
      </c>
      <c r="L113">
        <v>1</v>
      </c>
      <c r="M113" t="s">
        <v>478</v>
      </c>
      <c r="N113" t="s">
        <v>123</v>
      </c>
      <c r="O113" t="s">
        <v>479</v>
      </c>
      <c r="Q113">
        <v>1</v>
      </c>
      <c r="R113">
        <v>50697</v>
      </c>
      <c r="S113">
        <v>50697</v>
      </c>
      <c r="T113" t="s">
        <v>68</v>
      </c>
      <c r="U113">
        <v>0</v>
      </c>
      <c r="V113">
        <v>0</v>
      </c>
      <c r="W113">
        <v>50697</v>
      </c>
      <c r="X113" s="1">
        <v>45960</v>
      </c>
      <c r="Y113" t="s">
        <v>52</v>
      </c>
      <c r="Z113" s="1">
        <v>45960</v>
      </c>
      <c r="AA113" t="s">
        <v>138</v>
      </c>
      <c r="AB113">
        <v>91256338</v>
      </c>
      <c r="AC113" t="s">
        <v>275</v>
      </c>
      <c r="AD113" t="s">
        <v>55</v>
      </c>
      <c r="AE113" t="s">
        <v>56</v>
      </c>
      <c r="AF113" t="s">
        <v>276</v>
      </c>
      <c r="AG113">
        <v>11012</v>
      </c>
      <c r="AH113">
        <v>41930</v>
      </c>
      <c r="AI113" t="s">
        <v>447</v>
      </c>
      <c r="AJ113" t="s">
        <v>278</v>
      </c>
      <c r="AK113" t="s">
        <v>448</v>
      </c>
      <c r="AL113" t="s">
        <v>449</v>
      </c>
      <c r="AM113">
        <v>62749</v>
      </c>
      <c r="AN113" t="s">
        <v>480</v>
      </c>
      <c r="AO113">
        <v>6097884</v>
      </c>
      <c r="AP113" t="s">
        <v>451</v>
      </c>
      <c r="AQ113" t="s">
        <v>3589</v>
      </c>
      <c r="AR113" s="1">
        <v>45967</v>
      </c>
      <c r="AU113">
        <f>VLOOKUP(I113,[1]Hoja1!$A$1:$I$1139,5,FALSE)</f>
        <v>50697</v>
      </c>
      <c r="AV113">
        <f t="shared" si="1"/>
        <v>0</v>
      </c>
      <c r="AW113" t="s">
        <v>3901</v>
      </c>
    </row>
    <row r="114" spans="1:49">
      <c r="A114" t="s">
        <v>443</v>
      </c>
      <c r="B114" s="1">
        <v>45966</v>
      </c>
      <c r="C114">
        <v>2</v>
      </c>
      <c r="D114">
        <v>1</v>
      </c>
      <c r="E114" t="s">
        <v>45</v>
      </c>
      <c r="F114" t="s">
        <v>46</v>
      </c>
      <c r="G114">
        <v>31138416</v>
      </c>
      <c r="H114" t="s">
        <v>47</v>
      </c>
      <c r="I114" t="s">
        <v>481</v>
      </c>
      <c r="J114">
        <v>978025</v>
      </c>
      <c r="K114">
        <v>1</v>
      </c>
      <c r="L114">
        <v>1</v>
      </c>
      <c r="M114" t="s">
        <v>482</v>
      </c>
      <c r="N114" t="s">
        <v>161</v>
      </c>
      <c r="O114" t="s">
        <v>483</v>
      </c>
      <c r="Q114">
        <v>1</v>
      </c>
      <c r="R114">
        <v>89722</v>
      </c>
      <c r="S114">
        <v>89722</v>
      </c>
      <c r="T114" t="s">
        <v>68</v>
      </c>
      <c r="U114">
        <v>0</v>
      </c>
      <c r="V114">
        <v>0</v>
      </c>
      <c r="W114">
        <v>89722</v>
      </c>
      <c r="X114" s="1">
        <v>45960</v>
      </c>
      <c r="Y114" t="s">
        <v>52</v>
      </c>
      <c r="Z114" s="1">
        <v>45960</v>
      </c>
      <c r="AA114" t="s">
        <v>138</v>
      </c>
      <c r="AB114">
        <v>91256338</v>
      </c>
      <c r="AC114" t="s">
        <v>275</v>
      </c>
      <c r="AD114" t="s">
        <v>55</v>
      </c>
      <c r="AE114" t="s">
        <v>56</v>
      </c>
      <c r="AF114" t="s">
        <v>276</v>
      </c>
      <c r="AG114">
        <v>11012</v>
      </c>
      <c r="AH114">
        <v>41930</v>
      </c>
      <c r="AI114" t="s">
        <v>447</v>
      </c>
      <c r="AJ114" t="s">
        <v>278</v>
      </c>
      <c r="AK114" t="s">
        <v>448</v>
      </c>
      <c r="AL114" t="s">
        <v>449</v>
      </c>
      <c r="AM114">
        <v>44310</v>
      </c>
      <c r="AN114" t="s">
        <v>484</v>
      </c>
      <c r="AO114">
        <v>6097884</v>
      </c>
      <c r="AP114" t="s">
        <v>451</v>
      </c>
      <c r="AQ114" t="s">
        <v>3589</v>
      </c>
      <c r="AR114" s="1">
        <v>45967</v>
      </c>
      <c r="AU114">
        <f>VLOOKUP(I114,[1]Hoja1!$A$1:$I$1139,5,FALSE)</f>
        <v>89722</v>
      </c>
      <c r="AV114">
        <f t="shared" si="1"/>
        <v>0</v>
      </c>
      <c r="AW114" t="s">
        <v>3901</v>
      </c>
    </row>
    <row r="115" spans="1:49">
      <c r="A115" t="s">
        <v>443</v>
      </c>
      <c r="B115" s="1">
        <v>45966</v>
      </c>
      <c r="C115">
        <v>2</v>
      </c>
      <c r="D115">
        <v>1</v>
      </c>
      <c r="E115" t="s">
        <v>45</v>
      </c>
      <c r="F115" t="s">
        <v>46</v>
      </c>
      <c r="G115">
        <v>31138416</v>
      </c>
      <c r="H115" t="s">
        <v>47</v>
      </c>
      <c r="I115" t="s">
        <v>485</v>
      </c>
      <c r="J115">
        <v>978025</v>
      </c>
      <c r="K115">
        <v>2</v>
      </c>
      <c r="L115">
        <v>1</v>
      </c>
      <c r="M115" t="s">
        <v>486</v>
      </c>
      <c r="N115" t="s">
        <v>66</v>
      </c>
      <c r="O115">
        <v>700</v>
      </c>
      <c r="Q115">
        <v>8</v>
      </c>
      <c r="R115">
        <v>1191</v>
      </c>
      <c r="S115">
        <v>9528</v>
      </c>
      <c r="T115" t="s">
        <v>68</v>
      </c>
      <c r="U115">
        <v>0</v>
      </c>
      <c r="V115">
        <v>0</v>
      </c>
      <c r="W115">
        <v>9528</v>
      </c>
      <c r="X115" s="1">
        <v>45960</v>
      </c>
      <c r="Y115" t="s">
        <v>52</v>
      </c>
      <c r="Z115" s="1">
        <v>45960</v>
      </c>
      <c r="AA115" t="s">
        <v>138</v>
      </c>
      <c r="AB115">
        <v>91256338</v>
      </c>
      <c r="AC115" t="s">
        <v>275</v>
      </c>
      <c r="AD115" t="s">
        <v>55</v>
      </c>
      <c r="AE115" t="s">
        <v>56</v>
      </c>
      <c r="AF115" t="s">
        <v>276</v>
      </c>
      <c r="AG115">
        <v>11012</v>
      </c>
      <c r="AH115">
        <v>41930</v>
      </c>
      <c r="AI115" t="s">
        <v>447</v>
      </c>
      <c r="AJ115" t="s">
        <v>278</v>
      </c>
      <c r="AK115" t="s">
        <v>448</v>
      </c>
      <c r="AL115" t="s">
        <v>449</v>
      </c>
      <c r="AM115">
        <v>275046</v>
      </c>
      <c r="AN115" t="s">
        <v>487</v>
      </c>
      <c r="AO115">
        <v>6097884</v>
      </c>
      <c r="AP115" t="s">
        <v>451</v>
      </c>
      <c r="AQ115" t="s">
        <v>3589</v>
      </c>
      <c r="AR115" s="1">
        <v>45967</v>
      </c>
      <c r="AU115" t="e">
        <f>VLOOKUP(I115,[1]Hoja1!$A$1:$I$1139,5,FALSE)</f>
        <v>#N/A</v>
      </c>
      <c r="AV115" t="e">
        <f t="shared" si="1"/>
        <v>#N/A</v>
      </c>
      <c r="AW115" t="s">
        <v>3901</v>
      </c>
    </row>
    <row r="116" spans="1:49">
      <c r="A116" t="s">
        <v>443</v>
      </c>
      <c r="B116" s="1">
        <v>45966</v>
      </c>
      <c r="C116">
        <v>2</v>
      </c>
      <c r="D116">
        <v>1</v>
      </c>
      <c r="E116" t="s">
        <v>45</v>
      </c>
      <c r="F116" t="s">
        <v>46</v>
      </c>
      <c r="G116">
        <v>31138416</v>
      </c>
      <c r="H116" t="s">
        <v>47</v>
      </c>
      <c r="I116" t="s">
        <v>488</v>
      </c>
      <c r="J116">
        <v>978025</v>
      </c>
      <c r="K116">
        <v>1</v>
      </c>
      <c r="L116">
        <v>1</v>
      </c>
      <c r="M116" t="s">
        <v>489</v>
      </c>
      <c r="N116" t="s">
        <v>89</v>
      </c>
      <c r="O116" t="s">
        <v>85</v>
      </c>
      <c r="Q116">
        <v>30</v>
      </c>
      <c r="R116">
        <v>607</v>
      </c>
      <c r="S116">
        <v>18210</v>
      </c>
      <c r="T116" t="s">
        <v>68</v>
      </c>
      <c r="U116">
        <v>0</v>
      </c>
      <c r="V116">
        <v>0</v>
      </c>
      <c r="W116">
        <v>18210</v>
      </c>
      <c r="X116" s="1">
        <v>45960</v>
      </c>
      <c r="Y116" t="s">
        <v>52</v>
      </c>
      <c r="Z116" s="1">
        <v>45960</v>
      </c>
      <c r="AA116" t="s">
        <v>138</v>
      </c>
      <c r="AB116">
        <v>91256338</v>
      </c>
      <c r="AC116" t="s">
        <v>275</v>
      </c>
      <c r="AD116" t="s">
        <v>55</v>
      </c>
      <c r="AE116" t="s">
        <v>56</v>
      </c>
      <c r="AF116" t="s">
        <v>276</v>
      </c>
      <c r="AG116">
        <v>11012</v>
      </c>
      <c r="AH116">
        <v>41930</v>
      </c>
      <c r="AI116" t="s">
        <v>447</v>
      </c>
      <c r="AJ116" t="s">
        <v>278</v>
      </c>
      <c r="AK116" t="s">
        <v>448</v>
      </c>
      <c r="AL116" t="s">
        <v>449</v>
      </c>
      <c r="AM116">
        <v>269304</v>
      </c>
      <c r="AN116" t="s">
        <v>490</v>
      </c>
      <c r="AO116">
        <v>6097884</v>
      </c>
      <c r="AP116" t="s">
        <v>451</v>
      </c>
      <c r="AQ116" t="s">
        <v>3589</v>
      </c>
      <c r="AR116" s="1">
        <v>45967</v>
      </c>
      <c r="AU116" t="e">
        <f>VLOOKUP(I116,[1]Hoja1!$A$1:$I$1139,5,FALSE)</f>
        <v>#N/A</v>
      </c>
      <c r="AV116" t="e">
        <f t="shared" si="1"/>
        <v>#N/A</v>
      </c>
      <c r="AW116" t="s">
        <v>3901</v>
      </c>
    </row>
    <row r="117" spans="1:49">
      <c r="A117" t="s">
        <v>443</v>
      </c>
      <c r="B117" s="1">
        <v>45966</v>
      </c>
      <c r="C117">
        <v>2</v>
      </c>
      <c r="D117">
        <v>1</v>
      </c>
      <c r="E117" t="s">
        <v>45</v>
      </c>
      <c r="F117" t="s">
        <v>46</v>
      </c>
      <c r="G117">
        <v>31138416</v>
      </c>
      <c r="H117" t="s">
        <v>47</v>
      </c>
      <c r="I117" t="s">
        <v>467</v>
      </c>
      <c r="J117">
        <v>978025</v>
      </c>
      <c r="K117">
        <v>2</v>
      </c>
      <c r="L117">
        <v>1</v>
      </c>
      <c r="M117" t="s">
        <v>259</v>
      </c>
      <c r="N117" t="s">
        <v>89</v>
      </c>
      <c r="O117" t="s">
        <v>107</v>
      </c>
      <c r="Q117">
        <v>14</v>
      </c>
      <c r="R117">
        <v>968</v>
      </c>
      <c r="S117">
        <v>13552</v>
      </c>
      <c r="T117" t="s">
        <v>68</v>
      </c>
      <c r="U117">
        <v>0</v>
      </c>
      <c r="V117">
        <v>0</v>
      </c>
      <c r="W117">
        <v>13552</v>
      </c>
      <c r="X117" s="1">
        <v>45966</v>
      </c>
      <c r="Y117" t="s">
        <v>52</v>
      </c>
      <c r="Z117" s="1">
        <v>45966</v>
      </c>
      <c r="AA117" t="s">
        <v>138</v>
      </c>
      <c r="AB117">
        <v>91256338</v>
      </c>
      <c r="AC117" t="s">
        <v>275</v>
      </c>
      <c r="AD117" t="s">
        <v>55</v>
      </c>
      <c r="AE117" t="s">
        <v>56</v>
      </c>
      <c r="AF117" t="s">
        <v>276</v>
      </c>
      <c r="AG117">
        <v>11012</v>
      </c>
      <c r="AH117">
        <v>41930</v>
      </c>
      <c r="AI117" t="s">
        <v>447</v>
      </c>
      <c r="AJ117" t="s">
        <v>278</v>
      </c>
      <c r="AK117" t="s">
        <v>448</v>
      </c>
      <c r="AL117" t="s">
        <v>449</v>
      </c>
      <c r="AM117">
        <v>252697</v>
      </c>
      <c r="AN117" t="s">
        <v>468</v>
      </c>
      <c r="AO117">
        <v>6097884</v>
      </c>
      <c r="AP117" t="s">
        <v>451</v>
      </c>
      <c r="AQ117" t="s">
        <v>3589</v>
      </c>
      <c r="AR117" s="1">
        <v>45967</v>
      </c>
      <c r="AU117">
        <f>VLOOKUP(I117,[1]Hoja1!$A$1:$I$1139,5,FALSE)</f>
        <v>968</v>
      </c>
      <c r="AV117">
        <f t="shared" si="1"/>
        <v>0</v>
      </c>
      <c r="AW117" t="s">
        <v>3901</v>
      </c>
    </row>
    <row r="118" spans="1:49">
      <c r="A118" t="s">
        <v>491</v>
      </c>
      <c r="B118" s="1">
        <v>45965</v>
      </c>
      <c r="C118">
        <v>2</v>
      </c>
      <c r="D118">
        <v>1</v>
      </c>
      <c r="E118" t="s">
        <v>45</v>
      </c>
      <c r="F118" t="s">
        <v>46</v>
      </c>
      <c r="G118">
        <v>34544662</v>
      </c>
      <c r="H118" t="s">
        <v>47</v>
      </c>
      <c r="I118" t="s">
        <v>492</v>
      </c>
      <c r="J118">
        <v>981725</v>
      </c>
      <c r="K118">
        <v>2</v>
      </c>
      <c r="L118">
        <v>1</v>
      </c>
      <c r="M118" t="s">
        <v>493</v>
      </c>
      <c r="N118" t="s">
        <v>66</v>
      </c>
      <c r="O118" t="s">
        <v>494</v>
      </c>
      <c r="Q118">
        <v>6</v>
      </c>
      <c r="R118">
        <v>5320</v>
      </c>
      <c r="S118">
        <v>31920</v>
      </c>
      <c r="T118" t="s">
        <v>68</v>
      </c>
      <c r="U118">
        <v>0</v>
      </c>
      <c r="V118">
        <v>0</v>
      </c>
      <c r="W118">
        <v>31920</v>
      </c>
      <c r="X118" s="1">
        <v>45962</v>
      </c>
      <c r="Y118" t="s">
        <v>52</v>
      </c>
      <c r="Z118" s="1">
        <v>45962</v>
      </c>
      <c r="AA118" t="s">
        <v>495</v>
      </c>
      <c r="AB118">
        <v>1151959367</v>
      </c>
      <c r="AC118" t="s">
        <v>368</v>
      </c>
      <c r="AD118" t="s">
        <v>296</v>
      </c>
      <c r="AE118" t="s">
        <v>56</v>
      </c>
      <c r="AF118" t="s">
        <v>276</v>
      </c>
      <c r="AG118">
        <v>11012</v>
      </c>
      <c r="AH118">
        <v>41971</v>
      </c>
      <c r="AI118" t="s">
        <v>496</v>
      </c>
      <c r="AJ118" t="s">
        <v>278</v>
      </c>
      <c r="AK118" t="s">
        <v>497</v>
      </c>
      <c r="AL118" t="s">
        <v>498</v>
      </c>
      <c r="AM118">
        <v>211653</v>
      </c>
      <c r="AN118" t="s">
        <v>499</v>
      </c>
      <c r="AO118">
        <v>53131233</v>
      </c>
      <c r="AP118" t="s">
        <v>282</v>
      </c>
      <c r="AQ118" t="s">
        <v>3590</v>
      </c>
      <c r="AR118" s="1">
        <v>45966</v>
      </c>
      <c r="AU118" t="e">
        <f>VLOOKUP(I118,[1]Hoja1!$A$1:$I$1139,5,FALSE)</f>
        <v>#N/A</v>
      </c>
      <c r="AV118" t="e">
        <f t="shared" si="1"/>
        <v>#N/A</v>
      </c>
      <c r="AW118" t="s">
        <v>3901</v>
      </c>
    </row>
    <row r="119" spans="1:49">
      <c r="A119" t="s">
        <v>491</v>
      </c>
      <c r="B119" s="1">
        <v>45965</v>
      </c>
      <c r="C119">
        <v>2</v>
      </c>
      <c r="D119">
        <v>1</v>
      </c>
      <c r="E119" t="s">
        <v>45</v>
      </c>
      <c r="F119" t="s">
        <v>46</v>
      </c>
      <c r="G119">
        <v>34544662</v>
      </c>
      <c r="H119" t="s">
        <v>47</v>
      </c>
      <c r="I119" t="s">
        <v>500</v>
      </c>
      <c r="J119">
        <v>981725</v>
      </c>
      <c r="K119">
        <v>0</v>
      </c>
      <c r="L119">
        <v>1</v>
      </c>
      <c r="M119" t="s">
        <v>501</v>
      </c>
      <c r="N119" t="s">
        <v>436</v>
      </c>
      <c r="O119" t="s">
        <v>332</v>
      </c>
      <c r="Q119">
        <v>28</v>
      </c>
      <c r="R119">
        <v>711</v>
      </c>
      <c r="S119">
        <v>19908</v>
      </c>
      <c r="T119" t="s">
        <v>68</v>
      </c>
      <c r="U119">
        <v>0</v>
      </c>
      <c r="V119">
        <v>0</v>
      </c>
      <c r="W119">
        <v>19908</v>
      </c>
      <c r="X119" s="1">
        <v>45962</v>
      </c>
      <c r="Y119" t="s">
        <v>52</v>
      </c>
      <c r="Z119" s="1">
        <v>45962</v>
      </c>
      <c r="AA119" t="s">
        <v>495</v>
      </c>
      <c r="AB119">
        <v>1151959367</v>
      </c>
      <c r="AC119" t="s">
        <v>368</v>
      </c>
      <c r="AD119" t="s">
        <v>296</v>
      </c>
      <c r="AE119" t="s">
        <v>56</v>
      </c>
      <c r="AF119" t="s">
        <v>276</v>
      </c>
      <c r="AG119">
        <v>11012</v>
      </c>
      <c r="AH119">
        <v>41971</v>
      </c>
      <c r="AI119" t="s">
        <v>496</v>
      </c>
      <c r="AJ119" t="s">
        <v>278</v>
      </c>
      <c r="AK119" t="s">
        <v>497</v>
      </c>
      <c r="AL119" t="s">
        <v>498</v>
      </c>
      <c r="AM119">
        <v>162657</v>
      </c>
      <c r="AN119" t="s">
        <v>502</v>
      </c>
      <c r="AO119">
        <v>53131233</v>
      </c>
      <c r="AP119" t="s">
        <v>282</v>
      </c>
      <c r="AQ119" t="s">
        <v>3590</v>
      </c>
      <c r="AR119" s="1">
        <v>45966</v>
      </c>
      <c r="AU119" t="e">
        <f>VLOOKUP(I119,[1]Hoja1!$A$1:$I$1139,5,FALSE)</f>
        <v>#N/A</v>
      </c>
      <c r="AV119" t="e">
        <f t="shared" si="1"/>
        <v>#N/A</v>
      </c>
      <c r="AW119" t="s">
        <v>3901</v>
      </c>
    </row>
    <row r="120" spans="1:49">
      <c r="A120" t="s">
        <v>491</v>
      </c>
      <c r="B120" s="1">
        <v>45965</v>
      </c>
      <c r="C120">
        <v>2</v>
      </c>
      <c r="D120">
        <v>1</v>
      </c>
      <c r="E120" t="s">
        <v>45</v>
      </c>
      <c r="F120" t="s">
        <v>46</v>
      </c>
      <c r="G120">
        <v>34544662</v>
      </c>
      <c r="H120" t="s">
        <v>47</v>
      </c>
      <c r="I120">
        <v>888079</v>
      </c>
      <c r="J120">
        <v>981725</v>
      </c>
      <c r="K120">
        <v>8</v>
      </c>
      <c r="L120">
        <v>1</v>
      </c>
      <c r="M120" t="s">
        <v>390</v>
      </c>
      <c r="N120" t="s">
        <v>49</v>
      </c>
      <c r="O120" t="s">
        <v>49</v>
      </c>
      <c r="Q120">
        <v>1</v>
      </c>
      <c r="R120">
        <v>6630</v>
      </c>
      <c r="S120">
        <v>5571</v>
      </c>
      <c r="T120" t="s">
        <v>51</v>
      </c>
      <c r="U120">
        <v>1059</v>
      </c>
      <c r="V120">
        <v>0</v>
      </c>
      <c r="W120">
        <v>6630</v>
      </c>
      <c r="X120" s="1">
        <v>45965</v>
      </c>
      <c r="Y120" t="s">
        <v>52</v>
      </c>
      <c r="Z120" s="1">
        <v>45965</v>
      </c>
      <c r="AA120" t="s">
        <v>495</v>
      </c>
      <c r="AB120">
        <v>1151959367</v>
      </c>
      <c r="AC120" t="s">
        <v>368</v>
      </c>
      <c r="AD120" t="s">
        <v>296</v>
      </c>
      <c r="AE120" t="s">
        <v>56</v>
      </c>
      <c r="AF120" t="s">
        <v>276</v>
      </c>
      <c r="AG120">
        <v>11012</v>
      </c>
      <c r="AH120">
        <v>41971</v>
      </c>
      <c r="AI120" t="s">
        <v>496</v>
      </c>
      <c r="AJ120" t="s">
        <v>278</v>
      </c>
      <c r="AK120" t="s">
        <v>497</v>
      </c>
      <c r="AL120" t="s">
        <v>498</v>
      </c>
      <c r="AM120">
        <v>888079</v>
      </c>
      <c r="AN120" t="s">
        <v>395</v>
      </c>
      <c r="AO120">
        <v>53131233</v>
      </c>
      <c r="AP120" t="s">
        <v>282</v>
      </c>
      <c r="AQ120" t="s">
        <v>3590</v>
      </c>
      <c r="AR120" s="1">
        <v>45966</v>
      </c>
      <c r="AU120" t="e">
        <f>VLOOKUP(I120,[1]Hoja1!$A$1:$I$1139,5,FALSE)</f>
        <v>#N/A</v>
      </c>
      <c r="AV120" t="e">
        <f t="shared" si="1"/>
        <v>#N/A</v>
      </c>
      <c r="AW120" t="s">
        <v>3901</v>
      </c>
    </row>
    <row r="121" spans="1:49">
      <c r="A121" t="s">
        <v>503</v>
      </c>
      <c r="B121" s="1">
        <v>45973</v>
      </c>
      <c r="C121">
        <v>2</v>
      </c>
      <c r="D121">
        <v>1</v>
      </c>
      <c r="E121" t="s">
        <v>45</v>
      </c>
      <c r="F121" t="s">
        <v>46</v>
      </c>
      <c r="G121">
        <v>31279315</v>
      </c>
      <c r="H121" t="s">
        <v>47</v>
      </c>
      <c r="I121" t="s">
        <v>326</v>
      </c>
      <c r="J121">
        <v>982625</v>
      </c>
      <c r="K121">
        <v>1</v>
      </c>
      <c r="L121">
        <v>1</v>
      </c>
      <c r="M121" t="s">
        <v>327</v>
      </c>
      <c r="N121" t="s">
        <v>66</v>
      </c>
      <c r="O121" t="s">
        <v>328</v>
      </c>
      <c r="Q121">
        <v>28</v>
      </c>
      <c r="R121">
        <v>2053</v>
      </c>
      <c r="S121">
        <v>57484</v>
      </c>
      <c r="T121" t="s">
        <v>68</v>
      </c>
      <c r="U121">
        <v>0</v>
      </c>
      <c r="V121">
        <v>0</v>
      </c>
      <c r="W121">
        <v>57484</v>
      </c>
      <c r="X121" s="1">
        <v>45962</v>
      </c>
      <c r="Y121" t="s">
        <v>52</v>
      </c>
      <c r="Z121" s="1">
        <v>45962</v>
      </c>
      <c r="AA121" t="s">
        <v>504</v>
      </c>
      <c r="AB121">
        <v>1151959367</v>
      </c>
      <c r="AC121" t="s">
        <v>368</v>
      </c>
      <c r="AD121" t="s">
        <v>296</v>
      </c>
      <c r="AE121" t="s">
        <v>56</v>
      </c>
      <c r="AF121" t="s">
        <v>276</v>
      </c>
      <c r="AG121">
        <v>11012</v>
      </c>
      <c r="AH121">
        <v>41972</v>
      </c>
      <c r="AI121" t="s">
        <v>505</v>
      </c>
      <c r="AJ121" t="s">
        <v>278</v>
      </c>
      <c r="AK121" t="s">
        <v>506</v>
      </c>
      <c r="AL121" t="s">
        <v>507</v>
      </c>
      <c r="AM121">
        <v>246289</v>
      </c>
      <c r="AN121" t="s">
        <v>329</v>
      </c>
      <c r="AO121">
        <v>53131233</v>
      </c>
      <c r="AP121" t="s">
        <v>282</v>
      </c>
      <c r="AQ121" t="s">
        <v>3591</v>
      </c>
      <c r="AR121" s="1">
        <v>45974</v>
      </c>
      <c r="AU121">
        <f>VLOOKUP(I121,[1]Hoja1!$A$1:$I$1139,5,FALSE)</f>
        <v>2053</v>
      </c>
      <c r="AV121">
        <f t="shared" si="1"/>
        <v>0</v>
      </c>
      <c r="AW121" t="s">
        <v>3901</v>
      </c>
    </row>
    <row r="122" spans="1:49">
      <c r="A122" t="s">
        <v>503</v>
      </c>
      <c r="B122" s="1">
        <v>45973</v>
      </c>
      <c r="C122">
        <v>2</v>
      </c>
      <c r="D122">
        <v>1</v>
      </c>
      <c r="E122" t="s">
        <v>45</v>
      </c>
      <c r="F122" t="s">
        <v>46</v>
      </c>
      <c r="G122">
        <v>31279315</v>
      </c>
      <c r="H122" t="s">
        <v>47</v>
      </c>
      <c r="I122" t="s">
        <v>508</v>
      </c>
      <c r="J122">
        <v>982625</v>
      </c>
      <c r="K122">
        <v>1</v>
      </c>
      <c r="L122">
        <v>1</v>
      </c>
      <c r="M122" t="s">
        <v>509</v>
      </c>
      <c r="N122" t="s">
        <v>510</v>
      </c>
      <c r="O122" t="s">
        <v>511</v>
      </c>
      <c r="Q122">
        <v>2</v>
      </c>
      <c r="R122">
        <v>23850</v>
      </c>
      <c r="S122">
        <v>47700</v>
      </c>
      <c r="T122" t="s">
        <v>68</v>
      </c>
      <c r="U122">
        <v>0</v>
      </c>
      <c r="V122">
        <v>0</v>
      </c>
      <c r="W122">
        <v>47700</v>
      </c>
      <c r="X122" s="1">
        <v>45962</v>
      </c>
      <c r="Y122" t="s">
        <v>52</v>
      </c>
      <c r="Z122" s="1">
        <v>45962</v>
      </c>
      <c r="AA122" t="s">
        <v>504</v>
      </c>
      <c r="AB122">
        <v>1151959367</v>
      </c>
      <c r="AC122" t="s">
        <v>368</v>
      </c>
      <c r="AD122" t="s">
        <v>296</v>
      </c>
      <c r="AE122" t="s">
        <v>56</v>
      </c>
      <c r="AF122" t="s">
        <v>276</v>
      </c>
      <c r="AG122">
        <v>11012</v>
      </c>
      <c r="AH122">
        <v>41972</v>
      </c>
      <c r="AI122" t="s">
        <v>505</v>
      </c>
      <c r="AJ122" t="s">
        <v>278</v>
      </c>
      <c r="AK122" t="s">
        <v>506</v>
      </c>
      <c r="AL122" t="s">
        <v>507</v>
      </c>
      <c r="AM122">
        <v>210769</v>
      </c>
      <c r="AN122" t="s">
        <v>512</v>
      </c>
      <c r="AO122">
        <v>53131233</v>
      </c>
      <c r="AP122" t="s">
        <v>282</v>
      </c>
      <c r="AQ122" t="s">
        <v>3591</v>
      </c>
      <c r="AR122" s="1">
        <v>45974</v>
      </c>
      <c r="AU122">
        <f>VLOOKUP(I122,[1]Hoja1!$A$1:$I$1139,5,FALSE)</f>
        <v>23850</v>
      </c>
      <c r="AV122">
        <f t="shared" si="1"/>
        <v>0</v>
      </c>
      <c r="AW122" t="s">
        <v>3901</v>
      </c>
    </row>
    <row r="123" spans="1:49">
      <c r="A123" t="s">
        <v>503</v>
      </c>
      <c r="B123" s="1">
        <v>45973</v>
      </c>
      <c r="C123">
        <v>2</v>
      </c>
      <c r="D123">
        <v>1</v>
      </c>
      <c r="E123" t="s">
        <v>45</v>
      </c>
      <c r="F123" t="s">
        <v>46</v>
      </c>
      <c r="G123">
        <v>31279315</v>
      </c>
      <c r="H123" t="s">
        <v>47</v>
      </c>
      <c r="I123" t="s">
        <v>513</v>
      </c>
      <c r="J123">
        <v>982625</v>
      </c>
      <c r="K123">
        <v>1</v>
      </c>
      <c r="L123">
        <v>1</v>
      </c>
      <c r="M123" t="s">
        <v>514</v>
      </c>
      <c r="N123" t="s">
        <v>66</v>
      </c>
      <c r="O123" t="s">
        <v>515</v>
      </c>
      <c r="Q123">
        <v>12</v>
      </c>
      <c r="R123">
        <v>1504</v>
      </c>
      <c r="S123">
        <v>18048</v>
      </c>
      <c r="T123" t="s">
        <v>68</v>
      </c>
      <c r="U123">
        <v>0</v>
      </c>
      <c r="V123">
        <v>0</v>
      </c>
      <c r="W123">
        <v>18048</v>
      </c>
      <c r="X123" s="1">
        <v>45962</v>
      </c>
      <c r="Y123" t="s">
        <v>52</v>
      </c>
      <c r="Z123" s="1">
        <v>45962</v>
      </c>
      <c r="AA123" t="s">
        <v>504</v>
      </c>
      <c r="AB123">
        <v>1151959367</v>
      </c>
      <c r="AC123" t="s">
        <v>368</v>
      </c>
      <c r="AD123" t="s">
        <v>296</v>
      </c>
      <c r="AE123" t="s">
        <v>56</v>
      </c>
      <c r="AF123" t="s">
        <v>276</v>
      </c>
      <c r="AG123">
        <v>11012</v>
      </c>
      <c r="AH123">
        <v>41972</v>
      </c>
      <c r="AI123" t="s">
        <v>505</v>
      </c>
      <c r="AJ123" t="s">
        <v>278</v>
      </c>
      <c r="AK123" t="s">
        <v>506</v>
      </c>
      <c r="AL123" t="s">
        <v>507</v>
      </c>
      <c r="AM123">
        <v>64007</v>
      </c>
      <c r="AN123" t="s">
        <v>516</v>
      </c>
      <c r="AO123">
        <v>53131233</v>
      </c>
      <c r="AP123" t="s">
        <v>282</v>
      </c>
      <c r="AQ123" t="s">
        <v>3591</v>
      </c>
      <c r="AR123" s="1">
        <v>45974</v>
      </c>
      <c r="AU123">
        <f>VLOOKUP(I123,[1]Hoja1!$A$1:$I$1139,5,FALSE)</f>
        <v>1504</v>
      </c>
      <c r="AV123">
        <f t="shared" si="1"/>
        <v>0</v>
      </c>
      <c r="AW123" t="s">
        <v>3901</v>
      </c>
    </row>
    <row r="124" spans="1:49">
      <c r="A124" t="s">
        <v>503</v>
      </c>
      <c r="B124" s="1">
        <v>45973</v>
      </c>
      <c r="C124">
        <v>2</v>
      </c>
      <c r="D124">
        <v>1</v>
      </c>
      <c r="E124" t="s">
        <v>45</v>
      </c>
      <c r="F124" t="s">
        <v>46</v>
      </c>
      <c r="G124">
        <v>31279315</v>
      </c>
      <c r="H124" t="s">
        <v>47</v>
      </c>
      <c r="I124" t="s">
        <v>517</v>
      </c>
      <c r="J124">
        <v>982625</v>
      </c>
      <c r="K124">
        <v>1</v>
      </c>
      <c r="L124">
        <v>1</v>
      </c>
      <c r="M124" t="s">
        <v>518</v>
      </c>
      <c r="N124" t="s">
        <v>66</v>
      </c>
      <c r="O124" t="s">
        <v>425</v>
      </c>
      <c r="Q124">
        <v>40</v>
      </c>
      <c r="R124">
        <v>523</v>
      </c>
      <c r="S124">
        <v>20920</v>
      </c>
      <c r="T124" t="s">
        <v>68</v>
      </c>
      <c r="U124">
        <v>0</v>
      </c>
      <c r="V124">
        <v>0</v>
      </c>
      <c r="W124">
        <v>20920</v>
      </c>
      <c r="X124" s="1">
        <v>45962</v>
      </c>
      <c r="Y124" t="s">
        <v>52</v>
      </c>
      <c r="Z124" s="1">
        <v>45962</v>
      </c>
      <c r="AA124" t="s">
        <v>504</v>
      </c>
      <c r="AB124">
        <v>1151959367</v>
      </c>
      <c r="AC124" t="s">
        <v>368</v>
      </c>
      <c r="AD124" t="s">
        <v>296</v>
      </c>
      <c r="AE124" t="s">
        <v>56</v>
      </c>
      <c r="AF124" t="s">
        <v>276</v>
      </c>
      <c r="AG124">
        <v>11012</v>
      </c>
      <c r="AH124">
        <v>41972</v>
      </c>
      <c r="AI124" t="s">
        <v>505</v>
      </c>
      <c r="AJ124" t="s">
        <v>278</v>
      </c>
      <c r="AK124" t="s">
        <v>506</v>
      </c>
      <c r="AL124" t="s">
        <v>507</v>
      </c>
      <c r="AM124">
        <v>190888</v>
      </c>
      <c r="AN124" t="s">
        <v>519</v>
      </c>
      <c r="AO124">
        <v>53131233</v>
      </c>
      <c r="AP124" t="s">
        <v>282</v>
      </c>
      <c r="AQ124" t="s">
        <v>3591</v>
      </c>
      <c r="AR124" s="1">
        <v>45974</v>
      </c>
      <c r="AU124">
        <f>VLOOKUP(I124,[1]Hoja1!$A$1:$I$1139,5,FALSE)</f>
        <v>523</v>
      </c>
      <c r="AV124">
        <f t="shared" si="1"/>
        <v>0</v>
      </c>
      <c r="AW124" t="s">
        <v>3901</v>
      </c>
    </row>
    <row r="125" spans="1:49">
      <c r="A125" t="s">
        <v>503</v>
      </c>
      <c r="B125" s="1">
        <v>45973</v>
      </c>
      <c r="C125">
        <v>2</v>
      </c>
      <c r="D125">
        <v>1</v>
      </c>
      <c r="E125" t="s">
        <v>45</v>
      </c>
      <c r="F125" t="s">
        <v>46</v>
      </c>
      <c r="G125">
        <v>31279315</v>
      </c>
      <c r="H125" t="s">
        <v>47</v>
      </c>
      <c r="I125">
        <v>229226</v>
      </c>
      <c r="J125">
        <v>982625</v>
      </c>
      <c r="K125">
        <v>2</v>
      </c>
      <c r="L125">
        <v>1</v>
      </c>
      <c r="M125" t="s">
        <v>520</v>
      </c>
      <c r="N125" t="s">
        <v>66</v>
      </c>
      <c r="O125" t="s">
        <v>49</v>
      </c>
      <c r="Q125">
        <v>30</v>
      </c>
      <c r="R125">
        <v>5800</v>
      </c>
      <c r="S125">
        <v>146218</v>
      </c>
      <c r="T125" t="s">
        <v>51</v>
      </c>
      <c r="U125">
        <v>27782</v>
      </c>
      <c r="V125">
        <v>0</v>
      </c>
      <c r="W125">
        <v>174000</v>
      </c>
      <c r="X125" s="1">
        <v>45962</v>
      </c>
      <c r="Y125" t="s">
        <v>52</v>
      </c>
      <c r="Z125" s="1">
        <v>45962</v>
      </c>
      <c r="AA125" t="s">
        <v>504</v>
      </c>
      <c r="AB125">
        <v>1151959367</v>
      </c>
      <c r="AC125" t="s">
        <v>368</v>
      </c>
      <c r="AD125" t="s">
        <v>296</v>
      </c>
      <c r="AE125" t="s">
        <v>56</v>
      </c>
      <c r="AF125" t="s">
        <v>276</v>
      </c>
      <c r="AG125">
        <v>11012</v>
      </c>
      <c r="AH125">
        <v>41972</v>
      </c>
      <c r="AI125" t="s">
        <v>505</v>
      </c>
      <c r="AJ125" t="s">
        <v>278</v>
      </c>
      <c r="AK125" t="s">
        <v>506</v>
      </c>
      <c r="AL125" t="s">
        <v>507</v>
      </c>
      <c r="AM125">
        <v>229226</v>
      </c>
      <c r="AN125" t="s">
        <v>521</v>
      </c>
      <c r="AO125">
        <v>53131233</v>
      </c>
      <c r="AP125" t="s">
        <v>282</v>
      </c>
      <c r="AQ125" t="s">
        <v>3591</v>
      </c>
      <c r="AR125" s="1">
        <v>45974</v>
      </c>
      <c r="AU125" t="e">
        <f>VLOOKUP(I125,[1]Hoja1!$A$1:$I$1139,5,FALSE)</f>
        <v>#N/A</v>
      </c>
      <c r="AV125" t="e">
        <f t="shared" si="1"/>
        <v>#N/A</v>
      </c>
      <c r="AW125" t="s">
        <v>3901</v>
      </c>
    </row>
    <row r="126" spans="1:49">
      <c r="A126" t="s">
        <v>503</v>
      </c>
      <c r="B126" s="1">
        <v>45973</v>
      </c>
      <c r="C126">
        <v>2</v>
      </c>
      <c r="D126">
        <v>1</v>
      </c>
      <c r="E126" t="s">
        <v>45</v>
      </c>
      <c r="F126" t="s">
        <v>46</v>
      </c>
      <c r="G126">
        <v>31279315</v>
      </c>
      <c r="H126" t="s">
        <v>47</v>
      </c>
      <c r="I126" t="s">
        <v>522</v>
      </c>
      <c r="J126">
        <v>982625</v>
      </c>
      <c r="K126">
        <v>1</v>
      </c>
      <c r="L126">
        <v>1</v>
      </c>
      <c r="M126" t="s">
        <v>523</v>
      </c>
      <c r="N126" t="s">
        <v>66</v>
      </c>
      <c r="O126" t="s">
        <v>524</v>
      </c>
      <c r="Q126">
        <v>30</v>
      </c>
      <c r="R126">
        <v>26</v>
      </c>
      <c r="S126">
        <v>780</v>
      </c>
      <c r="T126" t="s">
        <v>68</v>
      </c>
      <c r="U126">
        <v>0</v>
      </c>
      <c r="V126">
        <v>0</v>
      </c>
      <c r="W126">
        <v>780</v>
      </c>
      <c r="X126" s="1">
        <v>45962</v>
      </c>
      <c r="Y126" t="s">
        <v>52</v>
      </c>
      <c r="Z126" s="1">
        <v>45962</v>
      </c>
      <c r="AA126" t="s">
        <v>504</v>
      </c>
      <c r="AB126">
        <v>1151959367</v>
      </c>
      <c r="AC126" t="s">
        <v>368</v>
      </c>
      <c r="AD126" t="s">
        <v>296</v>
      </c>
      <c r="AE126" t="s">
        <v>56</v>
      </c>
      <c r="AF126" t="s">
        <v>276</v>
      </c>
      <c r="AG126">
        <v>11012</v>
      </c>
      <c r="AH126">
        <v>41972</v>
      </c>
      <c r="AI126" t="s">
        <v>505</v>
      </c>
      <c r="AJ126" t="s">
        <v>278</v>
      </c>
      <c r="AK126" t="s">
        <v>506</v>
      </c>
      <c r="AL126" t="s">
        <v>507</v>
      </c>
      <c r="AM126">
        <v>259721</v>
      </c>
      <c r="AN126" t="s">
        <v>525</v>
      </c>
      <c r="AO126">
        <v>53131233</v>
      </c>
      <c r="AP126" t="s">
        <v>282</v>
      </c>
      <c r="AQ126" t="s">
        <v>3591</v>
      </c>
      <c r="AR126" s="1">
        <v>45974</v>
      </c>
      <c r="AU126" t="e">
        <f>VLOOKUP(I126,[1]Hoja1!$A$1:$I$1139,5,FALSE)</f>
        <v>#N/A</v>
      </c>
      <c r="AV126" t="e">
        <f t="shared" si="1"/>
        <v>#N/A</v>
      </c>
      <c r="AW126" t="s">
        <v>3901</v>
      </c>
    </row>
    <row r="127" spans="1:49">
      <c r="A127" t="s">
        <v>503</v>
      </c>
      <c r="B127" s="1">
        <v>45973</v>
      </c>
      <c r="C127">
        <v>2</v>
      </c>
      <c r="D127">
        <v>1</v>
      </c>
      <c r="E127" t="s">
        <v>45</v>
      </c>
      <c r="F127" t="s">
        <v>46</v>
      </c>
      <c r="G127">
        <v>31279315</v>
      </c>
      <c r="H127" t="s">
        <v>47</v>
      </c>
      <c r="I127" t="s">
        <v>526</v>
      </c>
      <c r="J127">
        <v>982625</v>
      </c>
      <c r="K127">
        <v>1</v>
      </c>
      <c r="L127">
        <v>1</v>
      </c>
      <c r="M127" t="s">
        <v>527</v>
      </c>
      <c r="N127" t="s">
        <v>89</v>
      </c>
      <c r="O127" t="s">
        <v>528</v>
      </c>
      <c r="Q127">
        <v>30</v>
      </c>
      <c r="R127">
        <v>636</v>
      </c>
      <c r="S127">
        <v>19080</v>
      </c>
      <c r="T127" t="s">
        <v>68</v>
      </c>
      <c r="U127">
        <v>0</v>
      </c>
      <c r="V127">
        <v>0</v>
      </c>
      <c r="W127">
        <v>19080</v>
      </c>
      <c r="X127" s="1">
        <v>45962</v>
      </c>
      <c r="Y127" t="s">
        <v>52</v>
      </c>
      <c r="Z127" s="1">
        <v>45962</v>
      </c>
      <c r="AA127" t="s">
        <v>504</v>
      </c>
      <c r="AB127">
        <v>1151959367</v>
      </c>
      <c r="AC127" t="s">
        <v>368</v>
      </c>
      <c r="AD127" t="s">
        <v>296</v>
      </c>
      <c r="AE127" t="s">
        <v>56</v>
      </c>
      <c r="AF127" t="s">
        <v>276</v>
      </c>
      <c r="AG127">
        <v>11012</v>
      </c>
      <c r="AH127">
        <v>41972</v>
      </c>
      <c r="AI127" t="s">
        <v>505</v>
      </c>
      <c r="AJ127" t="s">
        <v>278</v>
      </c>
      <c r="AK127" t="s">
        <v>506</v>
      </c>
      <c r="AL127" t="s">
        <v>507</v>
      </c>
      <c r="AM127">
        <v>222541</v>
      </c>
      <c r="AN127" t="s">
        <v>529</v>
      </c>
      <c r="AO127">
        <v>53131233</v>
      </c>
      <c r="AP127" t="s">
        <v>282</v>
      </c>
      <c r="AQ127" t="s">
        <v>3591</v>
      </c>
      <c r="AR127" s="1">
        <v>45974</v>
      </c>
      <c r="AU127" t="e">
        <f>VLOOKUP(I127,[1]Hoja1!$A$1:$I$1139,5,FALSE)</f>
        <v>#N/A</v>
      </c>
      <c r="AV127" t="e">
        <f t="shared" si="1"/>
        <v>#N/A</v>
      </c>
      <c r="AW127" t="s">
        <v>3901</v>
      </c>
    </row>
    <row r="128" spans="1:49">
      <c r="A128" t="s">
        <v>503</v>
      </c>
      <c r="B128" s="1">
        <v>45973</v>
      </c>
      <c r="C128">
        <v>2</v>
      </c>
      <c r="D128">
        <v>1</v>
      </c>
      <c r="E128" t="s">
        <v>45</v>
      </c>
      <c r="F128" t="s">
        <v>46</v>
      </c>
      <c r="G128">
        <v>31279315</v>
      </c>
      <c r="H128" t="s">
        <v>47</v>
      </c>
      <c r="I128" t="s">
        <v>530</v>
      </c>
      <c r="J128">
        <v>982625</v>
      </c>
      <c r="K128">
        <v>1</v>
      </c>
      <c r="L128">
        <v>1</v>
      </c>
      <c r="M128" t="s">
        <v>531</v>
      </c>
      <c r="N128" t="s">
        <v>66</v>
      </c>
      <c r="O128" t="s">
        <v>532</v>
      </c>
      <c r="Q128">
        <v>28</v>
      </c>
      <c r="R128">
        <v>6302</v>
      </c>
      <c r="S128">
        <v>176456</v>
      </c>
      <c r="T128" t="s">
        <v>68</v>
      </c>
      <c r="U128">
        <v>0</v>
      </c>
      <c r="V128">
        <v>0</v>
      </c>
      <c r="W128">
        <v>176456</v>
      </c>
      <c r="X128" s="1">
        <v>45962</v>
      </c>
      <c r="Y128" t="s">
        <v>52</v>
      </c>
      <c r="Z128" s="1">
        <v>45962</v>
      </c>
      <c r="AA128" t="s">
        <v>504</v>
      </c>
      <c r="AB128">
        <v>1151959367</v>
      </c>
      <c r="AC128" t="s">
        <v>368</v>
      </c>
      <c r="AD128" t="s">
        <v>296</v>
      </c>
      <c r="AE128" t="s">
        <v>56</v>
      </c>
      <c r="AF128" t="s">
        <v>276</v>
      </c>
      <c r="AG128">
        <v>11012</v>
      </c>
      <c r="AH128">
        <v>41972</v>
      </c>
      <c r="AI128" t="s">
        <v>505</v>
      </c>
      <c r="AJ128" t="s">
        <v>278</v>
      </c>
      <c r="AK128" t="s">
        <v>506</v>
      </c>
      <c r="AL128" t="s">
        <v>507</v>
      </c>
      <c r="AM128">
        <v>277002</v>
      </c>
      <c r="AN128" t="s">
        <v>533</v>
      </c>
      <c r="AO128">
        <v>53131233</v>
      </c>
      <c r="AP128" t="s">
        <v>282</v>
      </c>
      <c r="AQ128" t="s">
        <v>3591</v>
      </c>
      <c r="AR128" s="1">
        <v>45974</v>
      </c>
      <c r="AU128">
        <f>VLOOKUP(I128,[1]Hoja1!$A$1:$I$1139,5,FALSE)</f>
        <v>6302</v>
      </c>
      <c r="AV128">
        <f t="shared" si="1"/>
        <v>0</v>
      </c>
      <c r="AW128" t="s">
        <v>3901</v>
      </c>
    </row>
    <row r="129" spans="1:49">
      <c r="A129" t="s">
        <v>503</v>
      </c>
      <c r="B129" s="1">
        <v>45973</v>
      </c>
      <c r="C129">
        <v>2</v>
      </c>
      <c r="D129">
        <v>1</v>
      </c>
      <c r="E129" t="s">
        <v>45</v>
      </c>
      <c r="F129" t="s">
        <v>46</v>
      </c>
      <c r="G129">
        <v>31279315</v>
      </c>
      <c r="H129" t="s">
        <v>47</v>
      </c>
      <c r="I129" t="s">
        <v>534</v>
      </c>
      <c r="J129">
        <v>982625</v>
      </c>
      <c r="K129">
        <v>0</v>
      </c>
      <c r="L129">
        <v>1</v>
      </c>
      <c r="M129" t="s">
        <v>535</v>
      </c>
      <c r="N129" t="s">
        <v>66</v>
      </c>
      <c r="O129" t="s">
        <v>85</v>
      </c>
      <c r="Q129">
        <v>30</v>
      </c>
      <c r="R129">
        <v>8841</v>
      </c>
      <c r="S129">
        <v>265230</v>
      </c>
      <c r="T129" t="s">
        <v>68</v>
      </c>
      <c r="U129">
        <v>0</v>
      </c>
      <c r="V129">
        <v>0</v>
      </c>
      <c r="W129">
        <v>265230</v>
      </c>
      <c r="X129" s="1">
        <v>45962</v>
      </c>
      <c r="Y129" t="s">
        <v>52</v>
      </c>
      <c r="Z129" s="1">
        <v>45962</v>
      </c>
      <c r="AA129" t="s">
        <v>504</v>
      </c>
      <c r="AB129">
        <v>1151959367</v>
      </c>
      <c r="AC129" t="s">
        <v>368</v>
      </c>
      <c r="AD129" t="s">
        <v>296</v>
      </c>
      <c r="AE129" t="s">
        <v>56</v>
      </c>
      <c r="AF129" t="s">
        <v>276</v>
      </c>
      <c r="AG129">
        <v>11012</v>
      </c>
      <c r="AH129">
        <v>41972</v>
      </c>
      <c r="AI129" t="s">
        <v>505</v>
      </c>
      <c r="AJ129" t="s">
        <v>278</v>
      </c>
      <c r="AK129" t="s">
        <v>506</v>
      </c>
      <c r="AL129" t="s">
        <v>507</v>
      </c>
      <c r="AM129">
        <v>129543</v>
      </c>
      <c r="AN129" t="s">
        <v>536</v>
      </c>
      <c r="AO129">
        <v>53131233</v>
      </c>
      <c r="AP129" t="s">
        <v>282</v>
      </c>
      <c r="AQ129" t="s">
        <v>3591</v>
      </c>
      <c r="AR129" s="1">
        <v>45974</v>
      </c>
      <c r="AU129">
        <f>VLOOKUP(I129,[1]Hoja1!$A$1:$I$1139,5,FALSE)</f>
        <v>8841</v>
      </c>
      <c r="AV129">
        <f t="shared" si="1"/>
        <v>0</v>
      </c>
      <c r="AW129" t="s">
        <v>3901</v>
      </c>
    </row>
    <row r="130" spans="1:49">
      <c r="A130" t="s">
        <v>503</v>
      </c>
      <c r="B130" s="1">
        <v>45973</v>
      </c>
      <c r="C130">
        <v>2</v>
      </c>
      <c r="D130">
        <v>1</v>
      </c>
      <c r="E130" t="s">
        <v>45</v>
      </c>
      <c r="F130" t="s">
        <v>46</v>
      </c>
      <c r="G130">
        <v>31279315</v>
      </c>
      <c r="H130" t="s">
        <v>47</v>
      </c>
      <c r="I130" t="s">
        <v>537</v>
      </c>
      <c r="J130">
        <v>982625</v>
      </c>
      <c r="K130">
        <v>2</v>
      </c>
      <c r="L130">
        <v>1</v>
      </c>
      <c r="M130" t="s">
        <v>538</v>
      </c>
      <c r="N130" t="s">
        <v>66</v>
      </c>
      <c r="O130" t="s">
        <v>539</v>
      </c>
      <c r="Q130">
        <v>30</v>
      </c>
      <c r="R130">
        <v>138</v>
      </c>
      <c r="S130">
        <v>4140</v>
      </c>
      <c r="T130" t="s">
        <v>68</v>
      </c>
      <c r="U130">
        <v>0</v>
      </c>
      <c r="V130">
        <v>0</v>
      </c>
      <c r="W130">
        <v>4140</v>
      </c>
      <c r="X130" s="1">
        <v>45962</v>
      </c>
      <c r="Y130" t="s">
        <v>52</v>
      </c>
      <c r="Z130" s="1">
        <v>45962</v>
      </c>
      <c r="AA130" t="s">
        <v>504</v>
      </c>
      <c r="AB130">
        <v>1151959367</v>
      </c>
      <c r="AC130" t="s">
        <v>368</v>
      </c>
      <c r="AD130" t="s">
        <v>296</v>
      </c>
      <c r="AE130" t="s">
        <v>56</v>
      </c>
      <c r="AF130" t="s">
        <v>276</v>
      </c>
      <c r="AG130">
        <v>11012</v>
      </c>
      <c r="AH130">
        <v>41972</v>
      </c>
      <c r="AI130" t="s">
        <v>505</v>
      </c>
      <c r="AJ130" t="s">
        <v>278</v>
      </c>
      <c r="AK130" t="s">
        <v>506</v>
      </c>
      <c r="AL130" t="s">
        <v>507</v>
      </c>
      <c r="AM130">
        <v>285890</v>
      </c>
      <c r="AN130" t="s">
        <v>540</v>
      </c>
      <c r="AO130">
        <v>53131233</v>
      </c>
      <c r="AP130" t="s">
        <v>282</v>
      </c>
      <c r="AQ130" t="s">
        <v>3591</v>
      </c>
      <c r="AR130" s="1">
        <v>45974</v>
      </c>
      <c r="AU130">
        <f>VLOOKUP(I130,[1]Hoja1!$A$1:$I$1139,5,FALSE)</f>
        <v>138</v>
      </c>
      <c r="AV130">
        <f t="shared" si="1"/>
        <v>0</v>
      </c>
      <c r="AW130" t="s">
        <v>3901</v>
      </c>
    </row>
    <row r="131" spans="1:49">
      <c r="A131" t="s">
        <v>503</v>
      </c>
      <c r="B131" s="1">
        <v>45973</v>
      </c>
      <c r="C131">
        <v>2</v>
      </c>
      <c r="D131">
        <v>1</v>
      </c>
      <c r="E131" t="s">
        <v>45</v>
      </c>
      <c r="F131" t="s">
        <v>46</v>
      </c>
      <c r="G131">
        <v>31279315</v>
      </c>
      <c r="H131" t="s">
        <v>47</v>
      </c>
      <c r="I131" t="s">
        <v>541</v>
      </c>
      <c r="J131">
        <v>982625</v>
      </c>
      <c r="K131">
        <v>1</v>
      </c>
      <c r="L131">
        <v>1</v>
      </c>
      <c r="M131" t="s">
        <v>542</v>
      </c>
      <c r="N131" t="s">
        <v>311</v>
      </c>
      <c r="O131" t="s">
        <v>543</v>
      </c>
      <c r="Q131">
        <v>30</v>
      </c>
      <c r="R131">
        <v>2415</v>
      </c>
      <c r="S131">
        <v>72450</v>
      </c>
      <c r="T131" t="s">
        <v>68</v>
      </c>
      <c r="U131">
        <v>0</v>
      </c>
      <c r="V131">
        <v>0</v>
      </c>
      <c r="W131">
        <v>72450</v>
      </c>
      <c r="X131" s="1">
        <v>45962</v>
      </c>
      <c r="Y131" t="s">
        <v>52</v>
      </c>
      <c r="Z131" s="1">
        <v>45962</v>
      </c>
      <c r="AA131" t="s">
        <v>504</v>
      </c>
      <c r="AB131">
        <v>1151959367</v>
      </c>
      <c r="AC131" t="s">
        <v>368</v>
      </c>
      <c r="AD131" t="s">
        <v>296</v>
      </c>
      <c r="AE131" t="s">
        <v>56</v>
      </c>
      <c r="AF131" t="s">
        <v>276</v>
      </c>
      <c r="AG131">
        <v>11012</v>
      </c>
      <c r="AH131">
        <v>41972</v>
      </c>
      <c r="AI131" t="s">
        <v>505</v>
      </c>
      <c r="AJ131" t="s">
        <v>278</v>
      </c>
      <c r="AK131" t="s">
        <v>506</v>
      </c>
      <c r="AL131" t="s">
        <v>507</v>
      </c>
      <c r="AM131">
        <v>290377</v>
      </c>
      <c r="AN131" t="s">
        <v>544</v>
      </c>
      <c r="AO131">
        <v>53131233</v>
      </c>
      <c r="AP131" t="s">
        <v>282</v>
      </c>
      <c r="AQ131" t="s">
        <v>3591</v>
      </c>
      <c r="AR131" s="1">
        <v>45974</v>
      </c>
      <c r="AU131" t="e">
        <f>VLOOKUP(I131,[1]Hoja1!$A$1:$I$1139,5,FALSE)</f>
        <v>#N/A</v>
      </c>
      <c r="AV131" t="e">
        <f t="shared" ref="AV131:AV194" si="2">AU131-R131</f>
        <v>#N/A</v>
      </c>
      <c r="AW131" t="s">
        <v>3901</v>
      </c>
    </row>
    <row r="132" spans="1:49">
      <c r="A132" t="s">
        <v>503</v>
      </c>
      <c r="B132" s="1">
        <v>45973</v>
      </c>
      <c r="C132">
        <v>2</v>
      </c>
      <c r="D132">
        <v>1</v>
      </c>
      <c r="E132" t="s">
        <v>45</v>
      </c>
      <c r="F132" t="s">
        <v>46</v>
      </c>
      <c r="G132">
        <v>31279315</v>
      </c>
      <c r="H132" t="s">
        <v>47</v>
      </c>
      <c r="I132" t="s">
        <v>545</v>
      </c>
      <c r="J132">
        <v>982625</v>
      </c>
      <c r="K132">
        <v>2</v>
      </c>
      <c r="L132">
        <v>1</v>
      </c>
      <c r="M132" t="s">
        <v>546</v>
      </c>
      <c r="N132" t="s">
        <v>89</v>
      </c>
      <c r="O132" t="s">
        <v>107</v>
      </c>
      <c r="Q132">
        <v>28</v>
      </c>
      <c r="R132">
        <v>5097</v>
      </c>
      <c r="S132">
        <v>142716</v>
      </c>
      <c r="T132" t="s">
        <v>68</v>
      </c>
      <c r="U132">
        <v>0</v>
      </c>
      <c r="V132">
        <v>0</v>
      </c>
      <c r="W132">
        <v>142716</v>
      </c>
      <c r="X132" s="1">
        <v>45962</v>
      </c>
      <c r="Y132" t="s">
        <v>52</v>
      </c>
      <c r="Z132" s="1">
        <v>45962</v>
      </c>
      <c r="AA132" t="s">
        <v>504</v>
      </c>
      <c r="AB132">
        <v>1151959367</v>
      </c>
      <c r="AC132" t="s">
        <v>368</v>
      </c>
      <c r="AD132" t="s">
        <v>296</v>
      </c>
      <c r="AE132" t="s">
        <v>56</v>
      </c>
      <c r="AF132" t="s">
        <v>276</v>
      </c>
      <c r="AG132">
        <v>11012</v>
      </c>
      <c r="AH132">
        <v>41972</v>
      </c>
      <c r="AI132" t="s">
        <v>505</v>
      </c>
      <c r="AJ132" t="s">
        <v>278</v>
      </c>
      <c r="AK132" t="s">
        <v>506</v>
      </c>
      <c r="AL132" t="s">
        <v>507</v>
      </c>
      <c r="AM132">
        <v>216082</v>
      </c>
      <c r="AN132" t="s">
        <v>547</v>
      </c>
      <c r="AO132">
        <v>53131233</v>
      </c>
      <c r="AP132" t="s">
        <v>282</v>
      </c>
      <c r="AQ132" t="s">
        <v>3591</v>
      </c>
      <c r="AR132" s="1">
        <v>45974</v>
      </c>
      <c r="AU132">
        <f>VLOOKUP(I132,[1]Hoja1!$A$1:$I$1139,5,FALSE)</f>
        <v>5097</v>
      </c>
      <c r="AV132">
        <f t="shared" si="2"/>
        <v>0</v>
      </c>
      <c r="AW132" t="s">
        <v>3901</v>
      </c>
    </row>
    <row r="133" spans="1:49">
      <c r="A133" t="s">
        <v>503</v>
      </c>
      <c r="B133" s="1">
        <v>45973</v>
      </c>
      <c r="C133">
        <v>2</v>
      </c>
      <c r="D133">
        <v>1</v>
      </c>
      <c r="E133" t="s">
        <v>45</v>
      </c>
      <c r="F133" t="s">
        <v>46</v>
      </c>
      <c r="G133">
        <v>31279315</v>
      </c>
      <c r="H133" t="s">
        <v>47</v>
      </c>
      <c r="I133" t="s">
        <v>548</v>
      </c>
      <c r="J133">
        <v>982625</v>
      </c>
      <c r="K133">
        <v>2</v>
      </c>
      <c r="L133">
        <v>1</v>
      </c>
      <c r="M133" t="s">
        <v>549</v>
      </c>
      <c r="N133" t="s">
        <v>550</v>
      </c>
      <c r="O133" t="s">
        <v>551</v>
      </c>
      <c r="Q133">
        <v>30</v>
      </c>
      <c r="R133">
        <v>1955</v>
      </c>
      <c r="S133">
        <v>58650</v>
      </c>
      <c r="T133" t="s">
        <v>68</v>
      </c>
      <c r="U133">
        <v>0</v>
      </c>
      <c r="V133">
        <v>0</v>
      </c>
      <c r="W133">
        <v>58650</v>
      </c>
      <c r="X133" s="1">
        <v>45962</v>
      </c>
      <c r="Y133" t="s">
        <v>52</v>
      </c>
      <c r="Z133" s="1">
        <v>45962</v>
      </c>
      <c r="AA133" t="s">
        <v>504</v>
      </c>
      <c r="AB133">
        <v>1151959367</v>
      </c>
      <c r="AC133" t="s">
        <v>368</v>
      </c>
      <c r="AD133" t="s">
        <v>296</v>
      </c>
      <c r="AE133" t="s">
        <v>56</v>
      </c>
      <c r="AF133" t="s">
        <v>276</v>
      </c>
      <c r="AG133">
        <v>11012</v>
      </c>
      <c r="AH133">
        <v>41972</v>
      </c>
      <c r="AI133" t="s">
        <v>505</v>
      </c>
      <c r="AJ133" t="s">
        <v>278</v>
      </c>
      <c r="AK133" t="s">
        <v>506</v>
      </c>
      <c r="AL133" t="s">
        <v>507</v>
      </c>
      <c r="AM133">
        <v>247480</v>
      </c>
      <c r="AN133" t="s">
        <v>552</v>
      </c>
      <c r="AO133">
        <v>53131233</v>
      </c>
      <c r="AP133" t="s">
        <v>282</v>
      </c>
      <c r="AQ133" t="s">
        <v>3591</v>
      </c>
      <c r="AR133" s="1">
        <v>45974</v>
      </c>
      <c r="AU133">
        <f>VLOOKUP(I133,[1]Hoja1!$A$1:$I$1139,5,FALSE)</f>
        <v>1955</v>
      </c>
      <c r="AV133">
        <f t="shared" si="2"/>
        <v>0</v>
      </c>
      <c r="AW133" t="s">
        <v>3901</v>
      </c>
    </row>
    <row r="134" spans="1:49">
      <c r="A134" t="s">
        <v>503</v>
      </c>
      <c r="B134" s="1">
        <v>45973</v>
      </c>
      <c r="C134">
        <v>2</v>
      </c>
      <c r="D134">
        <v>1</v>
      </c>
      <c r="E134" t="s">
        <v>45</v>
      </c>
      <c r="F134" t="s">
        <v>46</v>
      </c>
      <c r="G134">
        <v>31279315</v>
      </c>
      <c r="H134" t="s">
        <v>47</v>
      </c>
      <c r="I134" t="s">
        <v>530</v>
      </c>
      <c r="J134">
        <v>982625</v>
      </c>
      <c r="K134">
        <v>1</v>
      </c>
      <c r="L134">
        <v>1</v>
      </c>
      <c r="M134" t="s">
        <v>531</v>
      </c>
      <c r="N134" t="s">
        <v>66</v>
      </c>
      <c r="O134" t="s">
        <v>532</v>
      </c>
      <c r="Q134">
        <v>28</v>
      </c>
      <c r="R134">
        <v>6302</v>
      </c>
      <c r="S134">
        <v>176456</v>
      </c>
      <c r="T134" t="s">
        <v>68</v>
      </c>
      <c r="U134">
        <v>0</v>
      </c>
      <c r="V134">
        <v>0</v>
      </c>
      <c r="W134">
        <v>176456</v>
      </c>
      <c r="X134" s="1">
        <v>45962</v>
      </c>
      <c r="Y134" t="s">
        <v>52</v>
      </c>
      <c r="Z134" s="1">
        <v>45962</v>
      </c>
      <c r="AA134" t="s">
        <v>504</v>
      </c>
      <c r="AB134">
        <v>1151959367</v>
      </c>
      <c r="AC134" t="s">
        <v>368</v>
      </c>
      <c r="AD134" t="s">
        <v>296</v>
      </c>
      <c r="AE134" t="s">
        <v>56</v>
      </c>
      <c r="AF134" t="s">
        <v>276</v>
      </c>
      <c r="AG134">
        <v>11012</v>
      </c>
      <c r="AH134">
        <v>41972</v>
      </c>
      <c r="AI134" t="s">
        <v>505</v>
      </c>
      <c r="AJ134" t="s">
        <v>278</v>
      </c>
      <c r="AK134" t="s">
        <v>506</v>
      </c>
      <c r="AL134" t="s">
        <v>507</v>
      </c>
      <c r="AM134">
        <v>277002</v>
      </c>
      <c r="AN134" t="s">
        <v>533</v>
      </c>
      <c r="AO134">
        <v>53131233</v>
      </c>
      <c r="AP134" t="s">
        <v>282</v>
      </c>
      <c r="AQ134" t="s">
        <v>3591</v>
      </c>
      <c r="AR134" s="1">
        <v>45974</v>
      </c>
      <c r="AU134">
        <f>VLOOKUP(I134,[1]Hoja1!$A$1:$I$1139,5,FALSE)</f>
        <v>6302</v>
      </c>
      <c r="AV134">
        <f t="shared" si="2"/>
        <v>0</v>
      </c>
      <c r="AW134" t="s">
        <v>3901</v>
      </c>
    </row>
    <row r="135" spans="1:49">
      <c r="A135" t="s">
        <v>503</v>
      </c>
      <c r="B135" s="1">
        <v>45973</v>
      </c>
      <c r="C135">
        <v>2</v>
      </c>
      <c r="D135">
        <v>1</v>
      </c>
      <c r="E135" t="s">
        <v>45</v>
      </c>
      <c r="F135" t="s">
        <v>46</v>
      </c>
      <c r="G135">
        <v>31279315</v>
      </c>
      <c r="H135" t="s">
        <v>47</v>
      </c>
      <c r="I135">
        <v>888079</v>
      </c>
      <c r="J135">
        <v>982625</v>
      </c>
      <c r="K135">
        <v>8</v>
      </c>
      <c r="L135">
        <v>1</v>
      </c>
      <c r="M135" t="s">
        <v>390</v>
      </c>
      <c r="N135" t="s">
        <v>49</v>
      </c>
      <c r="O135" t="s">
        <v>49</v>
      </c>
      <c r="Q135">
        <v>1</v>
      </c>
      <c r="R135">
        <v>6630</v>
      </c>
      <c r="S135">
        <v>5571</v>
      </c>
      <c r="T135" t="s">
        <v>51</v>
      </c>
      <c r="U135">
        <v>1059</v>
      </c>
      <c r="V135">
        <v>0</v>
      </c>
      <c r="W135">
        <v>6630</v>
      </c>
      <c r="X135" s="1">
        <v>45973</v>
      </c>
      <c r="Y135" t="s">
        <v>52</v>
      </c>
      <c r="Z135" s="1">
        <v>45973</v>
      </c>
      <c r="AA135" t="s">
        <v>504</v>
      </c>
      <c r="AB135">
        <v>1151959367</v>
      </c>
      <c r="AC135" t="s">
        <v>368</v>
      </c>
      <c r="AD135" t="s">
        <v>296</v>
      </c>
      <c r="AE135" t="s">
        <v>56</v>
      </c>
      <c r="AF135" t="s">
        <v>276</v>
      </c>
      <c r="AG135">
        <v>11012</v>
      </c>
      <c r="AH135">
        <v>41972</v>
      </c>
      <c r="AI135" t="s">
        <v>505</v>
      </c>
      <c r="AJ135" t="s">
        <v>278</v>
      </c>
      <c r="AK135" t="s">
        <v>506</v>
      </c>
      <c r="AL135" t="s">
        <v>507</v>
      </c>
      <c r="AM135">
        <v>888079</v>
      </c>
      <c r="AN135" t="s">
        <v>395</v>
      </c>
      <c r="AO135">
        <v>53131233</v>
      </c>
      <c r="AP135" t="s">
        <v>282</v>
      </c>
      <c r="AQ135" t="s">
        <v>3591</v>
      </c>
      <c r="AR135" s="1">
        <v>45974</v>
      </c>
      <c r="AU135" t="e">
        <f>VLOOKUP(I135,[1]Hoja1!$A$1:$I$1139,5,FALSE)</f>
        <v>#N/A</v>
      </c>
      <c r="AV135" t="e">
        <f t="shared" si="2"/>
        <v>#N/A</v>
      </c>
      <c r="AW135" t="s">
        <v>3901</v>
      </c>
    </row>
    <row r="136" spans="1:49">
      <c r="A136" t="s">
        <v>503</v>
      </c>
      <c r="B136" s="1">
        <v>45973</v>
      </c>
      <c r="C136">
        <v>2</v>
      </c>
      <c r="D136">
        <v>1</v>
      </c>
      <c r="E136" t="s">
        <v>45</v>
      </c>
      <c r="F136" t="s">
        <v>46</v>
      </c>
      <c r="G136">
        <v>31279315</v>
      </c>
      <c r="H136" t="s">
        <v>47</v>
      </c>
      <c r="I136" t="s">
        <v>553</v>
      </c>
      <c r="J136">
        <v>982625</v>
      </c>
      <c r="K136">
        <v>2</v>
      </c>
      <c r="L136">
        <v>1</v>
      </c>
      <c r="M136" t="s">
        <v>554</v>
      </c>
      <c r="N136" t="s">
        <v>66</v>
      </c>
      <c r="O136" t="s">
        <v>555</v>
      </c>
      <c r="Q136">
        <v>60</v>
      </c>
      <c r="R136">
        <v>122457</v>
      </c>
      <c r="S136">
        <v>7347420</v>
      </c>
      <c r="T136" t="s">
        <v>68</v>
      </c>
      <c r="U136">
        <v>0</v>
      </c>
      <c r="V136">
        <v>0</v>
      </c>
      <c r="W136">
        <v>7347420</v>
      </c>
      <c r="X136" s="1">
        <v>45973</v>
      </c>
      <c r="Y136" t="s">
        <v>52</v>
      </c>
      <c r="Z136" s="1">
        <v>45973</v>
      </c>
      <c r="AA136" t="s">
        <v>504</v>
      </c>
      <c r="AB136">
        <v>1151959367</v>
      </c>
      <c r="AC136" t="s">
        <v>368</v>
      </c>
      <c r="AD136" t="s">
        <v>296</v>
      </c>
      <c r="AE136" t="s">
        <v>56</v>
      </c>
      <c r="AF136" t="s">
        <v>276</v>
      </c>
      <c r="AG136">
        <v>11012</v>
      </c>
      <c r="AH136">
        <v>41972</v>
      </c>
      <c r="AI136" t="s">
        <v>505</v>
      </c>
      <c r="AJ136" t="s">
        <v>278</v>
      </c>
      <c r="AK136" t="s">
        <v>506</v>
      </c>
      <c r="AL136" t="s">
        <v>507</v>
      </c>
      <c r="AM136">
        <v>296775</v>
      </c>
      <c r="AN136" t="s">
        <v>556</v>
      </c>
      <c r="AO136">
        <v>53131233</v>
      </c>
      <c r="AP136" t="s">
        <v>282</v>
      </c>
      <c r="AQ136" t="s">
        <v>3591</v>
      </c>
      <c r="AR136" s="1">
        <v>45974</v>
      </c>
      <c r="AU136">
        <f>VLOOKUP(I136,[1]Hoja1!$A$1:$I$1139,5,FALSE)</f>
        <v>122457</v>
      </c>
      <c r="AV136">
        <f t="shared" si="2"/>
        <v>0</v>
      </c>
      <c r="AW136" t="s">
        <v>3901</v>
      </c>
    </row>
    <row r="137" spans="1:49">
      <c r="A137" t="s">
        <v>503</v>
      </c>
      <c r="B137" s="1">
        <v>45973</v>
      </c>
      <c r="C137">
        <v>2</v>
      </c>
      <c r="D137">
        <v>1</v>
      </c>
      <c r="E137" t="s">
        <v>45</v>
      </c>
      <c r="F137" t="s">
        <v>46</v>
      </c>
      <c r="G137">
        <v>31279315</v>
      </c>
      <c r="H137" t="s">
        <v>47</v>
      </c>
      <c r="I137" t="s">
        <v>557</v>
      </c>
      <c r="J137">
        <v>982625</v>
      </c>
      <c r="K137">
        <v>1</v>
      </c>
      <c r="L137">
        <v>1</v>
      </c>
      <c r="M137" t="s">
        <v>558</v>
      </c>
      <c r="N137" t="s">
        <v>66</v>
      </c>
      <c r="O137" t="s">
        <v>85</v>
      </c>
      <c r="Q137">
        <v>60</v>
      </c>
      <c r="R137">
        <v>4330</v>
      </c>
      <c r="S137">
        <v>259800</v>
      </c>
      <c r="T137" t="s">
        <v>68</v>
      </c>
      <c r="U137">
        <v>0</v>
      </c>
      <c r="V137">
        <v>0</v>
      </c>
      <c r="W137">
        <v>259800</v>
      </c>
      <c r="X137" s="1">
        <v>45973</v>
      </c>
      <c r="Y137" t="s">
        <v>52</v>
      </c>
      <c r="Z137" s="1">
        <v>45973</v>
      </c>
      <c r="AA137" t="s">
        <v>504</v>
      </c>
      <c r="AB137">
        <v>1151959367</v>
      </c>
      <c r="AC137" t="s">
        <v>368</v>
      </c>
      <c r="AD137" t="s">
        <v>296</v>
      </c>
      <c r="AE137" t="s">
        <v>56</v>
      </c>
      <c r="AF137" t="s">
        <v>276</v>
      </c>
      <c r="AG137">
        <v>11012</v>
      </c>
      <c r="AH137">
        <v>41972</v>
      </c>
      <c r="AI137" t="s">
        <v>505</v>
      </c>
      <c r="AJ137" t="s">
        <v>278</v>
      </c>
      <c r="AK137" t="s">
        <v>506</v>
      </c>
      <c r="AL137" t="s">
        <v>507</v>
      </c>
      <c r="AM137">
        <v>156072</v>
      </c>
      <c r="AN137" t="s">
        <v>559</v>
      </c>
      <c r="AO137">
        <v>53131233</v>
      </c>
      <c r="AP137" t="s">
        <v>282</v>
      </c>
      <c r="AQ137" t="s">
        <v>3591</v>
      </c>
      <c r="AR137" s="1">
        <v>45974</v>
      </c>
      <c r="AU137">
        <f>VLOOKUP(I137,[1]Hoja1!$A$1:$I$1139,5,FALSE)</f>
        <v>4330</v>
      </c>
      <c r="AV137">
        <f t="shared" si="2"/>
        <v>0</v>
      </c>
      <c r="AW137" t="s">
        <v>3901</v>
      </c>
    </row>
    <row r="138" spans="1:49">
      <c r="A138" t="s">
        <v>560</v>
      </c>
      <c r="B138" s="1">
        <v>45962</v>
      </c>
      <c r="C138">
        <v>2</v>
      </c>
      <c r="D138">
        <v>1</v>
      </c>
      <c r="E138" t="s">
        <v>45</v>
      </c>
      <c r="F138" t="s">
        <v>46</v>
      </c>
      <c r="G138">
        <v>6105850</v>
      </c>
      <c r="H138" t="s">
        <v>47</v>
      </c>
      <c r="I138" t="s">
        <v>561</v>
      </c>
      <c r="J138">
        <v>976125</v>
      </c>
      <c r="K138">
        <v>1</v>
      </c>
      <c r="L138">
        <v>1</v>
      </c>
      <c r="M138" t="s">
        <v>562</v>
      </c>
      <c r="N138" t="s">
        <v>89</v>
      </c>
      <c r="O138" t="s">
        <v>563</v>
      </c>
      <c r="Q138">
        <v>30</v>
      </c>
      <c r="R138">
        <v>1667</v>
      </c>
      <c r="S138">
        <v>50010</v>
      </c>
      <c r="T138" t="s">
        <v>68</v>
      </c>
      <c r="U138">
        <v>0</v>
      </c>
      <c r="V138">
        <v>0</v>
      </c>
      <c r="W138">
        <v>50010</v>
      </c>
      <c r="X138" s="1">
        <v>45962</v>
      </c>
      <c r="Y138" t="s">
        <v>52</v>
      </c>
      <c r="Z138" s="1">
        <v>45962</v>
      </c>
      <c r="AA138" t="s">
        <v>564</v>
      </c>
      <c r="AB138">
        <v>1151959367</v>
      </c>
      <c r="AC138" t="s">
        <v>368</v>
      </c>
      <c r="AD138" t="s">
        <v>296</v>
      </c>
      <c r="AE138" t="s">
        <v>56</v>
      </c>
      <c r="AF138" t="s">
        <v>276</v>
      </c>
      <c r="AG138">
        <v>11012</v>
      </c>
      <c r="AH138">
        <v>41973</v>
      </c>
      <c r="AI138" t="s">
        <v>565</v>
      </c>
      <c r="AJ138" t="s">
        <v>278</v>
      </c>
      <c r="AK138" t="s">
        <v>566</v>
      </c>
      <c r="AL138" t="s">
        <v>567</v>
      </c>
      <c r="AM138">
        <v>246323</v>
      </c>
      <c r="AN138" t="s">
        <v>568</v>
      </c>
      <c r="AO138">
        <v>53131233</v>
      </c>
      <c r="AP138" t="s">
        <v>282</v>
      </c>
      <c r="AQ138" t="s">
        <v>3592</v>
      </c>
      <c r="AR138" s="1">
        <v>45974</v>
      </c>
      <c r="AU138">
        <f>VLOOKUP(I138,[1]Hoja1!$A$1:$I$1139,5,FALSE)</f>
        <v>1667</v>
      </c>
      <c r="AV138">
        <f t="shared" si="2"/>
        <v>0</v>
      </c>
      <c r="AW138" t="s">
        <v>3901</v>
      </c>
    </row>
    <row r="139" spans="1:49">
      <c r="A139" t="s">
        <v>560</v>
      </c>
      <c r="B139" s="1">
        <v>45962</v>
      </c>
      <c r="C139">
        <v>2</v>
      </c>
      <c r="D139">
        <v>1</v>
      </c>
      <c r="E139" t="s">
        <v>45</v>
      </c>
      <c r="F139" t="s">
        <v>46</v>
      </c>
      <c r="G139">
        <v>6105850</v>
      </c>
      <c r="H139" t="s">
        <v>47</v>
      </c>
      <c r="I139" t="s">
        <v>569</v>
      </c>
      <c r="J139">
        <v>976125</v>
      </c>
      <c r="K139">
        <v>2</v>
      </c>
      <c r="L139">
        <v>1</v>
      </c>
      <c r="M139" t="s">
        <v>570</v>
      </c>
      <c r="N139" t="s">
        <v>66</v>
      </c>
      <c r="O139" t="s">
        <v>571</v>
      </c>
      <c r="Q139">
        <v>14</v>
      </c>
      <c r="R139">
        <v>5746</v>
      </c>
      <c r="S139">
        <v>80444</v>
      </c>
      <c r="T139" t="s">
        <v>68</v>
      </c>
      <c r="U139">
        <v>0</v>
      </c>
      <c r="V139">
        <v>0</v>
      </c>
      <c r="W139">
        <v>80444</v>
      </c>
      <c r="X139" s="1">
        <v>45962</v>
      </c>
      <c r="Y139" t="s">
        <v>52</v>
      </c>
      <c r="Z139" s="1">
        <v>45962</v>
      </c>
      <c r="AA139" t="s">
        <v>564</v>
      </c>
      <c r="AB139">
        <v>1151959367</v>
      </c>
      <c r="AC139" t="s">
        <v>368</v>
      </c>
      <c r="AD139" t="s">
        <v>296</v>
      </c>
      <c r="AE139" t="s">
        <v>56</v>
      </c>
      <c r="AF139" t="s">
        <v>276</v>
      </c>
      <c r="AG139">
        <v>11012</v>
      </c>
      <c r="AH139">
        <v>41973</v>
      </c>
      <c r="AI139" t="s">
        <v>565</v>
      </c>
      <c r="AJ139" t="s">
        <v>278</v>
      </c>
      <c r="AK139" t="s">
        <v>566</v>
      </c>
      <c r="AL139" t="s">
        <v>567</v>
      </c>
      <c r="AM139">
        <v>253347</v>
      </c>
      <c r="AN139" t="s">
        <v>572</v>
      </c>
      <c r="AO139">
        <v>53131233</v>
      </c>
      <c r="AP139" t="s">
        <v>282</v>
      </c>
      <c r="AQ139" t="s">
        <v>3592</v>
      </c>
      <c r="AR139" s="1">
        <v>45974</v>
      </c>
      <c r="AU139">
        <f>VLOOKUP(I139,[1]Hoja1!$A$1:$I$1139,5,FALSE)</f>
        <v>5746</v>
      </c>
      <c r="AV139">
        <f t="shared" si="2"/>
        <v>0</v>
      </c>
      <c r="AW139" t="s">
        <v>3901</v>
      </c>
    </row>
    <row r="140" spans="1:49">
      <c r="A140" t="s">
        <v>560</v>
      </c>
      <c r="B140" s="1">
        <v>45962</v>
      </c>
      <c r="C140">
        <v>2</v>
      </c>
      <c r="D140">
        <v>1</v>
      </c>
      <c r="E140" t="s">
        <v>45</v>
      </c>
      <c r="F140" t="s">
        <v>46</v>
      </c>
      <c r="G140">
        <v>6105850</v>
      </c>
      <c r="H140" t="s">
        <v>47</v>
      </c>
      <c r="I140" t="s">
        <v>573</v>
      </c>
      <c r="J140">
        <v>976125</v>
      </c>
      <c r="K140">
        <v>0</v>
      </c>
      <c r="L140">
        <v>1</v>
      </c>
      <c r="M140" t="s">
        <v>151</v>
      </c>
      <c r="N140" t="s">
        <v>152</v>
      </c>
      <c r="O140" t="s">
        <v>153</v>
      </c>
      <c r="Q140">
        <v>1</v>
      </c>
      <c r="R140">
        <v>47134</v>
      </c>
      <c r="S140">
        <v>47134</v>
      </c>
      <c r="T140" t="s">
        <v>68</v>
      </c>
      <c r="U140">
        <v>0</v>
      </c>
      <c r="V140">
        <v>0</v>
      </c>
      <c r="W140">
        <v>47134</v>
      </c>
      <c r="X140" s="1">
        <v>45962</v>
      </c>
      <c r="Y140" t="s">
        <v>52</v>
      </c>
      <c r="Z140" s="1">
        <v>45962</v>
      </c>
      <c r="AA140" t="s">
        <v>564</v>
      </c>
      <c r="AB140">
        <v>1151959367</v>
      </c>
      <c r="AC140" t="s">
        <v>368</v>
      </c>
      <c r="AD140" t="s">
        <v>296</v>
      </c>
      <c r="AE140" t="s">
        <v>56</v>
      </c>
      <c r="AF140" t="s">
        <v>276</v>
      </c>
      <c r="AG140">
        <v>11012</v>
      </c>
      <c r="AH140">
        <v>41973</v>
      </c>
      <c r="AI140" t="s">
        <v>565</v>
      </c>
      <c r="AJ140" t="s">
        <v>278</v>
      </c>
      <c r="AK140" t="s">
        <v>566</v>
      </c>
      <c r="AL140" t="s">
        <v>567</v>
      </c>
      <c r="AM140">
        <v>227</v>
      </c>
      <c r="AN140" t="s">
        <v>574</v>
      </c>
      <c r="AO140">
        <v>53131233</v>
      </c>
      <c r="AP140" t="s">
        <v>282</v>
      </c>
      <c r="AQ140" t="s">
        <v>3592</v>
      </c>
      <c r="AR140" s="1">
        <v>45974</v>
      </c>
      <c r="AU140">
        <f>VLOOKUP(I140,[1]Hoja1!$A$1:$I$1139,5,FALSE)</f>
        <v>47134</v>
      </c>
      <c r="AV140">
        <f t="shared" si="2"/>
        <v>0</v>
      </c>
      <c r="AW140" t="s">
        <v>3901</v>
      </c>
    </row>
    <row r="141" spans="1:49">
      <c r="A141" t="s">
        <v>575</v>
      </c>
      <c r="B141" s="1">
        <v>45962</v>
      </c>
      <c r="C141">
        <v>2</v>
      </c>
      <c r="D141">
        <v>1</v>
      </c>
      <c r="E141" t="s">
        <v>45</v>
      </c>
      <c r="F141" t="s">
        <v>46</v>
      </c>
      <c r="G141">
        <v>31324001</v>
      </c>
      <c r="H141" t="s">
        <v>47</v>
      </c>
      <c r="I141" t="s">
        <v>576</v>
      </c>
      <c r="J141">
        <v>967525</v>
      </c>
      <c r="K141">
        <v>1</v>
      </c>
      <c r="L141">
        <v>1</v>
      </c>
      <c r="M141" t="s">
        <v>577</v>
      </c>
      <c r="N141" t="s">
        <v>66</v>
      </c>
      <c r="O141" t="s">
        <v>72</v>
      </c>
      <c r="Q141">
        <v>30</v>
      </c>
      <c r="R141">
        <v>4428</v>
      </c>
      <c r="S141">
        <v>132840</v>
      </c>
      <c r="T141" t="s">
        <v>68</v>
      </c>
      <c r="U141">
        <v>0</v>
      </c>
      <c r="V141">
        <v>0</v>
      </c>
      <c r="W141">
        <v>132840</v>
      </c>
      <c r="X141" s="1">
        <v>45962</v>
      </c>
      <c r="Y141" t="s">
        <v>52</v>
      </c>
      <c r="Z141" s="1">
        <v>45962</v>
      </c>
      <c r="AA141" t="s">
        <v>578</v>
      </c>
      <c r="AB141">
        <v>1143859377</v>
      </c>
      <c r="AC141" t="s">
        <v>295</v>
      </c>
      <c r="AD141" t="s">
        <v>296</v>
      </c>
      <c r="AE141" t="s">
        <v>56</v>
      </c>
      <c r="AF141" t="s">
        <v>276</v>
      </c>
      <c r="AG141">
        <v>11012</v>
      </c>
      <c r="AH141">
        <v>41974</v>
      </c>
      <c r="AI141" t="s">
        <v>579</v>
      </c>
      <c r="AJ141" t="s">
        <v>278</v>
      </c>
      <c r="AK141" t="s">
        <v>580</v>
      </c>
      <c r="AL141" t="s">
        <v>581</v>
      </c>
      <c r="AM141">
        <v>56085</v>
      </c>
      <c r="AN141" t="s">
        <v>582</v>
      </c>
      <c r="AO141">
        <v>53131233</v>
      </c>
      <c r="AP141" t="s">
        <v>282</v>
      </c>
      <c r="AQ141" t="s">
        <v>3593</v>
      </c>
      <c r="AR141" s="1">
        <v>45974</v>
      </c>
      <c r="AU141">
        <f>VLOOKUP(I141,[1]Hoja1!$A$1:$I$1139,5,FALSE)</f>
        <v>4428</v>
      </c>
      <c r="AV141">
        <f t="shared" si="2"/>
        <v>0</v>
      </c>
      <c r="AW141" t="s">
        <v>3901</v>
      </c>
    </row>
    <row r="142" spans="1:49">
      <c r="A142" t="s">
        <v>583</v>
      </c>
      <c r="B142" s="1">
        <v>45966</v>
      </c>
      <c r="C142">
        <v>2</v>
      </c>
      <c r="D142">
        <v>1</v>
      </c>
      <c r="E142" t="s">
        <v>45</v>
      </c>
      <c r="F142" t="s">
        <v>46</v>
      </c>
      <c r="G142">
        <v>29343636</v>
      </c>
      <c r="H142" t="s">
        <v>47</v>
      </c>
      <c r="I142" t="s">
        <v>584</v>
      </c>
      <c r="J142">
        <v>978525</v>
      </c>
      <c r="K142">
        <v>2</v>
      </c>
      <c r="L142">
        <v>1</v>
      </c>
      <c r="M142" t="s">
        <v>585</v>
      </c>
      <c r="N142" t="s">
        <v>66</v>
      </c>
      <c r="O142" t="s">
        <v>586</v>
      </c>
      <c r="Q142">
        <v>14</v>
      </c>
      <c r="R142">
        <v>5372</v>
      </c>
      <c r="S142">
        <v>75208</v>
      </c>
      <c r="T142" t="s">
        <v>68</v>
      </c>
      <c r="U142">
        <v>0</v>
      </c>
      <c r="V142">
        <v>0</v>
      </c>
      <c r="W142">
        <v>75208</v>
      </c>
      <c r="X142" s="1">
        <v>45962</v>
      </c>
      <c r="Y142" t="s">
        <v>52</v>
      </c>
      <c r="Z142" s="1">
        <v>45962</v>
      </c>
      <c r="AA142" t="s">
        <v>587</v>
      </c>
      <c r="AB142">
        <v>1151959367</v>
      </c>
      <c r="AC142" t="s">
        <v>368</v>
      </c>
      <c r="AD142" t="s">
        <v>296</v>
      </c>
      <c r="AE142" t="s">
        <v>56</v>
      </c>
      <c r="AF142" t="s">
        <v>276</v>
      </c>
      <c r="AG142">
        <v>11012</v>
      </c>
      <c r="AH142">
        <v>41975</v>
      </c>
      <c r="AI142" t="s">
        <v>588</v>
      </c>
      <c r="AJ142" t="s">
        <v>278</v>
      </c>
      <c r="AK142" t="s">
        <v>589</v>
      </c>
      <c r="AL142" t="s">
        <v>590</v>
      </c>
      <c r="AM142">
        <v>274905</v>
      </c>
      <c r="AN142" t="s">
        <v>591</v>
      </c>
      <c r="AO142">
        <v>53131233</v>
      </c>
      <c r="AP142" t="s">
        <v>282</v>
      </c>
      <c r="AQ142" t="s">
        <v>3594</v>
      </c>
      <c r="AR142" s="1">
        <v>45967</v>
      </c>
      <c r="AU142">
        <f>VLOOKUP(I142,[1]Hoja1!$A$1:$I$1139,5,FALSE)</f>
        <v>5372</v>
      </c>
      <c r="AV142">
        <f t="shared" si="2"/>
        <v>0</v>
      </c>
      <c r="AW142" t="s">
        <v>3901</v>
      </c>
    </row>
    <row r="143" spans="1:49">
      <c r="A143" t="s">
        <v>583</v>
      </c>
      <c r="B143" s="1">
        <v>45966</v>
      </c>
      <c r="C143">
        <v>2</v>
      </c>
      <c r="D143">
        <v>1</v>
      </c>
      <c r="E143" t="s">
        <v>45</v>
      </c>
      <c r="F143" t="s">
        <v>46</v>
      </c>
      <c r="G143">
        <v>29343636</v>
      </c>
      <c r="H143" t="s">
        <v>47</v>
      </c>
      <c r="I143" t="s">
        <v>592</v>
      </c>
      <c r="J143">
        <v>978525</v>
      </c>
      <c r="K143">
        <v>1</v>
      </c>
      <c r="L143">
        <v>1</v>
      </c>
      <c r="M143" t="s">
        <v>593</v>
      </c>
      <c r="N143" t="s">
        <v>66</v>
      </c>
      <c r="O143" t="s">
        <v>115</v>
      </c>
      <c r="Q143">
        <v>30</v>
      </c>
      <c r="R143">
        <v>138</v>
      </c>
      <c r="S143">
        <v>4140</v>
      </c>
      <c r="T143" t="s">
        <v>68</v>
      </c>
      <c r="U143">
        <v>0</v>
      </c>
      <c r="V143">
        <v>0</v>
      </c>
      <c r="W143">
        <v>4140</v>
      </c>
      <c r="X143" s="1">
        <v>45962</v>
      </c>
      <c r="Y143" t="s">
        <v>52</v>
      </c>
      <c r="Z143" s="1">
        <v>45962</v>
      </c>
      <c r="AA143" t="s">
        <v>587</v>
      </c>
      <c r="AB143">
        <v>1151959367</v>
      </c>
      <c r="AC143" t="s">
        <v>368</v>
      </c>
      <c r="AD143" t="s">
        <v>296</v>
      </c>
      <c r="AE143" t="s">
        <v>56</v>
      </c>
      <c r="AF143" t="s">
        <v>276</v>
      </c>
      <c r="AG143">
        <v>11012</v>
      </c>
      <c r="AH143">
        <v>41975</v>
      </c>
      <c r="AI143" t="s">
        <v>588</v>
      </c>
      <c r="AJ143" t="s">
        <v>278</v>
      </c>
      <c r="AK143" t="s">
        <v>589</v>
      </c>
      <c r="AL143" t="s">
        <v>590</v>
      </c>
      <c r="AM143">
        <v>196428</v>
      </c>
      <c r="AN143" t="s">
        <v>594</v>
      </c>
      <c r="AO143">
        <v>53131233</v>
      </c>
      <c r="AP143" t="s">
        <v>282</v>
      </c>
      <c r="AQ143" t="s">
        <v>3594</v>
      </c>
      <c r="AR143" s="1">
        <v>45967</v>
      </c>
      <c r="AU143">
        <f>VLOOKUP(I143,[1]Hoja1!$A$1:$I$1139,5,FALSE)</f>
        <v>138</v>
      </c>
      <c r="AV143">
        <f t="shared" si="2"/>
        <v>0</v>
      </c>
      <c r="AW143" t="s">
        <v>3901</v>
      </c>
    </row>
    <row r="144" spans="1:49">
      <c r="A144" t="s">
        <v>583</v>
      </c>
      <c r="B144" s="1">
        <v>45966</v>
      </c>
      <c r="C144">
        <v>2</v>
      </c>
      <c r="D144">
        <v>1</v>
      </c>
      <c r="E144" t="s">
        <v>45</v>
      </c>
      <c r="F144" t="s">
        <v>46</v>
      </c>
      <c r="G144">
        <v>29343636</v>
      </c>
      <c r="H144" t="s">
        <v>47</v>
      </c>
      <c r="I144" t="s">
        <v>595</v>
      </c>
      <c r="J144">
        <v>978525</v>
      </c>
      <c r="K144">
        <v>2</v>
      </c>
      <c r="L144">
        <v>1</v>
      </c>
      <c r="M144" t="s">
        <v>596</v>
      </c>
      <c r="N144" t="s">
        <v>66</v>
      </c>
      <c r="O144" t="s">
        <v>85</v>
      </c>
      <c r="Q144">
        <v>60</v>
      </c>
      <c r="R144">
        <v>3384</v>
      </c>
      <c r="S144">
        <v>203040</v>
      </c>
      <c r="T144" t="s">
        <v>68</v>
      </c>
      <c r="U144">
        <v>0</v>
      </c>
      <c r="V144">
        <v>0</v>
      </c>
      <c r="W144">
        <v>203040</v>
      </c>
      <c r="X144" s="1">
        <v>45962</v>
      </c>
      <c r="Y144" t="s">
        <v>52</v>
      </c>
      <c r="Z144" s="1">
        <v>45962</v>
      </c>
      <c r="AA144" t="s">
        <v>587</v>
      </c>
      <c r="AB144">
        <v>1151959367</v>
      </c>
      <c r="AC144" t="s">
        <v>368</v>
      </c>
      <c r="AD144" t="s">
        <v>296</v>
      </c>
      <c r="AE144" t="s">
        <v>56</v>
      </c>
      <c r="AF144" t="s">
        <v>276</v>
      </c>
      <c r="AG144">
        <v>11012</v>
      </c>
      <c r="AH144">
        <v>41975</v>
      </c>
      <c r="AI144" t="s">
        <v>588</v>
      </c>
      <c r="AJ144" t="s">
        <v>278</v>
      </c>
      <c r="AK144" t="s">
        <v>589</v>
      </c>
      <c r="AL144" t="s">
        <v>590</v>
      </c>
      <c r="AM144">
        <v>253082</v>
      </c>
      <c r="AN144" t="s">
        <v>597</v>
      </c>
      <c r="AO144">
        <v>53131233</v>
      </c>
      <c r="AP144" t="s">
        <v>282</v>
      </c>
      <c r="AQ144" t="s">
        <v>3594</v>
      </c>
      <c r="AR144" s="1">
        <v>45967</v>
      </c>
      <c r="AU144" t="e">
        <f>VLOOKUP(I144,[1]Hoja1!$A$1:$I$1139,5,FALSE)</f>
        <v>#N/A</v>
      </c>
      <c r="AV144" t="e">
        <f t="shared" si="2"/>
        <v>#N/A</v>
      </c>
      <c r="AW144" t="s">
        <v>3901</v>
      </c>
    </row>
    <row r="145" spans="1:49">
      <c r="A145" t="s">
        <v>583</v>
      </c>
      <c r="B145" s="1">
        <v>45966</v>
      </c>
      <c r="C145">
        <v>2</v>
      </c>
      <c r="D145">
        <v>1</v>
      </c>
      <c r="E145" t="s">
        <v>45</v>
      </c>
      <c r="F145" t="s">
        <v>46</v>
      </c>
      <c r="G145">
        <v>29343636</v>
      </c>
      <c r="H145" t="s">
        <v>47</v>
      </c>
      <c r="I145" t="s">
        <v>423</v>
      </c>
      <c r="J145">
        <v>978525</v>
      </c>
      <c r="K145">
        <v>1</v>
      </c>
      <c r="L145">
        <v>1</v>
      </c>
      <c r="M145" t="s">
        <v>424</v>
      </c>
      <c r="N145" t="s">
        <v>66</v>
      </c>
      <c r="O145" t="s">
        <v>425</v>
      </c>
      <c r="Q145">
        <v>30</v>
      </c>
      <c r="R145">
        <v>350</v>
      </c>
      <c r="S145">
        <v>10500</v>
      </c>
      <c r="T145" t="s">
        <v>68</v>
      </c>
      <c r="U145">
        <v>0</v>
      </c>
      <c r="V145">
        <v>0</v>
      </c>
      <c r="W145">
        <v>10500</v>
      </c>
      <c r="X145" s="1">
        <v>45962</v>
      </c>
      <c r="Y145" t="s">
        <v>52</v>
      </c>
      <c r="Z145" s="1">
        <v>45962</v>
      </c>
      <c r="AA145" t="s">
        <v>587</v>
      </c>
      <c r="AB145">
        <v>1151959367</v>
      </c>
      <c r="AC145" t="s">
        <v>368</v>
      </c>
      <c r="AD145" t="s">
        <v>296</v>
      </c>
      <c r="AE145" t="s">
        <v>56</v>
      </c>
      <c r="AF145" t="s">
        <v>276</v>
      </c>
      <c r="AG145">
        <v>11012</v>
      </c>
      <c r="AH145">
        <v>41975</v>
      </c>
      <c r="AI145" t="s">
        <v>588</v>
      </c>
      <c r="AJ145" t="s">
        <v>278</v>
      </c>
      <c r="AK145" t="s">
        <v>589</v>
      </c>
      <c r="AL145" t="s">
        <v>590</v>
      </c>
      <c r="AM145">
        <v>214101</v>
      </c>
      <c r="AN145" t="s">
        <v>426</v>
      </c>
      <c r="AO145">
        <v>53131233</v>
      </c>
      <c r="AP145" t="s">
        <v>282</v>
      </c>
      <c r="AQ145" t="s">
        <v>3594</v>
      </c>
      <c r="AR145" s="1">
        <v>45967</v>
      </c>
      <c r="AU145">
        <f>VLOOKUP(I145,[1]Hoja1!$A$1:$I$1139,5,FALSE)</f>
        <v>350</v>
      </c>
      <c r="AV145">
        <f t="shared" si="2"/>
        <v>0</v>
      </c>
      <c r="AW145" t="s">
        <v>3901</v>
      </c>
    </row>
    <row r="146" spans="1:49">
      <c r="A146" t="s">
        <v>583</v>
      </c>
      <c r="B146" s="1">
        <v>45966</v>
      </c>
      <c r="C146">
        <v>2</v>
      </c>
      <c r="D146">
        <v>1</v>
      </c>
      <c r="E146" t="s">
        <v>45</v>
      </c>
      <c r="F146" t="s">
        <v>46</v>
      </c>
      <c r="G146">
        <v>29343636</v>
      </c>
      <c r="H146" t="s">
        <v>47</v>
      </c>
      <c r="I146" t="s">
        <v>598</v>
      </c>
      <c r="J146">
        <v>978525</v>
      </c>
      <c r="K146">
        <v>2</v>
      </c>
      <c r="L146">
        <v>1</v>
      </c>
      <c r="M146" t="s">
        <v>599</v>
      </c>
      <c r="N146" t="s">
        <v>179</v>
      </c>
      <c r="O146" t="s">
        <v>600</v>
      </c>
      <c r="Q146">
        <v>1</v>
      </c>
      <c r="R146">
        <v>85995</v>
      </c>
      <c r="S146">
        <v>85995</v>
      </c>
      <c r="T146" t="s">
        <v>68</v>
      </c>
      <c r="U146">
        <v>0</v>
      </c>
      <c r="V146">
        <v>0</v>
      </c>
      <c r="W146">
        <v>85995</v>
      </c>
      <c r="X146" s="1">
        <v>45962</v>
      </c>
      <c r="Y146" t="s">
        <v>52</v>
      </c>
      <c r="Z146" s="1">
        <v>45962</v>
      </c>
      <c r="AA146" t="s">
        <v>587</v>
      </c>
      <c r="AB146">
        <v>1151959367</v>
      </c>
      <c r="AC146" t="s">
        <v>368</v>
      </c>
      <c r="AD146" t="s">
        <v>296</v>
      </c>
      <c r="AE146" t="s">
        <v>56</v>
      </c>
      <c r="AF146" t="s">
        <v>276</v>
      </c>
      <c r="AG146">
        <v>11012</v>
      </c>
      <c r="AH146">
        <v>41975</v>
      </c>
      <c r="AI146" t="s">
        <v>588</v>
      </c>
      <c r="AJ146" t="s">
        <v>278</v>
      </c>
      <c r="AK146" t="s">
        <v>589</v>
      </c>
      <c r="AL146" t="s">
        <v>590</v>
      </c>
      <c r="AM146">
        <v>220003</v>
      </c>
      <c r="AN146" t="s">
        <v>601</v>
      </c>
      <c r="AO146">
        <v>53131233</v>
      </c>
      <c r="AP146" t="s">
        <v>282</v>
      </c>
      <c r="AQ146" t="s">
        <v>3594</v>
      </c>
      <c r="AR146" s="1">
        <v>45967</v>
      </c>
      <c r="AU146" t="e">
        <f>VLOOKUP(I146,[1]Hoja1!$A$1:$I$1139,5,FALSE)</f>
        <v>#N/A</v>
      </c>
      <c r="AV146" t="e">
        <f t="shared" si="2"/>
        <v>#N/A</v>
      </c>
      <c r="AW146" t="s">
        <v>3901</v>
      </c>
    </row>
    <row r="147" spans="1:49">
      <c r="A147" t="s">
        <v>583</v>
      </c>
      <c r="B147" s="1">
        <v>45966</v>
      </c>
      <c r="C147">
        <v>2</v>
      </c>
      <c r="D147">
        <v>1</v>
      </c>
      <c r="E147" t="s">
        <v>45</v>
      </c>
      <c r="F147" t="s">
        <v>46</v>
      </c>
      <c r="G147">
        <v>29343636</v>
      </c>
      <c r="H147" t="s">
        <v>47</v>
      </c>
      <c r="I147" t="s">
        <v>602</v>
      </c>
      <c r="J147">
        <v>978525</v>
      </c>
      <c r="K147">
        <v>2</v>
      </c>
      <c r="L147">
        <v>1</v>
      </c>
      <c r="M147" t="s">
        <v>603</v>
      </c>
      <c r="N147" t="s">
        <v>66</v>
      </c>
      <c r="O147" t="s">
        <v>604</v>
      </c>
      <c r="Q147">
        <v>16</v>
      </c>
      <c r="R147">
        <v>2482</v>
      </c>
      <c r="S147">
        <v>39712</v>
      </c>
      <c r="T147" t="s">
        <v>68</v>
      </c>
      <c r="U147">
        <v>0</v>
      </c>
      <c r="V147">
        <v>0</v>
      </c>
      <c r="W147">
        <v>39712</v>
      </c>
      <c r="X147" s="1">
        <v>45962</v>
      </c>
      <c r="Y147" t="s">
        <v>52</v>
      </c>
      <c r="Z147" s="1">
        <v>45962</v>
      </c>
      <c r="AA147" t="s">
        <v>587</v>
      </c>
      <c r="AB147">
        <v>1151959367</v>
      </c>
      <c r="AC147" t="s">
        <v>368</v>
      </c>
      <c r="AD147" t="s">
        <v>296</v>
      </c>
      <c r="AE147" t="s">
        <v>56</v>
      </c>
      <c r="AF147" t="s">
        <v>276</v>
      </c>
      <c r="AG147">
        <v>11012</v>
      </c>
      <c r="AH147">
        <v>41975</v>
      </c>
      <c r="AI147" t="s">
        <v>588</v>
      </c>
      <c r="AJ147" t="s">
        <v>278</v>
      </c>
      <c r="AK147" t="s">
        <v>589</v>
      </c>
      <c r="AL147" t="s">
        <v>590</v>
      </c>
      <c r="AM147">
        <v>267718</v>
      </c>
      <c r="AN147" t="s">
        <v>605</v>
      </c>
      <c r="AO147">
        <v>53131233</v>
      </c>
      <c r="AP147" t="s">
        <v>282</v>
      </c>
      <c r="AQ147" t="s">
        <v>3594</v>
      </c>
      <c r="AR147" s="1">
        <v>45967</v>
      </c>
      <c r="AU147">
        <f>VLOOKUP(I147,[1]Hoja1!$A$1:$I$1139,5,FALSE)</f>
        <v>2482</v>
      </c>
      <c r="AV147">
        <f t="shared" si="2"/>
        <v>0</v>
      </c>
      <c r="AW147" t="s">
        <v>3901</v>
      </c>
    </row>
    <row r="148" spans="1:49">
      <c r="A148" t="s">
        <v>583</v>
      </c>
      <c r="B148" s="1">
        <v>45966</v>
      </c>
      <c r="C148">
        <v>2</v>
      </c>
      <c r="D148">
        <v>1</v>
      </c>
      <c r="E148" t="s">
        <v>45</v>
      </c>
      <c r="F148" t="s">
        <v>46</v>
      </c>
      <c r="G148">
        <v>29343636</v>
      </c>
      <c r="H148" t="s">
        <v>47</v>
      </c>
      <c r="I148" t="s">
        <v>469</v>
      </c>
      <c r="J148">
        <v>978525</v>
      </c>
      <c r="K148">
        <v>2</v>
      </c>
      <c r="L148">
        <v>1</v>
      </c>
      <c r="M148" t="s">
        <v>71</v>
      </c>
      <c r="N148" t="s">
        <v>66</v>
      </c>
      <c r="O148" t="s">
        <v>72</v>
      </c>
      <c r="Q148">
        <v>60</v>
      </c>
      <c r="R148">
        <v>782</v>
      </c>
      <c r="S148">
        <v>46920</v>
      </c>
      <c r="T148" t="s">
        <v>68</v>
      </c>
      <c r="U148">
        <v>0</v>
      </c>
      <c r="V148">
        <v>0</v>
      </c>
      <c r="W148">
        <v>46920</v>
      </c>
      <c r="X148" s="1">
        <v>45962</v>
      </c>
      <c r="Y148" t="s">
        <v>52</v>
      </c>
      <c r="Z148" s="1">
        <v>45962</v>
      </c>
      <c r="AA148" t="s">
        <v>587</v>
      </c>
      <c r="AB148">
        <v>1151959367</v>
      </c>
      <c r="AC148" t="s">
        <v>368</v>
      </c>
      <c r="AD148" t="s">
        <v>296</v>
      </c>
      <c r="AE148" t="s">
        <v>56</v>
      </c>
      <c r="AF148" t="s">
        <v>276</v>
      </c>
      <c r="AG148">
        <v>11012</v>
      </c>
      <c r="AH148">
        <v>41975</v>
      </c>
      <c r="AI148" t="s">
        <v>588</v>
      </c>
      <c r="AJ148" t="s">
        <v>278</v>
      </c>
      <c r="AK148" t="s">
        <v>589</v>
      </c>
      <c r="AL148" t="s">
        <v>590</v>
      </c>
      <c r="AM148">
        <v>316305</v>
      </c>
      <c r="AN148" t="s">
        <v>470</v>
      </c>
      <c r="AO148">
        <v>53131233</v>
      </c>
      <c r="AP148" t="s">
        <v>282</v>
      </c>
      <c r="AQ148" t="s">
        <v>3594</v>
      </c>
      <c r="AR148" s="1">
        <v>45967</v>
      </c>
      <c r="AU148" t="e">
        <f>VLOOKUP(I148,[1]Hoja1!$A$1:$I$1139,5,FALSE)</f>
        <v>#N/A</v>
      </c>
      <c r="AV148" t="e">
        <f t="shared" si="2"/>
        <v>#N/A</v>
      </c>
      <c r="AW148" t="s">
        <v>3901</v>
      </c>
    </row>
    <row r="149" spans="1:49">
      <c r="A149" t="s">
        <v>583</v>
      </c>
      <c r="B149" s="1">
        <v>45966</v>
      </c>
      <c r="C149">
        <v>2</v>
      </c>
      <c r="D149">
        <v>1</v>
      </c>
      <c r="E149" t="s">
        <v>45</v>
      </c>
      <c r="F149" t="s">
        <v>46</v>
      </c>
      <c r="G149">
        <v>29343636</v>
      </c>
      <c r="H149" t="s">
        <v>47</v>
      </c>
      <c r="I149" t="s">
        <v>606</v>
      </c>
      <c r="J149">
        <v>978525</v>
      </c>
      <c r="K149">
        <v>2</v>
      </c>
      <c r="L149">
        <v>1</v>
      </c>
      <c r="M149" t="s">
        <v>607</v>
      </c>
      <c r="N149" t="s">
        <v>66</v>
      </c>
      <c r="O149" t="s">
        <v>608</v>
      </c>
      <c r="Q149">
        <v>30</v>
      </c>
      <c r="R149">
        <v>4470</v>
      </c>
      <c r="S149">
        <v>134100</v>
      </c>
      <c r="T149" t="s">
        <v>68</v>
      </c>
      <c r="U149">
        <v>0</v>
      </c>
      <c r="V149">
        <v>0</v>
      </c>
      <c r="W149">
        <v>134100</v>
      </c>
      <c r="X149" s="1">
        <v>45962</v>
      </c>
      <c r="Y149" t="s">
        <v>52</v>
      </c>
      <c r="Z149" s="1">
        <v>45962</v>
      </c>
      <c r="AA149" t="s">
        <v>587</v>
      </c>
      <c r="AB149">
        <v>1151959367</v>
      </c>
      <c r="AC149" t="s">
        <v>368</v>
      </c>
      <c r="AD149" t="s">
        <v>296</v>
      </c>
      <c r="AE149" t="s">
        <v>56</v>
      </c>
      <c r="AF149" t="s">
        <v>276</v>
      </c>
      <c r="AG149">
        <v>11012</v>
      </c>
      <c r="AH149">
        <v>41975</v>
      </c>
      <c r="AI149" t="s">
        <v>588</v>
      </c>
      <c r="AJ149" t="s">
        <v>278</v>
      </c>
      <c r="AK149" t="s">
        <v>589</v>
      </c>
      <c r="AL149" t="s">
        <v>590</v>
      </c>
      <c r="AM149">
        <v>274735</v>
      </c>
      <c r="AN149" t="s">
        <v>609</v>
      </c>
      <c r="AO149">
        <v>53131233</v>
      </c>
      <c r="AP149" t="s">
        <v>282</v>
      </c>
      <c r="AQ149" t="s">
        <v>3594</v>
      </c>
      <c r="AR149" s="1">
        <v>45967</v>
      </c>
      <c r="AU149">
        <f>VLOOKUP(I149,[1]Hoja1!$A$1:$I$1139,5,FALSE)</f>
        <v>4470</v>
      </c>
      <c r="AV149">
        <f t="shared" si="2"/>
        <v>0</v>
      </c>
      <c r="AW149" t="s">
        <v>3901</v>
      </c>
    </row>
    <row r="150" spans="1:49">
      <c r="A150" t="s">
        <v>583</v>
      </c>
      <c r="B150" s="1">
        <v>45966</v>
      </c>
      <c r="C150">
        <v>2</v>
      </c>
      <c r="D150">
        <v>1</v>
      </c>
      <c r="E150" t="s">
        <v>45</v>
      </c>
      <c r="F150" t="s">
        <v>46</v>
      </c>
      <c r="G150">
        <v>29343636</v>
      </c>
      <c r="H150" t="s">
        <v>47</v>
      </c>
      <c r="I150" t="s">
        <v>610</v>
      </c>
      <c r="J150">
        <v>978525</v>
      </c>
      <c r="K150">
        <v>0</v>
      </c>
      <c r="L150">
        <v>1</v>
      </c>
      <c r="M150" t="s">
        <v>611</v>
      </c>
      <c r="N150" t="s">
        <v>66</v>
      </c>
      <c r="O150" t="s">
        <v>285</v>
      </c>
      <c r="Q150">
        <v>30</v>
      </c>
      <c r="R150">
        <v>107</v>
      </c>
      <c r="S150">
        <v>3210</v>
      </c>
      <c r="T150" t="s">
        <v>68</v>
      </c>
      <c r="U150">
        <v>0</v>
      </c>
      <c r="V150">
        <v>0</v>
      </c>
      <c r="W150">
        <v>3210</v>
      </c>
      <c r="X150" s="1">
        <v>45962</v>
      </c>
      <c r="Y150" t="s">
        <v>52</v>
      </c>
      <c r="Z150" s="1">
        <v>45962</v>
      </c>
      <c r="AA150" t="s">
        <v>587</v>
      </c>
      <c r="AB150">
        <v>1151959367</v>
      </c>
      <c r="AC150" t="s">
        <v>368</v>
      </c>
      <c r="AD150" t="s">
        <v>296</v>
      </c>
      <c r="AE150" t="s">
        <v>56</v>
      </c>
      <c r="AF150" t="s">
        <v>276</v>
      </c>
      <c r="AG150">
        <v>11012</v>
      </c>
      <c r="AH150">
        <v>41975</v>
      </c>
      <c r="AI150" t="s">
        <v>588</v>
      </c>
      <c r="AJ150" t="s">
        <v>278</v>
      </c>
      <c r="AK150" t="s">
        <v>589</v>
      </c>
      <c r="AL150" t="s">
        <v>590</v>
      </c>
      <c r="AM150">
        <v>250943</v>
      </c>
      <c r="AN150" t="s">
        <v>612</v>
      </c>
      <c r="AO150">
        <v>53131233</v>
      </c>
      <c r="AP150" t="s">
        <v>282</v>
      </c>
      <c r="AQ150" t="s">
        <v>3594</v>
      </c>
      <c r="AR150" s="1">
        <v>45967</v>
      </c>
      <c r="AU150" t="e">
        <f>VLOOKUP(I150,[1]Hoja1!$A$1:$I$1139,5,FALSE)</f>
        <v>#N/A</v>
      </c>
      <c r="AV150" t="e">
        <f t="shared" si="2"/>
        <v>#N/A</v>
      </c>
      <c r="AW150" t="s">
        <v>3901</v>
      </c>
    </row>
    <row r="151" spans="1:49">
      <c r="A151" t="s">
        <v>583</v>
      </c>
      <c r="B151" s="1">
        <v>45966</v>
      </c>
      <c r="C151">
        <v>2</v>
      </c>
      <c r="D151">
        <v>1</v>
      </c>
      <c r="E151" t="s">
        <v>45</v>
      </c>
      <c r="F151" t="s">
        <v>46</v>
      </c>
      <c r="G151">
        <v>29343636</v>
      </c>
      <c r="H151" t="s">
        <v>47</v>
      </c>
      <c r="I151" t="s">
        <v>613</v>
      </c>
      <c r="J151">
        <v>978525</v>
      </c>
      <c r="K151">
        <v>2</v>
      </c>
      <c r="L151">
        <v>1</v>
      </c>
      <c r="M151" t="s">
        <v>614</v>
      </c>
      <c r="N151" t="s">
        <v>66</v>
      </c>
      <c r="O151" t="s">
        <v>285</v>
      </c>
      <c r="Q151">
        <v>60</v>
      </c>
      <c r="R151">
        <v>9439</v>
      </c>
      <c r="S151">
        <v>566340</v>
      </c>
      <c r="T151" t="s">
        <v>68</v>
      </c>
      <c r="U151">
        <v>0</v>
      </c>
      <c r="V151">
        <v>0</v>
      </c>
      <c r="W151">
        <v>566340</v>
      </c>
      <c r="X151" s="1">
        <v>45966</v>
      </c>
      <c r="Y151" t="s">
        <v>52</v>
      </c>
      <c r="Z151" s="1">
        <v>45966</v>
      </c>
      <c r="AA151" t="s">
        <v>587</v>
      </c>
      <c r="AB151">
        <v>1151959367</v>
      </c>
      <c r="AC151" t="s">
        <v>368</v>
      </c>
      <c r="AD151" t="s">
        <v>296</v>
      </c>
      <c r="AE151" t="s">
        <v>56</v>
      </c>
      <c r="AF151" t="s">
        <v>276</v>
      </c>
      <c r="AG151">
        <v>11012</v>
      </c>
      <c r="AH151">
        <v>41975</v>
      </c>
      <c r="AI151" t="s">
        <v>588</v>
      </c>
      <c r="AJ151" t="s">
        <v>278</v>
      </c>
      <c r="AK151" t="s">
        <v>589</v>
      </c>
      <c r="AL151" t="s">
        <v>590</v>
      </c>
      <c r="AM151">
        <v>173719</v>
      </c>
      <c r="AN151" t="s">
        <v>615</v>
      </c>
      <c r="AO151">
        <v>53131233</v>
      </c>
      <c r="AP151" t="s">
        <v>282</v>
      </c>
      <c r="AQ151" t="s">
        <v>3594</v>
      </c>
      <c r="AR151" s="1">
        <v>45967</v>
      </c>
      <c r="AU151">
        <f>VLOOKUP(I151,[1]Hoja1!$A$1:$I$1139,5,FALSE)</f>
        <v>9439</v>
      </c>
      <c r="AV151">
        <f t="shared" si="2"/>
        <v>0</v>
      </c>
      <c r="AW151" t="s">
        <v>3901</v>
      </c>
    </row>
    <row r="152" spans="1:49">
      <c r="A152" t="s">
        <v>583</v>
      </c>
      <c r="B152" s="1">
        <v>45966</v>
      </c>
      <c r="C152">
        <v>2</v>
      </c>
      <c r="D152">
        <v>1</v>
      </c>
      <c r="E152" t="s">
        <v>45</v>
      </c>
      <c r="F152" t="s">
        <v>46</v>
      </c>
      <c r="G152">
        <v>29343636</v>
      </c>
      <c r="H152" t="s">
        <v>47</v>
      </c>
      <c r="I152" t="s">
        <v>598</v>
      </c>
      <c r="J152">
        <v>978525</v>
      </c>
      <c r="K152">
        <v>2</v>
      </c>
      <c r="L152">
        <v>1</v>
      </c>
      <c r="M152" t="s">
        <v>599</v>
      </c>
      <c r="N152" t="s">
        <v>179</v>
      </c>
      <c r="O152" t="s">
        <v>600</v>
      </c>
      <c r="Q152">
        <v>2</v>
      </c>
      <c r="R152">
        <v>85995</v>
      </c>
      <c r="S152">
        <v>171990</v>
      </c>
      <c r="T152" t="s">
        <v>68</v>
      </c>
      <c r="U152">
        <v>0</v>
      </c>
      <c r="V152">
        <v>0</v>
      </c>
      <c r="W152">
        <v>171990</v>
      </c>
      <c r="X152" s="1">
        <v>45966</v>
      </c>
      <c r="Y152" t="s">
        <v>52</v>
      </c>
      <c r="Z152" s="1">
        <v>45966</v>
      </c>
      <c r="AA152" t="s">
        <v>587</v>
      </c>
      <c r="AB152">
        <v>1151959367</v>
      </c>
      <c r="AC152" t="s">
        <v>368</v>
      </c>
      <c r="AD152" t="s">
        <v>296</v>
      </c>
      <c r="AE152" t="s">
        <v>56</v>
      </c>
      <c r="AF152" t="s">
        <v>276</v>
      </c>
      <c r="AG152">
        <v>11012</v>
      </c>
      <c r="AH152">
        <v>41975</v>
      </c>
      <c r="AI152" t="s">
        <v>588</v>
      </c>
      <c r="AJ152" t="s">
        <v>278</v>
      </c>
      <c r="AK152" t="s">
        <v>589</v>
      </c>
      <c r="AL152" t="s">
        <v>590</v>
      </c>
      <c r="AM152">
        <v>220003</v>
      </c>
      <c r="AN152" t="s">
        <v>601</v>
      </c>
      <c r="AO152">
        <v>53131233</v>
      </c>
      <c r="AP152" t="s">
        <v>282</v>
      </c>
      <c r="AQ152" t="s">
        <v>3594</v>
      </c>
      <c r="AR152" s="1">
        <v>45967</v>
      </c>
      <c r="AU152" t="e">
        <f>VLOOKUP(I152,[1]Hoja1!$A$1:$I$1139,5,FALSE)</f>
        <v>#N/A</v>
      </c>
      <c r="AV152" t="e">
        <f t="shared" si="2"/>
        <v>#N/A</v>
      </c>
      <c r="AW152" t="s">
        <v>3901</v>
      </c>
    </row>
    <row r="153" spans="1:49">
      <c r="A153" t="s">
        <v>616</v>
      </c>
      <c r="B153" s="1">
        <v>45962</v>
      </c>
      <c r="C153">
        <v>2</v>
      </c>
      <c r="D153">
        <v>1</v>
      </c>
      <c r="E153" t="s">
        <v>45</v>
      </c>
      <c r="F153" t="s">
        <v>46</v>
      </c>
      <c r="G153">
        <v>41614906</v>
      </c>
      <c r="H153" t="s">
        <v>47</v>
      </c>
      <c r="I153" t="s">
        <v>617</v>
      </c>
      <c r="J153" t="s">
        <v>618</v>
      </c>
      <c r="K153">
        <v>2</v>
      </c>
      <c r="L153">
        <v>1</v>
      </c>
      <c r="M153" t="s">
        <v>619</v>
      </c>
      <c r="N153" t="s">
        <v>66</v>
      </c>
      <c r="O153" t="s">
        <v>620</v>
      </c>
      <c r="Q153">
        <v>8</v>
      </c>
      <c r="R153">
        <v>1774</v>
      </c>
      <c r="S153">
        <v>14192</v>
      </c>
      <c r="T153" t="s">
        <v>68</v>
      </c>
      <c r="U153">
        <v>0</v>
      </c>
      <c r="V153">
        <v>0</v>
      </c>
      <c r="W153">
        <v>14192</v>
      </c>
      <c r="X153" s="1">
        <v>45962</v>
      </c>
      <c r="Y153" t="s">
        <v>52</v>
      </c>
      <c r="Z153" s="1">
        <v>45962</v>
      </c>
      <c r="AA153" t="s">
        <v>138</v>
      </c>
      <c r="AB153">
        <v>1151959367</v>
      </c>
      <c r="AC153" t="s">
        <v>368</v>
      </c>
      <c r="AD153" t="s">
        <v>296</v>
      </c>
      <c r="AE153" t="s">
        <v>56</v>
      </c>
      <c r="AF153" t="s">
        <v>276</v>
      </c>
      <c r="AG153">
        <v>11012</v>
      </c>
      <c r="AH153">
        <v>41976</v>
      </c>
      <c r="AI153" t="s">
        <v>621</v>
      </c>
      <c r="AJ153" t="s">
        <v>278</v>
      </c>
      <c r="AK153" t="s">
        <v>622</v>
      </c>
      <c r="AL153" t="s">
        <v>623</v>
      </c>
      <c r="AM153">
        <v>251532</v>
      </c>
      <c r="AN153" t="s">
        <v>624</v>
      </c>
      <c r="AO153">
        <v>53131233</v>
      </c>
      <c r="AP153" t="s">
        <v>282</v>
      </c>
      <c r="AQ153" t="s">
        <v>3595</v>
      </c>
      <c r="AR153" s="1">
        <v>45974</v>
      </c>
      <c r="AU153" t="e">
        <f>VLOOKUP(I153,[1]Hoja1!$A$1:$I$1139,5,FALSE)</f>
        <v>#N/A</v>
      </c>
      <c r="AV153" t="e">
        <f t="shared" si="2"/>
        <v>#N/A</v>
      </c>
      <c r="AW153" t="s">
        <v>3901</v>
      </c>
    </row>
    <row r="154" spans="1:49">
      <c r="A154" t="s">
        <v>616</v>
      </c>
      <c r="B154" s="1">
        <v>45962</v>
      </c>
      <c r="C154">
        <v>2</v>
      </c>
      <c r="D154">
        <v>1</v>
      </c>
      <c r="E154" t="s">
        <v>45</v>
      </c>
      <c r="F154" t="s">
        <v>46</v>
      </c>
      <c r="G154">
        <v>41614906</v>
      </c>
      <c r="H154" t="s">
        <v>47</v>
      </c>
      <c r="I154" t="s">
        <v>625</v>
      </c>
      <c r="J154" t="s">
        <v>618</v>
      </c>
      <c r="K154">
        <v>1</v>
      </c>
      <c r="L154">
        <v>1</v>
      </c>
      <c r="M154" t="s">
        <v>397</v>
      </c>
      <c r="N154" t="s">
        <v>188</v>
      </c>
      <c r="O154" t="s">
        <v>398</v>
      </c>
      <c r="Q154">
        <v>1</v>
      </c>
      <c r="R154">
        <v>13888</v>
      </c>
      <c r="S154">
        <v>13888</v>
      </c>
      <c r="T154" t="s">
        <v>68</v>
      </c>
      <c r="U154">
        <v>0</v>
      </c>
      <c r="V154">
        <v>0</v>
      </c>
      <c r="W154">
        <v>13888</v>
      </c>
      <c r="X154" s="1">
        <v>45962</v>
      </c>
      <c r="Y154" t="s">
        <v>52</v>
      </c>
      <c r="Z154" s="1">
        <v>45962</v>
      </c>
      <c r="AA154" t="s">
        <v>138</v>
      </c>
      <c r="AB154">
        <v>1151959367</v>
      </c>
      <c r="AC154" t="s">
        <v>368</v>
      </c>
      <c r="AD154" t="s">
        <v>296</v>
      </c>
      <c r="AE154" t="s">
        <v>56</v>
      </c>
      <c r="AF154" t="s">
        <v>276</v>
      </c>
      <c r="AG154">
        <v>11012</v>
      </c>
      <c r="AH154">
        <v>41976</v>
      </c>
      <c r="AI154" t="s">
        <v>621</v>
      </c>
      <c r="AJ154" t="s">
        <v>278</v>
      </c>
      <c r="AK154" t="s">
        <v>622</v>
      </c>
      <c r="AL154" t="s">
        <v>623</v>
      </c>
      <c r="AM154">
        <v>247628</v>
      </c>
      <c r="AN154" t="s">
        <v>626</v>
      </c>
      <c r="AO154">
        <v>53131233</v>
      </c>
      <c r="AP154" t="s">
        <v>282</v>
      </c>
      <c r="AQ154" t="s">
        <v>3595</v>
      </c>
      <c r="AR154" s="1">
        <v>45974</v>
      </c>
      <c r="AU154">
        <f>VLOOKUP(I154,[1]Hoja1!$A$1:$I$1139,5,FALSE)</f>
        <v>13888</v>
      </c>
      <c r="AV154">
        <f t="shared" si="2"/>
        <v>0</v>
      </c>
      <c r="AW154" t="s">
        <v>3901</v>
      </c>
    </row>
    <row r="155" spans="1:49">
      <c r="A155" t="s">
        <v>616</v>
      </c>
      <c r="B155" s="1">
        <v>45962</v>
      </c>
      <c r="C155">
        <v>2</v>
      </c>
      <c r="D155">
        <v>1</v>
      </c>
      <c r="E155" t="s">
        <v>45</v>
      </c>
      <c r="F155" t="s">
        <v>46</v>
      </c>
      <c r="G155">
        <v>41614906</v>
      </c>
      <c r="H155" t="s">
        <v>47</v>
      </c>
      <c r="I155" t="s">
        <v>584</v>
      </c>
      <c r="J155" t="s">
        <v>618</v>
      </c>
      <c r="K155">
        <v>2</v>
      </c>
      <c r="L155">
        <v>1</v>
      </c>
      <c r="M155" t="s">
        <v>585</v>
      </c>
      <c r="N155" t="s">
        <v>66</v>
      </c>
      <c r="O155" t="s">
        <v>586</v>
      </c>
      <c r="Q155">
        <v>14</v>
      </c>
      <c r="R155">
        <v>5372</v>
      </c>
      <c r="S155">
        <v>75208</v>
      </c>
      <c r="T155" t="s">
        <v>68</v>
      </c>
      <c r="U155">
        <v>0</v>
      </c>
      <c r="V155">
        <v>0</v>
      </c>
      <c r="W155">
        <v>75208</v>
      </c>
      <c r="X155" s="1">
        <v>45962</v>
      </c>
      <c r="Y155" t="s">
        <v>52</v>
      </c>
      <c r="Z155" s="1">
        <v>45962</v>
      </c>
      <c r="AA155" t="s">
        <v>138</v>
      </c>
      <c r="AB155">
        <v>1151959367</v>
      </c>
      <c r="AC155" t="s">
        <v>368</v>
      </c>
      <c r="AD155" t="s">
        <v>296</v>
      </c>
      <c r="AE155" t="s">
        <v>56</v>
      </c>
      <c r="AF155" t="s">
        <v>276</v>
      </c>
      <c r="AG155">
        <v>11012</v>
      </c>
      <c r="AH155">
        <v>41976</v>
      </c>
      <c r="AI155" t="s">
        <v>621</v>
      </c>
      <c r="AJ155" t="s">
        <v>278</v>
      </c>
      <c r="AK155" t="s">
        <v>622</v>
      </c>
      <c r="AL155" t="s">
        <v>623</v>
      </c>
      <c r="AM155">
        <v>274905</v>
      </c>
      <c r="AN155" t="s">
        <v>591</v>
      </c>
      <c r="AO155">
        <v>53131233</v>
      </c>
      <c r="AP155" t="s">
        <v>282</v>
      </c>
      <c r="AQ155" t="s">
        <v>3595</v>
      </c>
      <c r="AR155" s="1">
        <v>45974</v>
      </c>
      <c r="AU155">
        <f>VLOOKUP(I155,[1]Hoja1!$A$1:$I$1139,5,FALSE)</f>
        <v>5372</v>
      </c>
      <c r="AV155">
        <f t="shared" si="2"/>
        <v>0</v>
      </c>
      <c r="AW155" t="s">
        <v>3901</v>
      </c>
    </row>
    <row r="156" spans="1:49">
      <c r="A156" t="s">
        <v>616</v>
      </c>
      <c r="B156" s="1">
        <v>45962</v>
      </c>
      <c r="C156">
        <v>2</v>
      </c>
      <c r="D156">
        <v>1</v>
      </c>
      <c r="E156" t="s">
        <v>45</v>
      </c>
      <c r="F156" t="s">
        <v>46</v>
      </c>
      <c r="G156">
        <v>41614906</v>
      </c>
      <c r="H156" t="s">
        <v>47</v>
      </c>
      <c r="I156" t="s">
        <v>627</v>
      </c>
      <c r="J156" t="s">
        <v>618</v>
      </c>
      <c r="K156">
        <v>2</v>
      </c>
      <c r="L156">
        <v>1</v>
      </c>
      <c r="M156" t="s">
        <v>628</v>
      </c>
      <c r="N156" t="s">
        <v>161</v>
      </c>
      <c r="O156" t="s">
        <v>629</v>
      </c>
      <c r="Q156">
        <v>1</v>
      </c>
      <c r="R156">
        <v>89290</v>
      </c>
      <c r="S156">
        <v>89290</v>
      </c>
      <c r="T156" t="s">
        <v>68</v>
      </c>
      <c r="U156">
        <v>0</v>
      </c>
      <c r="V156">
        <v>0</v>
      </c>
      <c r="W156">
        <v>89290</v>
      </c>
      <c r="X156" s="1">
        <v>45962</v>
      </c>
      <c r="Y156" t="s">
        <v>52</v>
      </c>
      <c r="Z156" s="1">
        <v>45962</v>
      </c>
      <c r="AA156" t="s">
        <v>138</v>
      </c>
      <c r="AB156">
        <v>1151959367</v>
      </c>
      <c r="AC156" t="s">
        <v>368</v>
      </c>
      <c r="AD156" t="s">
        <v>296</v>
      </c>
      <c r="AE156" t="s">
        <v>56</v>
      </c>
      <c r="AF156" t="s">
        <v>276</v>
      </c>
      <c r="AG156">
        <v>11012</v>
      </c>
      <c r="AH156">
        <v>41976</v>
      </c>
      <c r="AI156" t="s">
        <v>621</v>
      </c>
      <c r="AJ156" t="s">
        <v>278</v>
      </c>
      <c r="AK156" t="s">
        <v>622</v>
      </c>
      <c r="AL156" t="s">
        <v>623</v>
      </c>
      <c r="AM156">
        <v>238602</v>
      </c>
      <c r="AN156" t="s">
        <v>630</v>
      </c>
      <c r="AO156">
        <v>53131233</v>
      </c>
      <c r="AP156" t="s">
        <v>282</v>
      </c>
      <c r="AQ156" t="s">
        <v>3595</v>
      </c>
      <c r="AR156" s="1">
        <v>45974</v>
      </c>
      <c r="AU156">
        <f>VLOOKUP(I156,[1]Hoja1!$A$1:$I$1139,5,FALSE)</f>
        <v>89290</v>
      </c>
      <c r="AV156">
        <f t="shared" si="2"/>
        <v>0</v>
      </c>
      <c r="AW156" t="s">
        <v>3901</v>
      </c>
    </row>
    <row r="157" spans="1:49">
      <c r="A157" t="s">
        <v>616</v>
      </c>
      <c r="B157" s="1">
        <v>45962</v>
      </c>
      <c r="C157">
        <v>2</v>
      </c>
      <c r="D157">
        <v>1</v>
      </c>
      <c r="E157" t="s">
        <v>45</v>
      </c>
      <c r="F157" t="s">
        <v>46</v>
      </c>
      <c r="G157">
        <v>41614906</v>
      </c>
      <c r="H157" t="s">
        <v>47</v>
      </c>
      <c r="I157" t="s">
        <v>374</v>
      </c>
      <c r="J157" t="s">
        <v>618</v>
      </c>
      <c r="K157">
        <v>2</v>
      </c>
      <c r="L157">
        <v>1</v>
      </c>
      <c r="M157" t="s">
        <v>375</v>
      </c>
      <c r="N157" t="s">
        <v>89</v>
      </c>
      <c r="O157" t="s">
        <v>289</v>
      </c>
      <c r="Q157">
        <v>30</v>
      </c>
      <c r="R157">
        <v>662</v>
      </c>
      <c r="S157">
        <v>19860</v>
      </c>
      <c r="T157" t="s">
        <v>68</v>
      </c>
      <c r="U157">
        <v>0</v>
      </c>
      <c r="V157">
        <v>0</v>
      </c>
      <c r="W157">
        <v>19860</v>
      </c>
      <c r="X157" s="1">
        <v>45962</v>
      </c>
      <c r="Y157" t="s">
        <v>52</v>
      </c>
      <c r="Z157" s="1">
        <v>45962</v>
      </c>
      <c r="AA157" t="s">
        <v>138</v>
      </c>
      <c r="AB157">
        <v>1151959367</v>
      </c>
      <c r="AC157" t="s">
        <v>368</v>
      </c>
      <c r="AD157" t="s">
        <v>296</v>
      </c>
      <c r="AE157" t="s">
        <v>56</v>
      </c>
      <c r="AF157" t="s">
        <v>276</v>
      </c>
      <c r="AG157">
        <v>11012</v>
      </c>
      <c r="AH157">
        <v>41976</v>
      </c>
      <c r="AI157" t="s">
        <v>621</v>
      </c>
      <c r="AJ157" t="s">
        <v>278</v>
      </c>
      <c r="AK157" t="s">
        <v>622</v>
      </c>
      <c r="AL157" t="s">
        <v>623</v>
      </c>
      <c r="AM157">
        <v>247918</v>
      </c>
      <c r="AN157" t="s">
        <v>376</v>
      </c>
      <c r="AO157">
        <v>53131233</v>
      </c>
      <c r="AP157" t="s">
        <v>282</v>
      </c>
      <c r="AQ157" t="s">
        <v>3595</v>
      </c>
      <c r="AR157" s="1">
        <v>45974</v>
      </c>
      <c r="AU157" t="e">
        <f>VLOOKUP(I157,[1]Hoja1!$A$1:$I$1139,5,FALSE)</f>
        <v>#N/A</v>
      </c>
      <c r="AV157" t="e">
        <f t="shared" si="2"/>
        <v>#N/A</v>
      </c>
      <c r="AW157" t="s">
        <v>3901</v>
      </c>
    </row>
    <row r="158" spans="1:49">
      <c r="A158" t="s">
        <v>631</v>
      </c>
      <c r="B158" s="1">
        <v>45965</v>
      </c>
      <c r="C158">
        <v>2</v>
      </c>
      <c r="D158">
        <v>1</v>
      </c>
      <c r="E158" t="s">
        <v>45</v>
      </c>
      <c r="F158" t="s">
        <v>46</v>
      </c>
      <c r="G158">
        <v>20925514</v>
      </c>
      <c r="H158" t="s">
        <v>47</v>
      </c>
      <c r="I158" t="s">
        <v>632</v>
      </c>
      <c r="J158">
        <v>986325</v>
      </c>
      <c r="K158">
        <v>0</v>
      </c>
      <c r="L158">
        <v>1</v>
      </c>
      <c r="M158" t="s">
        <v>633</v>
      </c>
      <c r="N158" t="s">
        <v>89</v>
      </c>
      <c r="O158" t="s">
        <v>85</v>
      </c>
      <c r="Q158">
        <v>20</v>
      </c>
      <c r="R158">
        <v>1413</v>
      </c>
      <c r="S158">
        <v>28260</v>
      </c>
      <c r="T158" t="s">
        <v>68</v>
      </c>
      <c r="U158">
        <v>0</v>
      </c>
      <c r="V158">
        <v>0</v>
      </c>
      <c r="W158">
        <v>28260</v>
      </c>
      <c r="X158" s="1">
        <v>45965</v>
      </c>
      <c r="Y158" t="s">
        <v>52</v>
      </c>
      <c r="Z158" s="1">
        <v>45965</v>
      </c>
      <c r="AA158" t="s">
        <v>634</v>
      </c>
      <c r="AB158">
        <v>1143859377</v>
      </c>
      <c r="AC158" t="s">
        <v>295</v>
      </c>
      <c r="AD158" t="s">
        <v>296</v>
      </c>
      <c r="AE158" t="s">
        <v>56</v>
      </c>
      <c r="AF158" t="s">
        <v>276</v>
      </c>
      <c r="AG158">
        <v>11012</v>
      </c>
      <c r="AH158">
        <v>41978</v>
      </c>
      <c r="AI158" t="s">
        <v>635</v>
      </c>
      <c r="AJ158" t="s">
        <v>278</v>
      </c>
      <c r="AK158" t="s">
        <v>298</v>
      </c>
      <c r="AL158" t="s">
        <v>636</v>
      </c>
      <c r="AM158">
        <v>159874</v>
      </c>
      <c r="AN158" t="s">
        <v>637</v>
      </c>
      <c r="AO158">
        <v>1006181588</v>
      </c>
      <c r="AP158" t="s">
        <v>373</v>
      </c>
      <c r="AQ158" t="s">
        <v>3596</v>
      </c>
      <c r="AR158" s="1">
        <v>45966</v>
      </c>
      <c r="AU158" t="e">
        <f>VLOOKUP(I158,[1]Hoja1!$A$1:$I$1139,5,FALSE)</f>
        <v>#N/A</v>
      </c>
      <c r="AV158" t="e">
        <f t="shared" si="2"/>
        <v>#N/A</v>
      </c>
      <c r="AW158" t="s">
        <v>3901</v>
      </c>
    </row>
    <row r="159" spans="1:49">
      <c r="A159" t="s">
        <v>631</v>
      </c>
      <c r="B159" s="1">
        <v>45965</v>
      </c>
      <c r="C159">
        <v>2</v>
      </c>
      <c r="D159">
        <v>1</v>
      </c>
      <c r="E159" t="s">
        <v>45</v>
      </c>
      <c r="F159" t="s">
        <v>46</v>
      </c>
      <c r="G159">
        <v>20925514</v>
      </c>
      <c r="H159" t="s">
        <v>47</v>
      </c>
      <c r="I159" t="s">
        <v>638</v>
      </c>
      <c r="J159">
        <v>986325</v>
      </c>
      <c r="K159">
        <v>2</v>
      </c>
      <c r="L159">
        <v>1</v>
      </c>
      <c r="M159" t="s">
        <v>599</v>
      </c>
      <c r="N159" t="s">
        <v>179</v>
      </c>
      <c r="O159" t="s">
        <v>600</v>
      </c>
      <c r="Q159">
        <v>36</v>
      </c>
      <c r="R159">
        <v>9125</v>
      </c>
      <c r="S159">
        <v>328500</v>
      </c>
      <c r="T159" t="s">
        <v>68</v>
      </c>
      <c r="U159">
        <v>0</v>
      </c>
      <c r="V159">
        <v>0</v>
      </c>
      <c r="W159">
        <v>328500</v>
      </c>
      <c r="X159" s="1">
        <v>45965</v>
      </c>
      <c r="Y159" t="s">
        <v>52</v>
      </c>
      <c r="Z159" s="1">
        <v>45965</v>
      </c>
      <c r="AA159" t="s">
        <v>634</v>
      </c>
      <c r="AB159">
        <v>1143859377</v>
      </c>
      <c r="AC159" t="s">
        <v>295</v>
      </c>
      <c r="AD159" t="s">
        <v>296</v>
      </c>
      <c r="AE159" t="s">
        <v>56</v>
      </c>
      <c r="AF159" t="s">
        <v>276</v>
      </c>
      <c r="AG159">
        <v>11012</v>
      </c>
      <c r="AH159">
        <v>41978</v>
      </c>
      <c r="AI159" t="s">
        <v>635</v>
      </c>
      <c r="AJ159" t="s">
        <v>278</v>
      </c>
      <c r="AK159" t="s">
        <v>298</v>
      </c>
      <c r="AL159" t="s">
        <v>636</v>
      </c>
      <c r="AM159">
        <v>254942</v>
      </c>
      <c r="AN159" t="s">
        <v>639</v>
      </c>
      <c r="AO159">
        <v>1006181588</v>
      </c>
      <c r="AP159" t="s">
        <v>373</v>
      </c>
      <c r="AQ159" t="s">
        <v>3596</v>
      </c>
      <c r="AR159" s="1">
        <v>45966</v>
      </c>
      <c r="AU159">
        <f>VLOOKUP(I159,[1]Hoja1!$A$1:$I$1139,5,FALSE)</f>
        <v>9125</v>
      </c>
      <c r="AV159">
        <f t="shared" si="2"/>
        <v>0</v>
      </c>
      <c r="AW159" t="s">
        <v>3901</v>
      </c>
    </row>
    <row r="160" spans="1:49">
      <c r="A160" t="s">
        <v>631</v>
      </c>
      <c r="B160" s="1">
        <v>45965</v>
      </c>
      <c r="C160">
        <v>2</v>
      </c>
      <c r="D160">
        <v>1</v>
      </c>
      <c r="E160" t="s">
        <v>45</v>
      </c>
      <c r="F160" t="s">
        <v>46</v>
      </c>
      <c r="G160">
        <v>20925514</v>
      </c>
      <c r="H160" t="s">
        <v>47</v>
      </c>
      <c r="I160" t="s">
        <v>485</v>
      </c>
      <c r="J160">
        <v>986325</v>
      </c>
      <c r="K160">
        <v>2</v>
      </c>
      <c r="L160">
        <v>1</v>
      </c>
      <c r="M160" t="s">
        <v>486</v>
      </c>
      <c r="N160" t="s">
        <v>66</v>
      </c>
      <c r="O160">
        <v>700</v>
      </c>
      <c r="Q160">
        <v>4</v>
      </c>
      <c r="R160">
        <v>1191</v>
      </c>
      <c r="S160">
        <v>4764</v>
      </c>
      <c r="T160" t="s">
        <v>68</v>
      </c>
      <c r="U160">
        <v>0</v>
      </c>
      <c r="V160">
        <v>0</v>
      </c>
      <c r="W160">
        <v>4764</v>
      </c>
      <c r="X160" s="1">
        <v>45965</v>
      </c>
      <c r="Y160" t="s">
        <v>52</v>
      </c>
      <c r="Z160" s="1">
        <v>45965</v>
      </c>
      <c r="AA160" t="s">
        <v>634</v>
      </c>
      <c r="AB160">
        <v>1143859377</v>
      </c>
      <c r="AC160" t="s">
        <v>295</v>
      </c>
      <c r="AD160" t="s">
        <v>296</v>
      </c>
      <c r="AE160" t="s">
        <v>56</v>
      </c>
      <c r="AF160" t="s">
        <v>276</v>
      </c>
      <c r="AG160">
        <v>11012</v>
      </c>
      <c r="AH160">
        <v>41978</v>
      </c>
      <c r="AI160" t="s">
        <v>635</v>
      </c>
      <c r="AJ160" t="s">
        <v>278</v>
      </c>
      <c r="AK160" t="s">
        <v>298</v>
      </c>
      <c r="AL160" t="s">
        <v>636</v>
      </c>
      <c r="AM160">
        <v>275046</v>
      </c>
      <c r="AN160" t="s">
        <v>487</v>
      </c>
      <c r="AO160">
        <v>1006181588</v>
      </c>
      <c r="AP160" t="s">
        <v>373</v>
      </c>
      <c r="AQ160" t="s">
        <v>3596</v>
      </c>
      <c r="AR160" s="1">
        <v>45966</v>
      </c>
      <c r="AU160" t="e">
        <f>VLOOKUP(I160,[1]Hoja1!$A$1:$I$1139,5,FALSE)</f>
        <v>#N/A</v>
      </c>
      <c r="AV160" t="e">
        <f t="shared" si="2"/>
        <v>#N/A</v>
      </c>
      <c r="AW160" t="s">
        <v>3901</v>
      </c>
    </row>
    <row r="161" spans="1:49">
      <c r="A161" t="s">
        <v>640</v>
      </c>
      <c r="B161" s="1">
        <v>45973</v>
      </c>
      <c r="C161">
        <v>2</v>
      </c>
      <c r="D161">
        <v>1</v>
      </c>
      <c r="E161" t="s">
        <v>45</v>
      </c>
      <c r="F161" t="s">
        <v>46</v>
      </c>
      <c r="G161">
        <v>31145476</v>
      </c>
      <c r="H161" t="s">
        <v>47</v>
      </c>
      <c r="I161" t="s">
        <v>641</v>
      </c>
      <c r="J161">
        <v>986025</v>
      </c>
      <c r="K161">
        <v>2</v>
      </c>
      <c r="L161">
        <v>1</v>
      </c>
      <c r="M161" t="s">
        <v>75</v>
      </c>
      <c r="N161" t="s">
        <v>66</v>
      </c>
      <c r="O161" t="s">
        <v>76</v>
      </c>
      <c r="Q161">
        <v>60</v>
      </c>
      <c r="R161">
        <v>409</v>
      </c>
      <c r="S161">
        <v>24540</v>
      </c>
      <c r="T161" t="s">
        <v>68</v>
      </c>
      <c r="U161">
        <v>0</v>
      </c>
      <c r="V161">
        <v>0</v>
      </c>
      <c r="W161">
        <v>24540</v>
      </c>
      <c r="X161" s="1">
        <v>45965</v>
      </c>
      <c r="Y161" t="s">
        <v>52</v>
      </c>
      <c r="Z161" s="1">
        <v>45965</v>
      </c>
      <c r="AA161" t="s">
        <v>138</v>
      </c>
      <c r="AB161">
        <v>1151959367</v>
      </c>
      <c r="AC161" t="s">
        <v>368</v>
      </c>
      <c r="AD161" t="s">
        <v>296</v>
      </c>
      <c r="AE161" t="s">
        <v>56</v>
      </c>
      <c r="AF161" t="s">
        <v>276</v>
      </c>
      <c r="AG161">
        <v>11012</v>
      </c>
      <c r="AH161">
        <v>41979</v>
      </c>
      <c r="AI161" t="s">
        <v>642</v>
      </c>
      <c r="AJ161" t="s">
        <v>278</v>
      </c>
      <c r="AK161" t="s">
        <v>643</v>
      </c>
      <c r="AL161" t="s">
        <v>644</v>
      </c>
      <c r="AM161">
        <v>300243</v>
      </c>
      <c r="AN161" t="s">
        <v>645</v>
      </c>
      <c r="AO161">
        <v>1006181588</v>
      </c>
      <c r="AP161" t="s">
        <v>373</v>
      </c>
      <c r="AQ161" t="s">
        <v>3597</v>
      </c>
      <c r="AR161" s="1">
        <v>45974</v>
      </c>
      <c r="AU161" t="e">
        <f>VLOOKUP(I161,[1]Hoja1!$A$1:$I$1139,5,FALSE)</f>
        <v>#N/A</v>
      </c>
      <c r="AV161" t="e">
        <f t="shared" si="2"/>
        <v>#N/A</v>
      </c>
      <c r="AW161" t="s">
        <v>3901</v>
      </c>
    </row>
    <row r="162" spans="1:49">
      <c r="A162" t="s">
        <v>640</v>
      </c>
      <c r="B162" s="1">
        <v>45973</v>
      </c>
      <c r="C162">
        <v>2</v>
      </c>
      <c r="D162">
        <v>1</v>
      </c>
      <c r="E162" t="s">
        <v>45</v>
      </c>
      <c r="F162" t="s">
        <v>46</v>
      </c>
      <c r="G162">
        <v>31145476</v>
      </c>
      <c r="H162" t="s">
        <v>47</v>
      </c>
      <c r="I162" t="s">
        <v>646</v>
      </c>
      <c r="J162">
        <v>986025</v>
      </c>
      <c r="K162">
        <v>2</v>
      </c>
      <c r="L162">
        <v>1</v>
      </c>
      <c r="M162" t="s">
        <v>647</v>
      </c>
      <c r="N162" t="s">
        <v>66</v>
      </c>
      <c r="O162" t="s">
        <v>107</v>
      </c>
      <c r="Q162">
        <v>28</v>
      </c>
      <c r="R162">
        <v>288</v>
      </c>
      <c r="S162">
        <v>8064</v>
      </c>
      <c r="T162" t="s">
        <v>68</v>
      </c>
      <c r="U162">
        <v>0</v>
      </c>
      <c r="V162">
        <v>0</v>
      </c>
      <c r="W162">
        <v>8064</v>
      </c>
      <c r="X162" s="1">
        <v>45965</v>
      </c>
      <c r="Y162" t="s">
        <v>52</v>
      </c>
      <c r="Z162" s="1">
        <v>45965</v>
      </c>
      <c r="AA162" t="s">
        <v>138</v>
      </c>
      <c r="AB162">
        <v>1151959367</v>
      </c>
      <c r="AC162" t="s">
        <v>368</v>
      </c>
      <c r="AD162" t="s">
        <v>296</v>
      </c>
      <c r="AE162" t="s">
        <v>56</v>
      </c>
      <c r="AF162" t="s">
        <v>276</v>
      </c>
      <c r="AG162">
        <v>11012</v>
      </c>
      <c r="AH162">
        <v>41979</v>
      </c>
      <c r="AI162" t="s">
        <v>642</v>
      </c>
      <c r="AJ162" t="s">
        <v>278</v>
      </c>
      <c r="AK162" t="s">
        <v>643</v>
      </c>
      <c r="AL162" t="s">
        <v>644</v>
      </c>
      <c r="AM162">
        <v>237491</v>
      </c>
      <c r="AN162" t="s">
        <v>648</v>
      </c>
      <c r="AO162">
        <v>1006181588</v>
      </c>
      <c r="AP162" t="s">
        <v>373</v>
      </c>
      <c r="AQ162" t="s">
        <v>3597</v>
      </c>
      <c r="AR162" s="1">
        <v>45974</v>
      </c>
      <c r="AU162" t="e">
        <f>VLOOKUP(I162,[1]Hoja1!$A$1:$I$1139,5,FALSE)</f>
        <v>#N/A</v>
      </c>
      <c r="AV162" t="e">
        <f t="shared" si="2"/>
        <v>#N/A</v>
      </c>
      <c r="AW162" t="s">
        <v>3901</v>
      </c>
    </row>
    <row r="163" spans="1:49">
      <c r="A163" t="s">
        <v>640</v>
      </c>
      <c r="B163" s="1">
        <v>45973</v>
      </c>
      <c r="C163">
        <v>2</v>
      </c>
      <c r="D163">
        <v>1</v>
      </c>
      <c r="E163" t="s">
        <v>45</v>
      </c>
      <c r="F163" t="s">
        <v>46</v>
      </c>
      <c r="G163">
        <v>31145476</v>
      </c>
      <c r="H163" t="s">
        <v>47</v>
      </c>
      <c r="I163" t="s">
        <v>613</v>
      </c>
      <c r="J163">
        <v>986025</v>
      </c>
      <c r="K163">
        <v>2</v>
      </c>
      <c r="L163">
        <v>1</v>
      </c>
      <c r="M163" t="s">
        <v>614</v>
      </c>
      <c r="N163" t="s">
        <v>66</v>
      </c>
      <c r="O163" t="s">
        <v>285</v>
      </c>
      <c r="Q163">
        <v>60</v>
      </c>
      <c r="R163">
        <v>9439</v>
      </c>
      <c r="S163">
        <v>566340</v>
      </c>
      <c r="T163" t="s">
        <v>68</v>
      </c>
      <c r="U163">
        <v>0</v>
      </c>
      <c r="V163">
        <v>0</v>
      </c>
      <c r="W163">
        <v>566340</v>
      </c>
      <c r="X163" s="1">
        <v>45973</v>
      </c>
      <c r="Y163" t="s">
        <v>52</v>
      </c>
      <c r="Z163" s="1">
        <v>45973</v>
      </c>
      <c r="AA163" t="s">
        <v>138</v>
      </c>
      <c r="AB163">
        <v>1151959367</v>
      </c>
      <c r="AC163" t="s">
        <v>368</v>
      </c>
      <c r="AD163" t="s">
        <v>296</v>
      </c>
      <c r="AE163" t="s">
        <v>56</v>
      </c>
      <c r="AF163" t="s">
        <v>276</v>
      </c>
      <c r="AG163">
        <v>11012</v>
      </c>
      <c r="AH163">
        <v>41979</v>
      </c>
      <c r="AI163" t="s">
        <v>642</v>
      </c>
      <c r="AJ163" t="s">
        <v>278</v>
      </c>
      <c r="AK163" t="s">
        <v>643</v>
      </c>
      <c r="AL163" t="s">
        <v>644</v>
      </c>
      <c r="AM163">
        <v>173719</v>
      </c>
      <c r="AN163" t="s">
        <v>615</v>
      </c>
      <c r="AO163">
        <v>1006181588</v>
      </c>
      <c r="AP163" t="s">
        <v>373</v>
      </c>
      <c r="AQ163" t="s">
        <v>3597</v>
      </c>
      <c r="AR163" s="1">
        <v>45974</v>
      </c>
      <c r="AU163">
        <f>VLOOKUP(I163,[1]Hoja1!$A$1:$I$1139,5,FALSE)</f>
        <v>9439</v>
      </c>
      <c r="AV163">
        <f t="shared" si="2"/>
        <v>0</v>
      </c>
      <c r="AW163" t="s">
        <v>3901</v>
      </c>
    </row>
    <row r="164" spans="1:49">
      <c r="A164" t="s">
        <v>649</v>
      </c>
      <c r="B164" s="1">
        <v>45965</v>
      </c>
      <c r="C164">
        <v>2</v>
      </c>
      <c r="D164">
        <v>1</v>
      </c>
      <c r="E164" t="s">
        <v>45</v>
      </c>
      <c r="F164" t="s">
        <v>46</v>
      </c>
      <c r="G164">
        <v>31137060</v>
      </c>
      <c r="H164" t="s">
        <v>47</v>
      </c>
      <c r="I164" t="s">
        <v>650</v>
      </c>
      <c r="J164">
        <v>957425</v>
      </c>
      <c r="K164">
        <v>2</v>
      </c>
      <c r="L164">
        <v>1</v>
      </c>
      <c r="M164" t="s">
        <v>651</v>
      </c>
      <c r="N164" t="s">
        <v>66</v>
      </c>
      <c r="O164" t="s">
        <v>652</v>
      </c>
      <c r="Q164">
        <v>14</v>
      </c>
      <c r="R164">
        <v>3673</v>
      </c>
      <c r="S164">
        <v>51422</v>
      </c>
      <c r="T164" t="s">
        <v>68</v>
      </c>
      <c r="U164">
        <v>0</v>
      </c>
      <c r="V164">
        <v>0</v>
      </c>
      <c r="W164">
        <v>51422</v>
      </c>
      <c r="X164" s="1">
        <v>45965</v>
      </c>
      <c r="Y164" t="s">
        <v>52</v>
      </c>
      <c r="Z164" s="1">
        <v>45965</v>
      </c>
      <c r="AA164" t="s">
        <v>653</v>
      </c>
      <c r="AB164">
        <v>1151959367</v>
      </c>
      <c r="AC164" t="s">
        <v>368</v>
      </c>
      <c r="AD164" t="s">
        <v>296</v>
      </c>
      <c r="AE164" t="s">
        <v>56</v>
      </c>
      <c r="AF164" t="s">
        <v>276</v>
      </c>
      <c r="AG164">
        <v>11012</v>
      </c>
      <c r="AH164">
        <v>41980</v>
      </c>
      <c r="AI164" t="s">
        <v>654</v>
      </c>
      <c r="AJ164" t="s">
        <v>655</v>
      </c>
      <c r="AK164" t="s">
        <v>656</v>
      </c>
      <c r="AL164" t="s">
        <v>657</v>
      </c>
      <c r="AM164">
        <v>264294</v>
      </c>
      <c r="AN164" t="s">
        <v>658</v>
      </c>
      <c r="AO164">
        <v>1116234593</v>
      </c>
      <c r="AP164" t="s">
        <v>659</v>
      </c>
      <c r="AQ164" s="20" t="s">
        <v>3598</v>
      </c>
      <c r="AR164" s="1">
        <v>45966</v>
      </c>
      <c r="AU164" t="e">
        <f>VLOOKUP(I164,[1]Hoja1!$A$1:$I$1139,5,FALSE)</f>
        <v>#N/A</v>
      </c>
      <c r="AV164" t="e">
        <f t="shared" si="2"/>
        <v>#N/A</v>
      </c>
      <c r="AW164" t="s">
        <v>3901</v>
      </c>
    </row>
    <row r="165" spans="1:49">
      <c r="A165" t="s">
        <v>649</v>
      </c>
      <c r="B165" s="1">
        <v>45965</v>
      </c>
      <c r="C165">
        <v>2</v>
      </c>
      <c r="D165">
        <v>1</v>
      </c>
      <c r="E165" t="s">
        <v>45</v>
      </c>
      <c r="F165" t="s">
        <v>46</v>
      </c>
      <c r="G165">
        <v>31137060</v>
      </c>
      <c r="H165" t="s">
        <v>47</v>
      </c>
      <c r="I165" t="s">
        <v>660</v>
      </c>
      <c r="J165">
        <v>957425</v>
      </c>
      <c r="K165">
        <v>1</v>
      </c>
      <c r="L165">
        <v>1</v>
      </c>
      <c r="M165" t="s">
        <v>661</v>
      </c>
      <c r="N165" t="s">
        <v>406</v>
      </c>
      <c r="O165" t="s">
        <v>662</v>
      </c>
      <c r="Q165">
        <v>1</v>
      </c>
      <c r="R165">
        <v>60687</v>
      </c>
      <c r="S165">
        <v>60687</v>
      </c>
      <c r="T165" t="s">
        <v>68</v>
      </c>
      <c r="U165">
        <v>0</v>
      </c>
      <c r="V165">
        <v>0</v>
      </c>
      <c r="W165">
        <v>60687</v>
      </c>
      <c r="X165" s="1">
        <v>45965</v>
      </c>
      <c r="Y165" t="s">
        <v>52</v>
      </c>
      <c r="Z165" s="1">
        <v>45965</v>
      </c>
      <c r="AA165" t="s">
        <v>653</v>
      </c>
      <c r="AB165">
        <v>1151959367</v>
      </c>
      <c r="AC165" t="s">
        <v>368</v>
      </c>
      <c r="AD165" t="s">
        <v>296</v>
      </c>
      <c r="AE165" t="s">
        <v>56</v>
      </c>
      <c r="AF165" t="s">
        <v>276</v>
      </c>
      <c r="AG165">
        <v>11012</v>
      </c>
      <c r="AH165">
        <v>41980</v>
      </c>
      <c r="AI165" t="s">
        <v>654</v>
      </c>
      <c r="AJ165" t="s">
        <v>655</v>
      </c>
      <c r="AK165" t="s">
        <v>656</v>
      </c>
      <c r="AL165" t="s">
        <v>657</v>
      </c>
      <c r="AM165">
        <v>84921</v>
      </c>
      <c r="AN165" t="s">
        <v>663</v>
      </c>
      <c r="AO165">
        <v>1116234593</v>
      </c>
      <c r="AP165" t="s">
        <v>659</v>
      </c>
      <c r="AQ165" t="s">
        <v>3598</v>
      </c>
      <c r="AR165" s="1">
        <v>45966</v>
      </c>
      <c r="AU165">
        <f>VLOOKUP(I165,[1]Hoja1!$A$1:$I$1139,5,FALSE)</f>
        <v>60687</v>
      </c>
      <c r="AV165">
        <f t="shared" si="2"/>
        <v>0</v>
      </c>
      <c r="AW165" t="s">
        <v>3901</v>
      </c>
    </row>
    <row r="166" spans="1:49">
      <c r="A166" t="s">
        <v>649</v>
      </c>
      <c r="B166" s="1">
        <v>45965</v>
      </c>
      <c r="C166">
        <v>2</v>
      </c>
      <c r="D166">
        <v>1</v>
      </c>
      <c r="E166" t="s">
        <v>45</v>
      </c>
      <c r="F166" t="s">
        <v>46</v>
      </c>
      <c r="G166">
        <v>31137060</v>
      </c>
      <c r="H166" t="s">
        <v>47</v>
      </c>
      <c r="I166" t="s">
        <v>186</v>
      </c>
      <c r="J166">
        <v>957425</v>
      </c>
      <c r="K166">
        <v>1</v>
      </c>
      <c r="L166">
        <v>1</v>
      </c>
      <c r="M166" t="s">
        <v>187</v>
      </c>
      <c r="N166" t="s">
        <v>188</v>
      </c>
      <c r="O166" t="s">
        <v>189</v>
      </c>
      <c r="Q166">
        <v>1</v>
      </c>
      <c r="R166">
        <v>5250</v>
      </c>
      <c r="S166">
        <v>5250</v>
      </c>
      <c r="T166" t="s">
        <v>68</v>
      </c>
      <c r="U166">
        <v>0</v>
      </c>
      <c r="V166">
        <v>0</v>
      </c>
      <c r="W166">
        <v>5250</v>
      </c>
      <c r="X166" s="1">
        <v>45965</v>
      </c>
      <c r="Y166" t="s">
        <v>52</v>
      </c>
      <c r="Z166" s="1">
        <v>45965</v>
      </c>
      <c r="AA166" t="s">
        <v>653</v>
      </c>
      <c r="AB166">
        <v>1151959367</v>
      </c>
      <c r="AC166" t="s">
        <v>368</v>
      </c>
      <c r="AD166" t="s">
        <v>296</v>
      </c>
      <c r="AE166" t="s">
        <v>56</v>
      </c>
      <c r="AF166" t="s">
        <v>276</v>
      </c>
      <c r="AG166">
        <v>11012</v>
      </c>
      <c r="AH166">
        <v>41980</v>
      </c>
      <c r="AI166" t="s">
        <v>654</v>
      </c>
      <c r="AJ166" t="s">
        <v>655</v>
      </c>
      <c r="AK166" t="s">
        <v>656</v>
      </c>
      <c r="AL166" t="s">
        <v>657</v>
      </c>
      <c r="AM166">
        <v>247626</v>
      </c>
      <c r="AN166" t="s">
        <v>190</v>
      </c>
      <c r="AO166">
        <v>1116234593</v>
      </c>
      <c r="AP166" t="s">
        <v>659</v>
      </c>
      <c r="AQ166" t="s">
        <v>3598</v>
      </c>
      <c r="AR166" s="1">
        <v>45966</v>
      </c>
      <c r="AU166" t="e">
        <f>VLOOKUP(I166,[1]Hoja1!$A$1:$I$1139,5,FALSE)</f>
        <v>#N/A</v>
      </c>
      <c r="AV166" t="e">
        <f t="shared" si="2"/>
        <v>#N/A</v>
      </c>
      <c r="AW166" t="s">
        <v>3901</v>
      </c>
    </row>
    <row r="167" spans="1:49">
      <c r="A167" t="s">
        <v>664</v>
      </c>
      <c r="B167" s="1">
        <v>45965</v>
      </c>
      <c r="C167">
        <v>2</v>
      </c>
      <c r="D167">
        <v>1</v>
      </c>
      <c r="E167" t="s">
        <v>45</v>
      </c>
      <c r="F167" t="s">
        <v>46</v>
      </c>
      <c r="G167">
        <v>30270045</v>
      </c>
      <c r="H167" t="s">
        <v>47</v>
      </c>
      <c r="I167" t="s">
        <v>665</v>
      </c>
      <c r="J167">
        <v>958425</v>
      </c>
      <c r="K167">
        <v>0</v>
      </c>
      <c r="L167">
        <v>1</v>
      </c>
      <c r="M167" t="s">
        <v>666</v>
      </c>
      <c r="N167" t="s">
        <v>161</v>
      </c>
      <c r="O167" t="s">
        <v>667</v>
      </c>
      <c r="Q167">
        <v>6</v>
      </c>
      <c r="R167">
        <v>13364</v>
      </c>
      <c r="S167">
        <v>80184</v>
      </c>
      <c r="T167" t="s">
        <v>68</v>
      </c>
      <c r="U167">
        <v>0</v>
      </c>
      <c r="V167">
        <v>0</v>
      </c>
      <c r="W167">
        <v>80184</v>
      </c>
      <c r="X167" s="1">
        <v>45965</v>
      </c>
      <c r="Y167" t="s">
        <v>52</v>
      </c>
      <c r="Z167" s="1">
        <v>45965</v>
      </c>
      <c r="AA167" t="s">
        <v>564</v>
      </c>
      <c r="AB167">
        <v>1143859377</v>
      </c>
      <c r="AC167" t="s">
        <v>295</v>
      </c>
      <c r="AD167" t="s">
        <v>296</v>
      </c>
      <c r="AE167" t="s">
        <v>56</v>
      </c>
      <c r="AF167" t="s">
        <v>276</v>
      </c>
      <c r="AG167">
        <v>11012</v>
      </c>
      <c r="AH167">
        <v>41981</v>
      </c>
      <c r="AI167" t="s">
        <v>668</v>
      </c>
      <c r="AJ167" t="s">
        <v>278</v>
      </c>
      <c r="AK167" t="s">
        <v>669</v>
      </c>
      <c r="AL167" t="s">
        <v>670</v>
      </c>
      <c r="AM167">
        <v>75415</v>
      </c>
      <c r="AN167" t="s">
        <v>671</v>
      </c>
      <c r="AO167">
        <v>31308162</v>
      </c>
      <c r="AP167" t="s">
        <v>301</v>
      </c>
      <c r="AQ167" t="s">
        <v>3599</v>
      </c>
      <c r="AR167" s="1">
        <v>45966</v>
      </c>
      <c r="AU167" t="e">
        <f>VLOOKUP(I167,[1]Hoja1!$A$1:$I$1139,5,FALSE)</f>
        <v>#N/A</v>
      </c>
      <c r="AV167" t="e">
        <f t="shared" si="2"/>
        <v>#N/A</v>
      </c>
      <c r="AW167" t="s">
        <v>3901</v>
      </c>
    </row>
    <row r="168" spans="1:49">
      <c r="A168" t="s">
        <v>672</v>
      </c>
      <c r="B168" s="1">
        <v>45965</v>
      </c>
      <c r="C168">
        <v>2</v>
      </c>
      <c r="D168">
        <v>1</v>
      </c>
      <c r="E168" t="s">
        <v>45</v>
      </c>
      <c r="F168" t="s">
        <v>46</v>
      </c>
      <c r="G168">
        <v>38856327</v>
      </c>
      <c r="H168" t="s">
        <v>47</v>
      </c>
      <c r="I168">
        <v>305192</v>
      </c>
      <c r="J168">
        <v>967625</v>
      </c>
      <c r="K168">
        <v>3</v>
      </c>
      <c r="L168">
        <v>1</v>
      </c>
      <c r="M168" t="s">
        <v>673</v>
      </c>
      <c r="N168" t="s">
        <v>66</v>
      </c>
      <c r="O168" t="s">
        <v>674</v>
      </c>
      <c r="Q168">
        <v>100</v>
      </c>
      <c r="R168">
        <v>525</v>
      </c>
      <c r="S168">
        <v>44118</v>
      </c>
      <c r="T168" t="s">
        <v>51</v>
      </c>
      <c r="U168">
        <v>8382</v>
      </c>
      <c r="V168">
        <v>0</v>
      </c>
      <c r="W168">
        <v>52500</v>
      </c>
      <c r="X168" s="1">
        <v>45965</v>
      </c>
      <c r="Y168" t="s">
        <v>52</v>
      </c>
      <c r="Z168" s="1">
        <v>45965</v>
      </c>
      <c r="AA168" t="s">
        <v>675</v>
      </c>
      <c r="AB168">
        <v>91256338</v>
      </c>
      <c r="AC168" t="s">
        <v>275</v>
      </c>
      <c r="AD168" t="s">
        <v>55</v>
      </c>
      <c r="AE168" t="s">
        <v>56</v>
      </c>
      <c r="AF168" t="s">
        <v>276</v>
      </c>
      <c r="AG168">
        <v>11012</v>
      </c>
      <c r="AH168">
        <v>41984</v>
      </c>
      <c r="AI168" t="s">
        <v>676</v>
      </c>
      <c r="AJ168" t="s">
        <v>278</v>
      </c>
      <c r="AK168" t="s">
        <v>677</v>
      </c>
      <c r="AL168" t="s">
        <v>678</v>
      </c>
      <c r="AM168">
        <v>305192</v>
      </c>
      <c r="AN168" t="s">
        <v>679</v>
      </c>
      <c r="AO168">
        <v>53131233</v>
      </c>
      <c r="AP168" t="s">
        <v>282</v>
      </c>
      <c r="AQ168" t="s">
        <v>3600</v>
      </c>
      <c r="AR168" s="1">
        <v>45966</v>
      </c>
      <c r="AU168" t="e">
        <f>VLOOKUP(I168,[1]Hoja1!$A$1:$I$1139,5,FALSE)</f>
        <v>#N/A</v>
      </c>
      <c r="AV168" t="e">
        <f t="shared" si="2"/>
        <v>#N/A</v>
      </c>
      <c r="AW168" t="s">
        <v>3901</v>
      </c>
    </row>
    <row r="169" spans="1:49">
      <c r="A169" t="s">
        <v>680</v>
      </c>
      <c r="B169" s="1">
        <v>45965</v>
      </c>
      <c r="C169">
        <v>2</v>
      </c>
      <c r="D169">
        <v>1</v>
      </c>
      <c r="E169" t="s">
        <v>45</v>
      </c>
      <c r="F169" t="s">
        <v>46</v>
      </c>
      <c r="G169">
        <v>1114837257</v>
      </c>
      <c r="H169" t="s">
        <v>47</v>
      </c>
      <c r="I169" t="s">
        <v>681</v>
      </c>
      <c r="J169">
        <v>923625</v>
      </c>
      <c r="K169">
        <v>2</v>
      </c>
      <c r="L169">
        <v>1</v>
      </c>
      <c r="M169" t="s">
        <v>682</v>
      </c>
      <c r="N169" t="s">
        <v>66</v>
      </c>
      <c r="O169" t="s">
        <v>683</v>
      </c>
      <c r="Q169">
        <v>1</v>
      </c>
      <c r="R169">
        <v>188194</v>
      </c>
      <c r="S169">
        <v>188194</v>
      </c>
      <c r="T169" t="s">
        <v>68</v>
      </c>
      <c r="U169">
        <v>0</v>
      </c>
      <c r="V169">
        <v>0</v>
      </c>
      <c r="W169">
        <v>188194</v>
      </c>
      <c r="X169" s="1">
        <v>45965</v>
      </c>
      <c r="Y169" t="s">
        <v>52</v>
      </c>
      <c r="Z169" s="1">
        <v>45965</v>
      </c>
      <c r="AA169" t="s">
        <v>684</v>
      </c>
      <c r="AB169">
        <v>91256338</v>
      </c>
      <c r="AC169" t="s">
        <v>275</v>
      </c>
      <c r="AD169" t="s">
        <v>55</v>
      </c>
      <c r="AE169" t="s">
        <v>56</v>
      </c>
      <c r="AF169" t="s">
        <v>276</v>
      </c>
      <c r="AG169">
        <v>11012</v>
      </c>
      <c r="AH169">
        <v>41986</v>
      </c>
      <c r="AI169" t="s">
        <v>685</v>
      </c>
      <c r="AJ169" t="s">
        <v>278</v>
      </c>
      <c r="AK169" t="s">
        <v>686</v>
      </c>
      <c r="AL169" t="s">
        <v>687</v>
      </c>
      <c r="AM169">
        <v>262167</v>
      </c>
      <c r="AN169" t="s">
        <v>688</v>
      </c>
      <c r="AO169">
        <v>53131233</v>
      </c>
      <c r="AP169" t="s">
        <v>282</v>
      </c>
      <c r="AQ169" t="s">
        <v>3601</v>
      </c>
      <c r="AR169" s="1">
        <v>45966</v>
      </c>
      <c r="AU169">
        <f>VLOOKUP(I169,[1]Hoja1!$A$1:$I$1139,5,FALSE)</f>
        <v>188194</v>
      </c>
      <c r="AV169">
        <f t="shared" si="2"/>
        <v>0</v>
      </c>
      <c r="AW169" t="s">
        <v>3901</v>
      </c>
    </row>
    <row r="170" spans="1:49">
      <c r="A170" t="s">
        <v>680</v>
      </c>
      <c r="B170" s="1">
        <v>45965</v>
      </c>
      <c r="C170">
        <v>2</v>
      </c>
      <c r="D170">
        <v>1</v>
      </c>
      <c r="E170" t="s">
        <v>45</v>
      </c>
      <c r="F170" t="s">
        <v>46</v>
      </c>
      <c r="G170">
        <v>1114837257</v>
      </c>
      <c r="H170" t="s">
        <v>47</v>
      </c>
      <c r="I170" t="s">
        <v>689</v>
      </c>
      <c r="J170">
        <v>923625</v>
      </c>
      <c r="K170">
        <v>2</v>
      </c>
      <c r="L170">
        <v>1</v>
      </c>
      <c r="M170" t="s">
        <v>690</v>
      </c>
      <c r="N170" t="s">
        <v>152</v>
      </c>
      <c r="O170" s="2">
        <v>0.15</v>
      </c>
      <c r="Q170">
        <v>1</v>
      </c>
      <c r="R170">
        <v>122020</v>
      </c>
      <c r="S170">
        <v>122020</v>
      </c>
      <c r="T170" t="s">
        <v>68</v>
      </c>
      <c r="U170">
        <v>0</v>
      </c>
      <c r="V170">
        <v>0</v>
      </c>
      <c r="W170">
        <v>122020</v>
      </c>
      <c r="X170" s="1">
        <v>45965</v>
      </c>
      <c r="Y170" t="s">
        <v>52</v>
      </c>
      <c r="Z170" s="1">
        <v>45965</v>
      </c>
      <c r="AA170" t="s">
        <v>684</v>
      </c>
      <c r="AB170">
        <v>91256338</v>
      </c>
      <c r="AC170" t="s">
        <v>275</v>
      </c>
      <c r="AD170" t="s">
        <v>55</v>
      </c>
      <c r="AE170" t="s">
        <v>56</v>
      </c>
      <c r="AF170" t="s">
        <v>276</v>
      </c>
      <c r="AG170">
        <v>11012</v>
      </c>
      <c r="AH170">
        <v>41986</v>
      </c>
      <c r="AI170" t="s">
        <v>685</v>
      </c>
      <c r="AJ170" t="s">
        <v>278</v>
      </c>
      <c r="AK170" t="s">
        <v>686</v>
      </c>
      <c r="AL170" t="s">
        <v>687</v>
      </c>
      <c r="AM170">
        <v>230513</v>
      </c>
      <c r="AN170" t="s">
        <v>691</v>
      </c>
      <c r="AO170">
        <v>53131233</v>
      </c>
      <c r="AP170" t="s">
        <v>282</v>
      </c>
      <c r="AQ170" t="s">
        <v>3601</v>
      </c>
      <c r="AR170" s="1">
        <v>45966</v>
      </c>
      <c r="AU170">
        <f>VLOOKUP(I170,[1]Hoja1!$A$1:$I$1139,5,FALSE)</f>
        <v>122020</v>
      </c>
      <c r="AV170">
        <f t="shared" si="2"/>
        <v>0</v>
      </c>
      <c r="AW170" t="s">
        <v>3901</v>
      </c>
    </row>
    <row r="171" spans="1:49">
      <c r="A171" t="s">
        <v>680</v>
      </c>
      <c r="B171" s="1">
        <v>45965</v>
      </c>
      <c r="C171">
        <v>2</v>
      </c>
      <c r="D171">
        <v>1</v>
      </c>
      <c r="E171" t="s">
        <v>45</v>
      </c>
      <c r="F171" t="s">
        <v>46</v>
      </c>
      <c r="G171">
        <v>1114837257</v>
      </c>
      <c r="H171" t="s">
        <v>47</v>
      </c>
      <c r="I171" t="s">
        <v>692</v>
      </c>
      <c r="J171">
        <v>923625</v>
      </c>
      <c r="K171">
        <v>2</v>
      </c>
      <c r="L171">
        <v>1</v>
      </c>
      <c r="M171" t="s">
        <v>693</v>
      </c>
      <c r="N171" t="s">
        <v>66</v>
      </c>
      <c r="O171" t="s">
        <v>694</v>
      </c>
      <c r="Q171">
        <v>1</v>
      </c>
      <c r="R171">
        <v>128403</v>
      </c>
      <c r="S171">
        <v>128403</v>
      </c>
      <c r="T171" t="s">
        <v>68</v>
      </c>
      <c r="U171">
        <v>0</v>
      </c>
      <c r="V171">
        <v>0</v>
      </c>
      <c r="W171">
        <v>128403</v>
      </c>
      <c r="X171" s="1">
        <v>45965</v>
      </c>
      <c r="Y171" t="s">
        <v>52</v>
      </c>
      <c r="Z171" s="1">
        <v>45965</v>
      </c>
      <c r="AA171" t="s">
        <v>684</v>
      </c>
      <c r="AB171">
        <v>91256338</v>
      </c>
      <c r="AC171" t="s">
        <v>275</v>
      </c>
      <c r="AD171" t="s">
        <v>55</v>
      </c>
      <c r="AE171" t="s">
        <v>56</v>
      </c>
      <c r="AF171" t="s">
        <v>276</v>
      </c>
      <c r="AG171">
        <v>11012</v>
      </c>
      <c r="AH171">
        <v>41986</v>
      </c>
      <c r="AI171" t="s">
        <v>685</v>
      </c>
      <c r="AJ171" t="s">
        <v>278</v>
      </c>
      <c r="AK171" t="s">
        <v>686</v>
      </c>
      <c r="AL171" t="s">
        <v>687</v>
      </c>
      <c r="AM171">
        <v>303461</v>
      </c>
      <c r="AN171" t="s">
        <v>695</v>
      </c>
      <c r="AO171">
        <v>53131233</v>
      </c>
      <c r="AP171" t="s">
        <v>282</v>
      </c>
      <c r="AQ171" t="s">
        <v>3601</v>
      </c>
      <c r="AR171" s="1">
        <v>45966</v>
      </c>
      <c r="AU171" t="e">
        <f>VLOOKUP(I171,[1]Hoja1!$A$1:$I$1139,5,FALSE)</f>
        <v>#N/A</v>
      </c>
      <c r="AV171" t="e">
        <f t="shared" si="2"/>
        <v>#N/A</v>
      </c>
      <c r="AW171" t="s">
        <v>3901</v>
      </c>
    </row>
    <row r="172" spans="1:49">
      <c r="A172" t="s">
        <v>696</v>
      </c>
      <c r="B172" s="1">
        <v>45975</v>
      </c>
      <c r="C172">
        <v>2</v>
      </c>
      <c r="D172">
        <v>1</v>
      </c>
      <c r="E172" t="s">
        <v>45</v>
      </c>
      <c r="F172" t="s">
        <v>46</v>
      </c>
      <c r="G172">
        <v>66656716</v>
      </c>
      <c r="H172" t="s">
        <v>47</v>
      </c>
      <c r="I172" t="s">
        <v>697</v>
      </c>
      <c r="J172">
        <v>974125</v>
      </c>
      <c r="K172">
        <v>0</v>
      </c>
      <c r="L172">
        <v>1</v>
      </c>
      <c r="M172" t="s">
        <v>698</v>
      </c>
      <c r="N172" t="s">
        <v>66</v>
      </c>
      <c r="O172" t="s">
        <v>699</v>
      </c>
      <c r="Q172">
        <v>10</v>
      </c>
      <c r="R172">
        <v>3254</v>
      </c>
      <c r="S172">
        <v>32540</v>
      </c>
      <c r="T172" t="s">
        <v>68</v>
      </c>
      <c r="U172">
        <v>0</v>
      </c>
      <c r="V172">
        <v>0</v>
      </c>
      <c r="W172">
        <v>32540</v>
      </c>
      <c r="X172" s="1">
        <v>45965</v>
      </c>
      <c r="Y172" t="s">
        <v>52</v>
      </c>
      <c r="Z172" s="1">
        <v>45965</v>
      </c>
      <c r="AA172" t="s">
        <v>700</v>
      </c>
      <c r="AB172">
        <v>91256338</v>
      </c>
      <c r="AC172" t="s">
        <v>275</v>
      </c>
      <c r="AD172" t="s">
        <v>55</v>
      </c>
      <c r="AE172" t="s">
        <v>56</v>
      </c>
      <c r="AF172" t="s">
        <v>276</v>
      </c>
      <c r="AG172">
        <v>11012</v>
      </c>
      <c r="AH172">
        <v>41996</v>
      </c>
      <c r="AI172" t="s">
        <v>701</v>
      </c>
      <c r="AJ172" t="s">
        <v>278</v>
      </c>
      <c r="AK172" t="s">
        <v>702</v>
      </c>
      <c r="AL172" t="s">
        <v>703</v>
      </c>
      <c r="AM172">
        <v>173615</v>
      </c>
      <c r="AN172" t="s">
        <v>704</v>
      </c>
      <c r="AO172">
        <v>31308162</v>
      </c>
      <c r="AP172" t="s">
        <v>301</v>
      </c>
      <c r="AQ172" t="s">
        <v>3602</v>
      </c>
      <c r="AR172" s="1">
        <v>45976</v>
      </c>
      <c r="AU172">
        <f>VLOOKUP(I172,[1]Hoja1!$A$1:$I$1139,5,FALSE)</f>
        <v>4303</v>
      </c>
      <c r="AV172">
        <f t="shared" si="2"/>
        <v>1049</v>
      </c>
      <c r="AW172" t="s">
        <v>3901</v>
      </c>
    </row>
    <row r="173" spans="1:49">
      <c r="A173" t="s">
        <v>696</v>
      </c>
      <c r="B173" s="1">
        <v>45975</v>
      </c>
      <c r="C173">
        <v>2</v>
      </c>
      <c r="D173">
        <v>1</v>
      </c>
      <c r="E173" t="s">
        <v>45</v>
      </c>
      <c r="F173" t="s">
        <v>46</v>
      </c>
      <c r="G173">
        <v>66656716</v>
      </c>
      <c r="H173" t="s">
        <v>47</v>
      </c>
      <c r="I173" t="s">
        <v>697</v>
      </c>
      <c r="J173">
        <v>974125</v>
      </c>
      <c r="K173">
        <v>0</v>
      </c>
      <c r="L173">
        <v>1</v>
      </c>
      <c r="M173" t="s">
        <v>698</v>
      </c>
      <c r="N173" t="s">
        <v>66</v>
      </c>
      <c r="O173" t="s">
        <v>699</v>
      </c>
      <c r="Q173">
        <v>10</v>
      </c>
      <c r="R173">
        <v>3254</v>
      </c>
      <c r="S173">
        <v>32540</v>
      </c>
      <c r="T173" t="s">
        <v>68</v>
      </c>
      <c r="U173">
        <v>0</v>
      </c>
      <c r="V173">
        <v>0</v>
      </c>
      <c r="W173">
        <v>32540</v>
      </c>
      <c r="X173" s="1">
        <v>45975</v>
      </c>
      <c r="Y173" t="s">
        <v>52</v>
      </c>
      <c r="Z173" s="1">
        <v>45975</v>
      </c>
      <c r="AA173" t="s">
        <v>700</v>
      </c>
      <c r="AB173">
        <v>91256338</v>
      </c>
      <c r="AC173" t="s">
        <v>275</v>
      </c>
      <c r="AD173" t="s">
        <v>55</v>
      </c>
      <c r="AE173" t="s">
        <v>56</v>
      </c>
      <c r="AF173" t="s">
        <v>276</v>
      </c>
      <c r="AG173">
        <v>11012</v>
      </c>
      <c r="AH173">
        <v>41996</v>
      </c>
      <c r="AI173" t="s">
        <v>701</v>
      </c>
      <c r="AJ173" t="s">
        <v>278</v>
      </c>
      <c r="AK173" t="s">
        <v>702</v>
      </c>
      <c r="AL173" t="s">
        <v>703</v>
      </c>
      <c r="AM173">
        <v>173615</v>
      </c>
      <c r="AN173" t="s">
        <v>704</v>
      </c>
      <c r="AO173">
        <v>31308162</v>
      </c>
      <c r="AP173" t="s">
        <v>301</v>
      </c>
      <c r="AQ173" t="s">
        <v>3602</v>
      </c>
      <c r="AR173" s="1">
        <v>45976</v>
      </c>
      <c r="AU173">
        <f>VLOOKUP(I173,[1]Hoja1!$A$1:$I$1139,5,FALSE)</f>
        <v>4303</v>
      </c>
      <c r="AV173">
        <f t="shared" si="2"/>
        <v>1049</v>
      </c>
      <c r="AW173" t="s">
        <v>3901</v>
      </c>
    </row>
    <row r="174" spans="1:49">
      <c r="A174" t="s">
        <v>696</v>
      </c>
      <c r="B174" s="1">
        <v>45975</v>
      </c>
      <c r="C174">
        <v>2</v>
      </c>
      <c r="D174">
        <v>1</v>
      </c>
      <c r="E174" t="s">
        <v>45</v>
      </c>
      <c r="F174" t="s">
        <v>46</v>
      </c>
      <c r="G174">
        <v>66656716</v>
      </c>
      <c r="H174" t="s">
        <v>47</v>
      </c>
      <c r="I174" t="s">
        <v>705</v>
      </c>
      <c r="J174">
        <v>974125</v>
      </c>
      <c r="K174">
        <v>2</v>
      </c>
      <c r="L174">
        <v>1</v>
      </c>
      <c r="M174" t="s">
        <v>706</v>
      </c>
      <c r="N174" t="s">
        <v>66</v>
      </c>
      <c r="O174">
        <v>2</v>
      </c>
      <c r="Q174">
        <v>30</v>
      </c>
      <c r="R174">
        <v>9436</v>
      </c>
      <c r="S174">
        <v>283080</v>
      </c>
      <c r="T174" t="s">
        <v>68</v>
      </c>
      <c r="U174">
        <v>0</v>
      </c>
      <c r="V174">
        <v>0</v>
      </c>
      <c r="W174">
        <v>283080</v>
      </c>
      <c r="X174" s="1">
        <v>45975</v>
      </c>
      <c r="Y174" t="s">
        <v>52</v>
      </c>
      <c r="Z174" s="1">
        <v>45975</v>
      </c>
      <c r="AA174" t="s">
        <v>700</v>
      </c>
      <c r="AB174">
        <v>91256338</v>
      </c>
      <c r="AC174" t="s">
        <v>275</v>
      </c>
      <c r="AD174" t="s">
        <v>55</v>
      </c>
      <c r="AE174" t="s">
        <v>56</v>
      </c>
      <c r="AF174" t="s">
        <v>276</v>
      </c>
      <c r="AG174">
        <v>11012</v>
      </c>
      <c r="AH174">
        <v>41996</v>
      </c>
      <c r="AI174" t="s">
        <v>701</v>
      </c>
      <c r="AJ174" t="s">
        <v>278</v>
      </c>
      <c r="AK174" t="s">
        <v>702</v>
      </c>
      <c r="AL174" t="s">
        <v>703</v>
      </c>
      <c r="AM174">
        <v>269311</v>
      </c>
      <c r="AN174" t="s">
        <v>707</v>
      </c>
      <c r="AO174">
        <v>31308162</v>
      </c>
      <c r="AP174" t="s">
        <v>301</v>
      </c>
      <c r="AQ174" t="s">
        <v>3602</v>
      </c>
      <c r="AR174" s="1">
        <v>45976</v>
      </c>
      <c r="AU174">
        <f>VLOOKUP(I174,[1]Hoja1!$A$1:$I$1139,5,FALSE)</f>
        <v>9436</v>
      </c>
      <c r="AV174">
        <f t="shared" si="2"/>
        <v>0</v>
      </c>
      <c r="AW174" t="s">
        <v>3901</v>
      </c>
    </row>
    <row r="175" spans="1:49">
      <c r="A175" t="s">
        <v>708</v>
      </c>
      <c r="B175" s="1">
        <v>45965</v>
      </c>
      <c r="C175">
        <v>2</v>
      </c>
      <c r="D175">
        <v>1</v>
      </c>
      <c r="E175" t="s">
        <v>45</v>
      </c>
      <c r="F175" t="s">
        <v>46</v>
      </c>
      <c r="G175">
        <v>38971701</v>
      </c>
      <c r="H175" t="s">
        <v>47</v>
      </c>
      <c r="I175" t="s">
        <v>709</v>
      </c>
      <c r="J175">
        <v>990025</v>
      </c>
      <c r="K175">
        <v>1</v>
      </c>
      <c r="L175">
        <v>1</v>
      </c>
      <c r="M175" t="s">
        <v>710</v>
      </c>
      <c r="N175" t="s">
        <v>66</v>
      </c>
      <c r="O175" t="s">
        <v>111</v>
      </c>
      <c r="Q175">
        <v>20</v>
      </c>
      <c r="R175">
        <v>13729</v>
      </c>
      <c r="S175">
        <v>274580</v>
      </c>
      <c r="T175" t="s">
        <v>68</v>
      </c>
      <c r="U175">
        <v>0</v>
      </c>
      <c r="V175">
        <v>0</v>
      </c>
      <c r="W175">
        <v>274580</v>
      </c>
      <c r="X175" s="1">
        <v>45965</v>
      </c>
      <c r="Y175" t="s">
        <v>52</v>
      </c>
      <c r="Z175" s="1">
        <v>45965</v>
      </c>
      <c r="AA175" t="s">
        <v>711</v>
      </c>
      <c r="AB175">
        <v>91256338</v>
      </c>
      <c r="AC175" t="s">
        <v>275</v>
      </c>
      <c r="AD175" t="s">
        <v>55</v>
      </c>
      <c r="AE175" t="s">
        <v>56</v>
      </c>
      <c r="AF175" t="s">
        <v>276</v>
      </c>
      <c r="AG175">
        <v>11012</v>
      </c>
      <c r="AH175">
        <v>41998</v>
      </c>
      <c r="AI175" t="s">
        <v>712</v>
      </c>
      <c r="AJ175" t="s">
        <v>278</v>
      </c>
      <c r="AK175" t="s">
        <v>713</v>
      </c>
      <c r="AL175" t="s">
        <v>714</v>
      </c>
      <c r="AM175">
        <v>176143</v>
      </c>
      <c r="AN175" t="s">
        <v>715</v>
      </c>
      <c r="AO175">
        <v>31308162</v>
      </c>
      <c r="AP175" t="s">
        <v>301</v>
      </c>
      <c r="AQ175" t="s">
        <v>3603</v>
      </c>
      <c r="AR175" s="1">
        <v>45966</v>
      </c>
      <c r="AU175">
        <f>VLOOKUP(I175,[1]Hoja1!$A$1:$I$1139,5,FALSE)</f>
        <v>13729</v>
      </c>
      <c r="AV175">
        <f t="shared" si="2"/>
        <v>0</v>
      </c>
      <c r="AW175" t="s">
        <v>3901</v>
      </c>
    </row>
    <row r="176" spans="1:49">
      <c r="A176" t="s">
        <v>708</v>
      </c>
      <c r="B176" s="1">
        <v>45965</v>
      </c>
      <c r="C176">
        <v>2</v>
      </c>
      <c r="D176">
        <v>1</v>
      </c>
      <c r="E176" t="s">
        <v>45</v>
      </c>
      <c r="F176" t="s">
        <v>46</v>
      </c>
      <c r="G176">
        <v>38971701</v>
      </c>
      <c r="H176" t="s">
        <v>47</v>
      </c>
      <c r="I176" t="s">
        <v>716</v>
      </c>
      <c r="J176">
        <v>990025</v>
      </c>
      <c r="K176">
        <v>2</v>
      </c>
      <c r="L176">
        <v>1</v>
      </c>
      <c r="M176" t="s">
        <v>717</v>
      </c>
      <c r="N176" t="s">
        <v>161</v>
      </c>
      <c r="O176" t="s">
        <v>718</v>
      </c>
      <c r="Q176">
        <v>1</v>
      </c>
      <c r="R176">
        <v>59337</v>
      </c>
      <c r="S176">
        <v>59337</v>
      </c>
      <c r="T176" t="s">
        <v>68</v>
      </c>
      <c r="U176">
        <v>0</v>
      </c>
      <c r="V176">
        <v>0</v>
      </c>
      <c r="W176">
        <v>59337</v>
      </c>
      <c r="X176" s="1">
        <v>45965</v>
      </c>
      <c r="Y176" t="s">
        <v>52</v>
      </c>
      <c r="Z176" s="1">
        <v>45965</v>
      </c>
      <c r="AA176" t="s">
        <v>711</v>
      </c>
      <c r="AB176">
        <v>91256338</v>
      </c>
      <c r="AC176" t="s">
        <v>275</v>
      </c>
      <c r="AD176" t="s">
        <v>55</v>
      </c>
      <c r="AE176" t="s">
        <v>56</v>
      </c>
      <c r="AF176" t="s">
        <v>276</v>
      </c>
      <c r="AG176">
        <v>11012</v>
      </c>
      <c r="AH176">
        <v>41998</v>
      </c>
      <c r="AI176" t="s">
        <v>712</v>
      </c>
      <c r="AJ176" t="s">
        <v>278</v>
      </c>
      <c r="AK176" t="s">
        <v>713</v>
      </c>
      <c r="AL176" t="s">
        <v>714</v>
      </c>
      <c r="AM176">
        <v>311021</v>
      </c>
      <c r="AN176" t="s">
        <v>719</v>
      </c>
      <c r="AO176">
        <v>31308162</v>
      </c>
      <c r="AP176" t="s">
        <v>301</v>
      </c>
      <c r="AQ176" t="s">
        <v>3603</v>
      </c>
      <c r="AR176" s="1">
        <v>45966</v>
      </c>
      <c r="AU176">
        <f>VLOOKUP(I176,[1]Hoja1!$A$1:$I$1139,5,FALSE)</f>
        <v>59337</v>
      </c>
      <c r="AV176">
        <f t="shared" si="2"/>
        <v>0</v>
      </c>
      <c r="AW176" t="s">
        <v>3901</v>
      </c>
    </row>
    <row r="177" spans="1:49">
      <c r="A177" t="s">
        <v>708</v>
      </c>
      <c r="B177" s="1">
        <v>45965</v>
      </c>
      <c r="C177">
        <v>2</v>
      </c>
      <c r="D177">
        <v>1</v>
      </c>
      <c r="E177" t="s">
        <v>45</v>
      </c>
      <c r="F177" t="s">
        <v>46</v>
      </c>
      <c r="G177">
        <v>38971701</v>
      </c>
      <c r="H177" t="s">
        <v>47</v>
      </c>
      <c r="I177" t="s">
        <v>423</v>
      </c>
      <c r="J177">
        <v>990025</v>
      </c>
      <c r="K177">
        <v>1</v>
      </c>
      <c r="L177">
        <v>1</v>
      </c>
      <c r="M177" t="s">
        <v>424</v>
      </c>
      <c r="N177" t="s">
        <v>66</v>
      </c>
      <c r="O177" t="s">
        <v>425</v>
      </c>
      <c r="Q177">
        <v>30</v>
      </c>
      <c r="R177">
        <v>350</v>
      </c>
      <c r="S177">
        <v>10500</v>
      </c>
      <c r="T177" t="s">
        <v>68</v>
      </c>
      <c r="U177">
        <v>0</v>
      </c>
      <c r="V177">
        <v>0</v>
      </c>
      <c r="W177">
        <v>10500</v>
      </c>
      <c r="X177" s="1">
        <v>45965</v>
      </c>
      <c r="Y177" t="s">
        <v>52</v>
      </c>
      <c r="Z177" s="1">
        <v>45965</v>
      </c>
      <c r="AA177" t="s">
        <v>711</v>
      </c>
      <c r="AB177">
        <v>91256338</v>
      </c>
      <c r="AC177" t="s">
        <v>275</v>
      </c>
      <c r="AD177" t="s">
        <v>55</v>
      </c>
      <c r="AE177" t="s">
        <v>56</v>
      </c>
      <c r="AF177" t="s">
        <v>276</v>
      </c>
      <c r="AG177">
        <v>11012</v>
      </c>
      <c r="AH177">
        <v>41998</v>
      </c>
      <c r="AI177" t="s">
        <v>712</v>
      </c>
      <c r="AJ177" t="s">
        <v>278</v>
      </c>
      <c r="AK177" t="s">
        <v>713</v>
      </c>
      <c r="AL177" t="s">
        <v>714</v>
      </c>
      <c r="AM177">
        <v>214101</v>
      </c>
      <c r="AN177" t="s">
        <v>426</v>
      </c>
      <c r="AO177">
        <v>31308162</v>
      </c>
      <c r="AP177" t="s">
        <v>301</v>
      </c>
      <c r="AQ177" t="s">
        <v>3603</v>
      </c>
      <c r="AR177" s="1">
        <v>45966</v>
      </c>
      <c r="AU177">
        <f>VLOOKUP(I177,[1]Hoja1!$A$1:$I$1139,5,FALSE)</f>
        <v>350</v>
      </c>
      <c r="AV177">
        <f t="shared" si="2"/>
        <v>0</v>
      </c>
      <c r="AW177" t="s">
        <v>3901</v>
      </c>
    </row>
    <row r="178" spans="1:49">
      <c r="A178" t="s">
        <v>708</v>
      </c>
      <c r="B178" s="1">
        <v>45965</v>
      </c>
      <c r="C178">
        <v>2</v>
      </c>
      <c r="D178">
        <v>1</v>
      </c>
      <c r="E178" t="s">
        <v>45</v>
      </c>
      <c r="F178" t="s">
        <v>46</v>
      </c>
      <c r="G178">
        <v>38971701</v>
      </c>
      <c r="H178" t="s">
        <v>47</v>
      </c>
      <c r="I178" t="s">
        <v>720</v>
      </c>
      <c r="J178">
        <v>990025</v>
      </c>
      <c r="K178">
        <v>2</v>
      </c>
      <c r="L178">
        <v>1</v>
      </c>
      <c r="M178" t="s">
        <v>721</v>
      </c>
      <c r="N178" t="s">
        <v>66</v>
      </c>
      <c r="O178" t="s">
        <v>107</v>
      </c>
      <c r="Q178">
        <v>30</v>
      </c>
      <c r="R178">
        <v>7432</v>
      </c>
      <c r="S178">
        <v>222960</v>
      </c>
      <c r="T178" t="s">
        <v>68</v>
      </c>
      <c r="U178">
        <v>0</v>
      </c>
      <c r="V178">
        <v>0</v>
      </c>
      <c r="W178">
        <v>222960</v>
      </c>
      <c r="X178" s="1">
        <v>45965</v>
      </c>
      <c r="Y178" t="s">
        <v>52</v>
      </c>
      <c r="Z178" s="1">
        <v>45965</v>
      </c>
      <c r="AA178" t="s">
        <v>711</v>
      </c>
      <c r="AB178">
        <v>91256338</v>
      </c>
      <c r="AC178" t="s">
        <v>275</v>
      </c>
      <c r="AD178" t="s">
        <v>55</v>
      </c>
      <c r="AE178" t="s">
        <v>56</v>
      </c>
      <c r="AF178" t="s">
        <v>276</v>
      </c>
      <c r="AG178">
        <v>11012</v>
      </c>
      <c r="AH178">
        <v>41998</v>
      </c>
      <c r="AI178" t="s">
        <v>712</v>
      </c>
      <c r="AJ178" t="s">
        <v>278</v>
      </c>
      <c r="AK178" t="s">
        <v>713</v>
      </c>
      <c r="AL178" t="s">
        <v>714</v>
      </c>
      <c r="AM178">
        <v>303108</v>
      </c>
      <c r="AN178" t="s">
        <v>722</v>
      </c>
      <c r="AO178">
        <v>31308162</v>
      </c>
      <c r="AP178" t="s">
        <v>301</v>
      </c>
      <c r="AQ178" t="s">
        <v>3603</v>
      </c>
      <c r="AR178" s="1">
        <v>45966</v>
      </c>
      <c r="AU178">
        <f>VLOOKUP(I178,[1]Hoja1!$A$1:$I$1139,5,FALSE)</f>
        <v>7432</v>
      </c>
      <c r="AV178">
        <f t="shared" si="2"/>
        <v>0</v>
      </c>
      <c r="AW178" t="s">
        <v>3901</v>
      </c>
    </row>
    <row r="179" spans="1:49">
      <c r="A179" t="s">
        <v>708</v>
      </c>
      <c r="B179" s="1">
        <v>45965</v>
      </c>
      <c r="C179">
        <v>2</v>
      </c>
      <c r="D179">
        <v>1</v>
      </c>
      <c r="E179" t="s">
        <v>45</v>
      </c>
      <c r="F179" t="s">
        <v>46</v>
      </c>
      <c r="G179">
        <v>38971701</v>
      </c>
      <c r="H179" t="s">
        <v>47</v>
      </c>
      <c r="I179" t="s">
        <v>723</v>
      </c>
      <c r="J179">
        <v>990025</v>
      </c>
      <c r="K179">
        <v>2</v>
      </c>
      <c r="L179">
        <v>1</v>
      </c>
      <c r="M179" t="s">
        <v>724</v>
      </c>
      <c r="N179" t="s">
        <v>66</v>
      </c>
      <c r="O179" t="s">
        <v>202</v>
      </c>
      <c r="Q179">
        <v>28</v>
      </c>
      <c r="R179">
        <v>1782</v>
      </c>
      <c r="S179">
        <v>49896</v>
      </c>
      <c r="T179" t="s">
        <v>68</v>
      </c>
      <c r="U179">
        <v>0</v>
      </c>
      <c r="V179">
        <v>0</v>
      </c>
      <c r="W179">
        <v>49896</v>
      </c>
      <c r="X179" s="1">
        <v>45965</v>
      </c>
      <c r="Y179" t="s">
        <v>52</v>
      </c>
      <c r="Z179" s="1">
        <v>45965</v>
      </c>
      <c r="AA179" t="s">
        <v>711</v>
      </c>
      <c r="AB179">
        <v>91256338</v>
      </c>
      <c r="AC179" t="s">
        <v>275</v>
      </c>
      <c r="AD179" t="s">
        <v>55</v>
      </c>
      <c r="AE179" t="s">
        <v>56</v>
      </c>
      <c r="AF179" t="s">
        <v>276</v>
      </c>
      <c r="AG179">
        <v>11012</v>
      </c>
      <c r="AH179">
        <v>41998</v>
      </c>
      <c r="AI179" t="s">
        <v>712</v>
      </c>
      <c r="AJ179" t="s">
        <v>278</v>
      </c>
      <c r="AK179" t="s">
        <v>713</v>
      </c>
      <c r="AL179" t="s">
        <v>714</v>
      </c>
      <c r="AM179">
        <v>210674</v>
      </c>
      <c r="AN179" t="s">
        <v>725</v>
      </c>
      <c r="AO179">
        <v>31308162</v>
      </c>
      <c r="AP179" t="s">
        <v>301</v>
      </c>
      <c r="AQ179" t="s">
        <v>3603</v>
      </c>
      <c r="AR179" s="1">
        <v>45966</v>
      </c>
      <c r="AU179">
        <f>VLOOKUP(I179,[1]Hoja1!$A$1:$I$1139,5,FALSE)</f>
        <v>1782</v>
      </c>
      <c r="AV179">
        <f t="shared" si="2"/>
        <v>0</v>
      </c>
      <c r="AW179" t="s">
        <v>3901</v>
      </c>
    </row>
    <row r="180" spans="1:49">
      <c r="A180" t="s">
        <v>708</v>
      </c>
      <c r="B180" s="1">
        <v>45965</v>
      </c>
      <c r="C180">
        <v>2</v>
      </c>
      <c r="D180">
        <v>1</v>
      </c>
      <c r="E180" t="s">
        <v>45</v>
      </c>
      <c r="F180" t="s">
        <v>46</v>
      </c>
      <c r="G180">
        <v>38971701</v>
      </c>
      <c r="H180" t="s">
        <v>47</v>
      </c>
      <c r="I180" t="s">
        <v>469</v>
      </c>
      <c r="J180">
        <v>990025</v>
      </c>
      <c r="K180">
        <v>2</v>
      </c>
      <c r="L180">
        <v>1</v>
      </c>
      <c r="M180" t="s">
        <v>71</v>
      </c>
      <c r="N180" t="s">
        <v>66</v>
      </c>
      <c r="O180" t="s">
        <v>72</v>
      </c>
      <c r="Q180">
        <v>40</v>
      </c>
      <c r="R180">
        <v>782</v>
      </c>
      <c r="S180">
        <v>31280</v>
      </c>
      <c r="T180" t="s">
        <v>68</v>
      </c>
      <c r="U180">
        <v>0</v>
      </c>
      <c r="V180">
        <v>0</v>
      </c>
      <c r="W180">
        <v>31280</v>
      </c>
      <c r="X180" s="1">
        <v>45965</v>
      </c>
      <c r="Y180" t="s">
        <v>52</v>
      </c>
      <c r="Z180" s="1">
        <v>45965</v>
      </c>
      <c r="AA180" t="s">
        <v>711</v>
      </c>
      <c r="AB180">
        <v>91256338</v>
      </c>
      <c r="AC180" t="s">
        <v>275</v>
      </c>
      <c r="AD180" t="s">
        <v>55</v>
      </c>
      <c r="AE180" t="s">
        <v>56</v>
      </c>
      <c r="AF180" t="s">
        <v>276</v>
      </c>
      <c r="AG180">
        <v>11012</v>
      </c>
      <c r="AH180">
        <v>41998</v>
      </c>
      <c r="AI180" t="s">
        <v>712</v>
      </c>
      <c r="AJ180" t="s">
        <v>278</v>
      </c>
      <c r="AK180" t="s">
        <v>713</v>
      </c>
      <c r="AL180" t="s">
        <v>714</v>
      </c>
      <c r="AM180">
        <v>316305</v>
      </c>
      <c r="AN180" t="s">
        <v>470</v>
      </c>
      <c r="AO180">
        <v>31308162</v>
      </c>
      <c r="AP180" t="s">
        <v>301</v>
      </c>
      <c r="AQ180" t="s">
        <v>3603</v>
      </c>
      <c r="AR180" s="1">
        <v>45966</v>
      </c>
      <c r="AU180" t="e">
        <f>VLOOKUP(I180,[1]Hoja1!$A$1:$I$1139,5,FALSE)</f>
        <v>#N/A</v>
      </c>
      <c r="AV180" t="e">
        <f t="shared" si="2"/>
        <v>#N/A</v>
      </c>
      <c r="AW180" t="s">
        <v>3901</v>
      </c>
    </row>
    <row r="181" spans="1:49">
      <c r="A181" t="s">
        <v>708</v>
      </c>
      <c r="B181" s="1">
        <v>45965</v>
      </c>
      <c r="C181">
        <v>2</v>
      </c>
      <c r="D181">
        <v>1</v>
      </c>
      <c r="E181" t="s">
        <v>45</v>
      </c>
      <c r="F181" t="s">
        <v>46</v>
      </c>
      <c r="G181">
        <v>38971701</v>
      </c>
      <c r="H181" t="s">
        <v>47</v>
      </c>
      <c r="I181" t="s">
        <v>726</v>
      </c>
      <c r="J181">
        <v>990025</v>
      </c>
      <c r="K181">
        <v>0</v>
      </c>
      <c r="L181">
        <v>1</v>
      </c>
      <c r="M181" t="s">
        <v>727</v>
      </c>
      <c r="N181" t="s">
        <v>66</v>
      </c>
      <c r="O181" t="s">
        <v>728</v>
      </c>
      <c r="Q181">
        <v>60</v>
      </c>
      <c r="R181">
        <v>7818</v>
      </c>
      <c r="S181">
        <v>469080</v>
      </c>
      <c r="T181" t="s">
        <v>68</v>
      </c>
      <c r="U181">
        <v>0</v>
      </c>
      <c r="V181">
        <v>0</v>
      </c>
      <c r="W181">
        <v>469080</v>
      </c>
      <c r="X181" s="1">
        <v>45965</v>
      </c>
      <c r="Y181" t="s">
        <v>52</v>
      </c>
      <c r="Z181" s="1">
        <v>45965</v>
      </c>
      <c r="AA181" t="s">
        <v>711</v>
      </c>
      <c r="AB181">
        <v>91256338</v>
      </c>
      <c r="AC181" t="s">
        <v>275</v>
      </c>
      <c r="AD181" t="s">
        <v>55</v>
      </c>
      <c r="AE181" t="s">
        <v>56</v>
      </c>
      <c r="AF181" t="s">
        <v>276</v>
      </c>
      <c r="AG181">
        <v>11012</v>
      </c>
      <c r="AH181">
        <v>41998</v>
      </c>
      <c r="AI181" t="s">
        <v>712</v>
      </c>
      <c r="AJ181" t="s">
        <v>278</v>
      </c>
      <c r="AK181" t="s">
        <v>713</v>
      </c>
      <c r="AL181" t="s">
        <v>714</v>
      </c>
      <c r="AM181">
        <v>1444</v>
      </c>
      <c r="AN181" t="s">
        <v>729</v>
      </c>
      <c r="AO181">
        <v>31308162</v>
      </c>
      <c r="AP181" t="s">
        <v>301</v>
      </c>
      <c r="AQ181" t="s">
        <v>3603</v>
      </c>
      <c r="AR181" s="1">
        <v>45966</v>
      </c>
      <c r="AU181">
        <f>VLOOKUP(I181,[1]Hoja1!$A$1:$I$1139,5,FALSE)</f>
        <v>7818</v>
      </c>
      <c r="AV181">
        <f t="shared" si="2"/>
        <v>0</v>
      </c>
      <c r="AW181" t="s">
        <v>3901</v>
      </c>
    </row>
    <row r="182" spans="1:49">
      <c r="A182" t="s">
        <v>708</v>
      </c>
      <c r="B182" s="1">
        <v>45965</v>
      </c>
      <c r="C182">
        <v>2</v>
      </c>
      <c r="D182">
        <v>1</v>
      </c>
      <c r="E182" t="s">
        <v>45</v>
      </c>
      <c r="F182" t="s">
        <v>46</v>
      </c>
      <c r="G182">
        <v>38971701</v>
      </c>
      <c r="H182" t="s">
        <v>47</v>
      </c>
      <c r="I182" t="s">
        <v>730</v>
      </c>
      <c r="J182">
        <v>990025</v>
      </c>
      <c r="K182">
        <v>1</v>
      </c>
      <c r="L182">
        <v>1</v>
      </c>
      <c r="M182" t="s">
        <v>731</v>
      </c>
      <c r="N182" t="s">
        <v>66</v>
      </c>
      <c r="O182" t="s">
        <v>732</v>
      </c>
      <c r="Q182">
        <v>20</v>
      </c>
      <c r="R182">
        <v>5074</v>
      </c>
      <c r="S182">
        <v>101480</v>
      </c>
      <c r="T182" t="s">
        <v>68</v>
      </c>
      <c r="U182">
        <v>0</v>
      </c>
      <c r="V182">
        <v>0</v>
      </c>
      <c r="W182">
        <v>101480</v>
      </c>
      <c r="X182" s="1">
        <v>45965</v>
      </c>
      <c r="Y182" t="s">
        <v>52</v>
      </c>
      <c r="Z182" s="1">
        <v>45965</v>
      </c>
      <c r="AA182" t="s">
        <v>711</v>
      </c>
      <c r="AB182">
        <v>91256338</v>
      </c>
      <c r="AC182" t="s">
        <v>275</v>
      </c>
      <c r="AD182" t="s">
        <v>55</v>
      </c>
      <c r="AE182" t="s">
        <v>56</v>
      </c>
      <c r="AF182" t="s">
        <v>276</v>
      </c>
      <c r="AG182">
        <v>11012</v>
      </c>
      <c r="AH182">
        <v>41998</v>
      </c>
      <c r="AI182" t="s">
        <v>712</v>
      </c>
      <c r="AJ182" t="s">
        <v>278</v>
      </c>
      <c r="AK182" t="s">
        <v>713</v>
      </c>
      <c r="AL182" t="s">
        <v>714</v>
      </c>
      <c r="AM182">
        <v>316473</v>
      </c>
      <c r="AN182" t="s">
        <v>733</v>
      </c>
      <c r="AO182">
        <v>31308162</v>
      </c>
      <c r="AP182" t="s">
        <v>301</v>
      </c>
      <c r="AQ182" t="s">
        <v>3603</v>
      </c>
      <c r="AR182" s="1">
        <v>45966</v>
      </c>
      <c r="AU182">
        <f>VLOOKUP(I182,[1]Hoja1!$A$1:$I$1139,5,FALSE)</f>
        <v>5074</v>
      </c>
      <c r="AV182">
        <f t="shared" si="2"/>
        <v>0</v>
      </c>
      <c r="AW182" t="s">
        <v>3901</v>
      </c>
    </row>
    <row r="183" spans="1:49">
      <c r="A183" t="s">
        <v>734</v>
      </c>
      <c r="B183" s="1">
        <v>45966</v>
      </c>
      <c r="C183">
        <v>2</v>
      </c>
      <c r="D183">
        <v>1</v>
      </c>
      <c r="E183" t="s">
        <v>45</v>
      </c>
      <c r="F183" t="s">
        <v>46</v>
      </c>
      <c r="G183">
        <v>31275034</v>
      </c>
      <c r="H183" t="s">
        <v>47</v>
      </c>
      <c r="I183" t="s">
        <v>735</v>
      </c>
      <c r="J183">
        <v>979325</v>
      </c>
      <c r="K183">
        <v>2</v>
      </c>
      <c r="L183">
        <v>1</v>
      </c>
      <c r="M183" t="s">
        <v>284</v>
      </c>
      <c r="N183" t="s">
        <v>66</v>
      </c>
      <c r="O183" t="s">
        <v>285</v>
      </c>
      <c r="Q183">
        <v>30</v>
      </c>
      <c r="R183">
        <v>327</v>
      </c>
      <c r="S183">
        <v>9810</v>
      </c>
      <c r="T183" t="s">
        <v>68</v>
      </c>
      <c r="U183">
        <v>0</v>
      </c>
      <c r="V183">
        <v>0</v>
      </c>
      <c r="W183">
        <v>9810</v>
      </c>
      <c r="X183" s="1">
        <v>45966</v>
      </c>
      <c r="Y183" t="s">
        <v>52</v>
      </c>
      <c r="Z183" s="1">
        <v>45966</v>
      </c>
      <c r="AA183" t="s">
        <v>736</v>
      </c>
      <c r="AB183">
        <v>1143859377</v>
      </c>
      <c r="AC183" t="s">
        <v>295</v>
      </c>
      <c r="AD183" t="s">
        <v>296</v>
      </c>
      <c r="AE183" t="s">
        <v>56</v>
      </c>
      <c r="AF183" t="s">
        <v>276</v>
      </c>
      <c r="AG183">
        <v>11012</v>
      </c>
      <c r="AH183">
        <v>41999</v>
      </c>
      <c r="AI183" t="s">
        <v>737</v>
      </c>
      <c r="AJ183" t="s">
        <v>278</v>
      </c>
      <c r="AK183" t="s">
        <v>738</v>
      </c>
      <c r="AL183" t="s">
        <v>739</v>
      </c>
      <c r="AM183">
        <v>245264</v>
      </c>
      <c r="AN183" t="s">
        <v>740</v>
      </c>
      <c r="AO183">
        <v>6097884</v>
      </c>
      <c r="AP183" t="s">
        <v>451</v>
      </c>
      <c r="AQ183" s="20" t="s">
        <v>3604</v>
      </c>
      <c r="AR183" s="1">
        <v>45967</v>
      </c>
      <c r="AU183" t="e">
        <f>VLOOKUP(I183,[1]Hoja1!$A$1:$I$1139,5,FALSE)</f>
        <v>#N/A</v>
      </c>
      <c r="AV183" t="e">
        <f t="shared" si="2"/>
        <v>#N/A</v>
      </c>
      <c r="AW183" t="s">
        <v>3901</v>
      </c>
    </row>
    <row r="184" spans="1:49">
      <c r="A184" t="s">
        <v>741</v>
      </c>
      <c r="B184" s="1">
        <v>45966</v>
      </c>
      <c r="C184">
        <v>2</v>
      </c>
      <c r="D184">
        <v>1</v>
      </c>
      <c r="E184" t="s">
        <v>45</v>
      </c>
      <c r="F184" t="s">
        <v>257</v>
      </c>
      <c r="G184">
        <v>1109686666</v>
      </c>
      <c r="H184" t="s">
        <v>47</v>
      </c>
      <c r="I184" t="s">
        <v>742</v>
      </c>
      <c r="J184">
        <v>965225</v>
      </c>
      <c r="K184">
        <v>0</v>
      </c>
      <c r="L184">
        <v>1</v>
      </c>
      <c r="M184" t="s">
        <v>743</v>
      </c>
      <c r="N184" t="s">
        <v>161</v>
      </c>
      <c r="O184" t="s">
        <v>744</v>
      </c>
      <c r="Q184">
        <v>1</v>
      </c>
      <c r="R184">
        <v>99223</v>
      </c>
      <c r="S184">
        <v>99223</v>
      </c>
      <c r="T184" t="s">
        <v>68</v>
      </c>
      <c r="U184">
        <v>0</v>
      </c>
      <c r="V184">
        <v>0</v>
      </c>
      <c r="W184">
        <v>99223</v>
      </c>
      <c r="X184" s="1">
        <v>45966</v>
      </c>
      <c r="Y184" t="s">
        <v>52</v>
      </c>
      <c r="Z184" s="1">
        <v>45966</v>
      </c>
      <c r="AA184" t="s">
        <v>745</v>
      </c>
      <c r="AB184">
        <v>1143859377</v>
      </c>
      <c r="AC184" t="s">
        <v>295</v>
      </c>
      <c r="AD184" t="s">
        <v>296</v>
      </c>
      <c r="AE184" t="s">
        <v>56</v>
      </c>
      <c r="AF184" t="s">
        <v>276</v>
      </c>
      <c r="AG184">
        <v>11012</v>
      </c>
      <c r="AH184">
        <v>42000</v>
      </c>
      <c r="AI184" t="s">
        <v>746</v>
      </c>
      <c r="AJ184" t="s">
        <v>278</v>
      </c>
      <c r="AK184" t="s">
        <v>747</v>
      </c>
      <c r="AL184" t="s">
        <v>748</v>
      </c>
      <c r="AM184">
        <v>103493</v>
      </c>
      <c r="AN184" t="s">
        <v>749</v>
      </c>
      <c r="AO184">
        <v>6097884</v>
      </c>
      <c r="AP184" t="s">
        <v>451</v>
      </c>
      <c r="AQ184" t="s">
        <v>3605</v>
      </c>
      <c r="AR184" s="1">
        <v>45967</v>
      </c>
      <c r="AU184" t="e">
        <f>VLOOKUP(I184,[1]Hoja1!$A$1:$I$1139,5,FALSE)</f>
        <v>#N/A</v>
      </c>
      <c r="AV184" t="e">
        <f t="shared" si="2"/>
        <v>#N/A</v>
      </c>
      <c r="AW184" t="s">
        <v>3901</v>
      </c>
    </row>
    <row r="185" spans="1:49">
      <c r="A185" t="s">
        <v>750</v>
      </c>
      <c r="B185" s="1">
        <v>45966</v>
      </c>
      <c r="C185">
        <v>2</v>
      </c>
      <c r="D185">
        <v>1</v>
      </c>
      <c r="E185" t="s">
        <v>45</v>
      </c>
      <c r="F185" t="s">
        <v>46</v>
      </c>
      <c r="G185">
        <v>31910929</v>
      </c>
      <c r="H185" t="s">
        <v>47</v>
      </c>
      <c r="I185" t="s">
        <v>751</v>
      </c>
      <c r="J185">
        <v>991925</v>
      </c>
      <c r="K185">
        <v>2</v>
      </c>
      <c r="L185">
        <v>1</v>
      </c>
      <c r="M185" t="s">
        <v>752</v>
      </c>
      <c r="N185" t="s">
        <v>188</v>
      </c>
      <c r="O185" t="s">
        <v>753</v>
      </c>
      <c r="Q185">
        <v>1</v>
      </c>
      <c r="R185">
        <v>83055</v>
      </c>
      <c r="S185">
        <v>83055</v>
      </c>
      <c r="T185" t="s">
        <v>68</v>
      </c>
      <c r="U185">
        <v>0</v>
      </c>
      <c r="V185">
        <v>0</v>
      </c>
      <c r="W185">
        <v>83055</v>
      </c>
      <c r="X185" s="1">
        <v>45966</v>
      </c>
      <c r="Y185" t="s">
        <v>52</v>
      </c>
      <c r="Z185" s="1">
        <v>45966</v>
      </c>
      <c r="AA185" t="s">
        <v>754</v>
      </c>
      <c r="AB185">
        <v>1143859377</v>
      </c>
      <c r="AC185" t="s">
        <v>295</v>
      </c>
      <c r="AD185" t="s">
        <v>296</v>
      </c>
      <c r="AE185" t="s">
        <v>56</v>
      </c>
      <c r="AF185" t="s">
        <v>276</v>
      </c>
      <c r="AG185">
        <v>11012</v>
      </c>
      <c r="AH185">
        <v>42001</v>
      </c>
      <c r="AI185" t="s">
        <v>755</v>
      </c>
      <c r="AJ185" t="s">
        <v>278</v>
      </c>
      <c r="AK185" t="s">
        <v>756</v>
      </c>
      <c r="AL185" t="s">
        <v>757</v>
      </c>
      <c r="AM185">
        <v>253386</v>
      </c>
      <c r="AN185" t="s">
        <v>758</v>
      </c>
      <c r="AO185">
        <v>6097884</v>
      </c>
      <c r="AP185" t="s">
        <v>451</v>
      </c>
      <c r="AQ185" t="s">
        <v>3606</v>
      </c>
      <c r="AR185" s="1">
        <v>45967</v>
      </c>
      <c r="AU185">
        <f>VLOOKUP(I185,[1]Hoja1!$A$1:$I$1139,5,FALSE)</f>
        <v>83055</v>
      </c>
      <c r="AV185">
        <f t="shared" si="2"/>
        <v>0</v>
      </c>
      <c r="AW185" t="s">
        <v>3901</v>
      </c>
    </row>
    <row r="186" spans="1:49">
      <c r="A186" t="s">
        <v>750</v>
      </c>
      <c r="B186" s="1">
        <v>45966</v>
      </c>
      <c r="C186">
        <v>2</v>
      </c>
      <c r="D186">
        <v>1</v>
      </c>
      <c r="E186" t="s">
        <v>45</v>
      </c>
      <c r="F186" t="s">
        <v>46</v>
      </c>
      <c r="G186">
        <v>31910929</v>
      </c>
      <c r="H186" t="s">
        <v>47</v>
      </c>
      <c r="I186" t="s">
        <v>584</v>
      </c>
      <c r="J186">
        <v>991925</v>
      </c>
      <c r="K186">
        <v>2</v>
      </c>
      <c r="L186">
        <v>1</v>
      </c>
      <c r="M186" t="s">
        <v>585</v>
      </c>
      <c r="N186" t="s">
        <v>66</v>
      </c>
      <c r="O186" t="s">
        <v>586</v>
      </c>
      <c r="Q186">
        <v>14</v>
      </c>
      <c r="R186">
        <v>5372</v>
      </c>
      <c r="S186">
        <v>75208</v>
      </c>
      <c r="T186" t="s">
        <v>68</v>
      </c>
      <c r="U186">
        <v>0</v>
      </c>
      <c r="V186">
        <v>0</v>
      </c>
      <c r="W186">
        <v>75208</v>
      </c>
      <c r="X186" s="1">
        <v>45966</v>
      </c>
      <c r="Y186" t="s">
        <v>52</v>
      </c>
      <c r="Z186" s="1">
        <v>45966</v>
      </c>
      <c r="AA186" t="s">
        <v>754</v>
      </c>
      <c r="AB186">
        <v>1143859377</v>
      </c>
      <c r="AC186" t="s">
        <v>295</v>
      </c>
      <c r="AD186" t="s">
        <v>296</v>
      </c>
      <c r="AE186" t="s">
        <v>56</v>
      </c>
      <c r="AF186" t="s">
        <v>276</v>
      </c>
      <c r="AG186">
        <v>11012</v>
      </c>
      <c r="AH186">
        <v>42001</v>
      </c>
      <c r="AI186" t="s">
        <v>755</v>
      </c>
      <c r="AJ186" t="s">
        <v>278</v>
      </c>
      <c r="AK186" t="s">
        <v>756</v>
      </c>
      <c r="AL186" t="s">
        <v>757</v>
      </c>
      <c r="AM186">
        <v>255786</v>
      </c>
      <c r="AN186" t="s">
        <v>759</v>
      </c>
      <c r="AO186">
        <v>6097884</v>
      </c>
      <c r="AP186" t="s">
        <v>451</v>
      </c>
      <c r="AQ186" t="s">
        <v>3606</v>
      </c>
      <c r="AR186" s="1">
        <v>45967</v>
      </c>
      <c r="AU186">
        <f>VLOOKUP(I186,[1]Hoja1!$A$1:$I$1139,5,FALSE)</f>
        <v>5372</v>
      </c>
      <c r="AV186">
        <f t="shared" si="2"/>
        <v>0</v>
      </c>
      <c r="AW186" t="s">
        <v>3901</v>
      </c>
    </row>
    <row r="187" spans="1:49">
      <c r="A187" t="s">
        <v>750</v>
      </c>
      <c r="B187" s="1">
        <v>45966</v>
      </c>
      <c r="C187">
        <v>2</v>
      </c>
      <c r="D187">
        <v>1</v>
      </c>
      <c r="E187" t="s">
        <v>45</v>
      </c>
      <c r="F187" t="s">
        <v>46</v>
      </c>
      <c r="G187">
        <v>31910929</v>
      </c>
      <c r="H187" t="s">
        <v>47</v>
      </c>
      <c r="I187" t="s">
        <v>760</v>
      </c>
      <c r="J187">
        <v>991925</v>
      </c>
      <c r="K187">
        <v>1</v>
      </c>
      <c r="L187">
        <v>1</v>
      </c>
      <c r="M187" t="s">
        <v>761</v>
      </c>
      <c r="N187" t="s">
        <v>66</v>
      </c>
      <c r="O187" t="s">
        <v>762</v>
      </c>
      <c r="Q187">
        <v>28</v>
      </c>
      <c r="R187">
        <v>1859</v>
      </c>
      <c r="S187">
        <v>52052</v>
      </c>
      <c r="T187" t="s">
        <v>68</v>
      </c>
      <c r="U187">
        <v>0</v>
      </c>
      <c r="V187">
        <v>0</v>
      </c>
      <c r="W187">
        <v>52052</v>
      </c>
      <c r="X187" s="1">
        <v>45966</v>
      </c>
      <c r="Y187" t="s">
        <v>52</v>
      </c>
      <c r="Z187" s="1">
        <v>45966</v>
      </c>
      <c r="AA187" t="s">
        <v>754</v>
      </c>
      <c r="AB187">
        <v>1143859377</v>
      </c>
      <c r="AC187" t="s">
        <v>295</v>
      </c>
      <c r="AD187" t="s">
        <v>296</v>
      </c>
      <c r="AE187" t="s">
        <v>56</v>
      </c>
      <c r="AF187" t="s">
        <v>276</v>
      </c>
      <c r="AG187">
        <v>11012</v>
      </c>
      <c r="AH187">
        <v>42001</v>
      </c>
      <c r="AI187" t="s">
        <v>755</v>
      </c>
      <c r="AJ187" t="s">
        <v>278</v>
      </c>
      <c r="AK187" t="s">
        <v>756</v>
      </c>
      <c r="AL187" t="s">
        <v>757</v>
      </c>
      <c r="AM187">
        <v>208462</v>
      </c>
      <c r="AN187" t="s">
        <v>763</v>
      </c>
      <c r="AO187">
        <v>6097884</v>
      </c>
      <c r="AP187" t="s">
        <v>451</v>
      </c>
      <c r="AQ187" t="s">
        <v>3606</v>
      </c>
      <c r="AR187" s="1">
        <v>45967</v>
      </c>
      <c r="AU187">
        <f>VLOOKUP(I187,[1]Hoja1!$A$1:$I$1139,5,FALSE)</f>
        <v>1859</v>
      </c>
      <c r="AV187">
        <f t="shared" si="2"/>
        <v>0</v>
      </c>
      <c r="AW187" t="s">
        <v>3901</v>
      </c>
    </row>
    <row r="188" spans="1:49">
      <c r="A188" t="s">
        <v>764</v>
      </c>
      <c r="B188" s="1">
        <v>45966</v>
      </c>
      <c r="C188">
        <v>2</v>
      </c>
      <c r="D188">
        <v>1</v>
      </c>
      <c r="E188" t="s">
        <v>45</v>
      </c>
      <c r="F188" t="s">
        <v>46</v>
      </c>
      <c r="G188">
        <v>34599039</v>
      </c>
      <c r="H188" t="s">
        <v>47</v>
      </c>
      <c r="I188" t="s">
        <v>765</v>
      </c>
      <c r="J188">
        <v>975825</v>
      </c>
      <c r="K188">
        <v>1</v>
      </c>
      <c r="L188">
        <v>1</v>
      </c>
      <c r="M188" t="s">
        <v>766</v>
      </c>
      <c r="N188" t="s">
        <v>66</v>
      </c>
      <c r="O188" t="s">
        <v>767</v>
      </c>
      <c r="Q188">
        <v>28</v>
      </c>
      <c r="R188">
        <v>1005</v>
      </c>
      <c r="S188">
        <v>28140</v>
      </c>
      <c r="T188" t="s">
        <v>68</v>
      </c>
      <c r="U188">
        <v>0</v>
      </c>
      <c r="V188">
        <v>0</v>
      </c>
      <c r="W188">
        <v>28140</v>
      </c>
      <c r="X188" s="1">
        <v>45966</v>
      </c>
      <c r="Y188" t="s">
        <v>52</v>
      </c>
      <c r="Z188" s="1">
        <v>45966</v>
      </c>
      <c r="AA188" t="s">
        <v>138</v>
      </c>
      <c r="AB188">
        <v>91256338</v>
      </c>
      <c r="AC188" t="s">
        <v>275</v>
      </c>
      <c r="AD188" t="s">
        <v>55</v>
      </c>
      <c r="AE188" t="s">
        <v>56</v>
      </c>
      <c r="AF188" t="s">
        <v>276</v>
      </c>
      <c r="AG188">
        <v>11012</v>
      </c>
      <c r="AH188">
        <v>42002</v>
      </c>
      <c r="AI188" t="s">
        <v>768</v>
      </c>
      <c r="AJ188" t="s">
        <v>278</v>
      </c>
      <c r="AK188" t="s">
        <v>769</v>
      </c>
      <c r="AL188" t="s">
        <v>770</v>
      </c>
      <c r="AM188">
        <v>59803</v>
      </c>
      <c r="AN188" t="s">
        <v>771</v>
      </c>
      <c r="AO188">
        <v>6097884</v>
      </c>
      <c r="AP188" t="s">
        <v>451</v>
      </c>
      <c r="AQ188" t="s">
        <v>3607</v>
      </c>
      <c r="AR188" s="1">
        <v>45967</v>
      </c>
      <c r="AU188" t="e">
        <f>VLOOKUP(I188,[1]Hoja1!$A$1:$I$1139,5,FALSE)</f>
        <v>#N/A</v>
      </c>
      <c r="AV188" t="e">
        <f t="shared" si="2"/>
        <v>#N/A</v>
      </c>
      <c r="AW188" t="s">
        <v>3901</v>
      </c>
    </row>
    <row r="189" spans="1:49">
      <c r="A189" t="s">
        <v>764</v>
      </c>
      <c r="B189" s="1">
        <v>45966</v>
      </c>
      <c r="C189">
        <v>2</v>
      </c>
      <c r="D189">
        <v>1</v>
      </c>
      <c r="E189" t="s">
        <v>45</v>
      </c>
      <c r="F189" t="s">
        <v>46</v>
      </c>
      <c r="G189">
        <v>34599039</v>
      </c>
      <c r="H189" t="s">
        <v>47</v>
      </c>
      <c r="I189" t="s">
        <v>772</v>
      </c>
      <c r="J189">
        <v>975825</v>
      </c>
      <c r="K189">
        <v>0</v>
      </c>
      <c r="L189">
        <v>1</v>
      </c>
      <c r="M189" t="s">
        <v>773</v>
      </c>
      <c r="N189" t="s">
        <v>89</v>
      </c>
      <c r="O189" t="s">
        <v>107</v>
      </c>
      <c r="Q189">
        <v>30</v>
      </c>
      <c r="R189">
        <v>206</v>
      </c>
      <c r="S189">
        <v>6180</v>
      </c>
      <c r="T189" t="s">
        <v>68</v>
      </c>
      <c r="U189">
        <v>0</v>
      </c>
      <c r="V189">
        <v>0</v>
      </c>
      <c r="W189">
        <v>6180</v>
      </c>
      <c r="X189" s="1">
        <v>45966</v>
      </c>
      <c r="Y189" t="s">
        <v>52</v>
      </c>
      <c r="Z189" s="1">
        <v>45966</v>
      </c>
      <c r="AA189" t="s">
        <v>138</v>
      </c>
      <c r="AB189">
        <v>91256338</v>
      </c>
      <c r="AC189" t="s">
        <v>275</v>
      </c>
      <c r="AD189" t="s">
        <v>55</v>
      </c>
      <c r="AE189" t="s">
        <v>56</v>
      </c>
      <c r="AF189" t="s">
        <v>276</v>
      </c>
      <c r="AG189">
        <v>11012</v>
      </c>
      <c r="AH189">
        <v>42002</v>
      </c>
      <c r="AI189" t="s">
        <v>768</v>
      </c>
      <c r="AJ189" t="s">
        <v>278</v>
      </c>
      <c r="AK189" t="s">
        <v>769</v>
      </c>
      <c r="AL189" t="s">
        <v>770</v>
      </c>
      <c r="AM189">
        <v>309748</v>
      </c>
      <c r="AN189" t="s">
        <v>774</v>
      </c>
      <c r="AO189">
        <v>6097884</v>
      </c>
      <c r="AP189" t="s">
        <v>451</v>
      </c>
      <c r="AQ189" t="s">
        <v>3607</v>
      </c>
      <c r="AR189" s="1">
        <v>45967</v>
      </c>
      <c r="AU189" t="e">
        <f>VLOOKUP(I189,[1]Hoja1!$A$1:$I$1139,5,FALSE)</f>
        <v>#N/A</v>
      </c>
      <c r="AV189" t="e">
        <f t="shared" si="2"/>
        <v>#N/A</v>
      </c>
      <c r="AW189" t="s">
        <v>3901</v>
      </c>
    </row>
    <row r="190" spans="1:49">
      <c r="A190" t="s">
        <v>764</v>
      </c>
      <c r="B190" s="1">
        <v>45966</v>
      </c>
      <c r="C190">
        <v>2</v>
      </c>
      <c r="D190">
        <v>1</v>
      </c>
      <c r="E190" t="s">
        <v>45</v>
      </c>
      <c r="F190" t="s">
        <v>46</v>
      </c>
      <c r="G190">
        <v>34599039</v>
      </c>
      <c r="H190" t="s">
        <v>47</v>
      </c>
      <c r="I190" t="s">
        <v>775</v>
      </c>
      <c r="J190">
        <v>975825</v>
      </c>
      <c r="K190">
        <v>1</v>
      </c>
      <c r="L190">
        <v>1</v>
      </c>
      <c r="M190" t="s">
        <v>493</v>
      </c>
      <c r="N190" t="s">
        <v>66</v>
      </c>
      <c r="O190" t="s">
        <v>494</v>
      </c>
      <c r="Q190">
        <v>6</v>
      </c>
      <c r="R190">
        <v>24470</v>
      </c>
      <c r="S190">
        <v>146820</v>
      </c>
      <c r="T190" t="s">
        <v>68</v>
      </c>
      <c r="U190">
        <v>0</v>
      </c>
      <c r="V190">
        <v>0</v>
      </c>
      <c r="W190">
        <v>146820</v>
      </c>
      <c r="X190" s="1">
        <v>45966</v>
      </c>
      <c r="Y190" t="s">
        <v>52</v>
      </c>
      <c r="Z190" s="1">
        <v>45966</v>
      </c>
      <c r="AA190" t="s">
        <v>138</v>
      </c>
      <c r="AB190">
        <v>91256338</v>
      </c>
      <c r="AC190" t="s">
        <v>275</v>
      </c>
      <c r="AD190" t="s">
        <v>55</v>
      </c>
      <c r="AE190" t="s">
        <v>56</v>
      </c>
      <c r="AF190" t="s">
        <v>276</v>
      </c>
      <c r="AG190">
        <v>11012</v>
      </c>
      <c r="AH190">
        <v>42002</v>
      </c>
      <c r="AI190" t="s">
        <v>768</v>
      </c>
      <c r="AJ190" t="s">
        <v>278</v>
      </c>
      <c r="AK190" t="s">
        <v>769</v>
      </c>
      <c r="AL190" t="s">
        <v>770</v>
      </c>
      <c r="AM190">
        <v>113319</v>
      </c>
      <c r="AN190" t="s">
        <v>776</v>
      </c>
      <c r="AO190">
        <v>6097884</v>
      </c>
      <c r="AP190" t="s">
        <v>451</v>
      </c>
      <c r="AQ190" t="s">
        <v>3607</v>
      </c>
      <c r="AR190" s="1">
        <v>45967</v>
      </c>
      <c r="AU190">
        <f>VLOOKUP(I190,[1]Hoja1!$A$1:$I$1139,5,FALSE)</f>
        <v>24470</v>
      </c>
      <c r="AV190">
        <f t="shared" si="2"/>
        <v>0</v>
      </c>
      <c r="AW190" t="s">
        <v>3901</v>
      </c>
    </row>
    <row r="191" spans="1:49">
      <c r="A191" t="s">
        <v>764</v>
      </c>
      <c r="B191" s="1">
        <v>45966</v>
      </c>
      <c r="C191">
        <v>2</v>
      </c>
      <c r="D191">
        <v>1</v>
      </c>
      <c r="E191" t="s">
        <v>45</v>
      </c>
      <c r="F191" t="s">
        <v>46</v>
      </c>
      <c r="G191">
        <v>34599039</v>
      </c>
      <c r="H191" t="s">
        <v>47</v>
      </c>
      <c r="I191" t="s">
        <v>610</v>
      </c>
      <c r="J191">
        <v>975825</v>
      </c>
      <c r="K191">
        <v>0</v>
      </c>
      <c r="L191">
        <v>1</v>
      </c>
      <c r="M191" t="s">
        <v>611</v>
      </c>
      <c r="N191" t="s">
        <v>66</v>
      </c>
      <c r="O191" t="s">
        <v>285</v>
      </c>
      <c r="Q191">
        <v>30</v>
      </c>
      <c r="R191">
        <v>107</v>
      </c>
      <c r="S191">
        <v>3210</v>
      </c>
      <c r="T191" t="s">
        <v>68</v>
      </c>
      <c r="U191">
        <v>0</v>
      </c>
      <c r="V191">
        <v>0</v>
      </c>
      <c r="W191">
        <v>3210</v>
      </c>
      <c r="X191" s="1">
        <v>45966</v>
      </c>
      <c r="Y191" t="s">
        <v>52</v>
      </c>
      <c r="Z191" s="1">
        <v>45966</v>
      </c>
      <c r="AA191" t="s">
        <v>138</v>
      </c>
      <c r="AB191">
        <v>91256338</v>
      </c>
      <c r="AC191" t="s">
        <v>275</v>
      </c>
      <c r="AD191" t="s">
        <v>55</v>
      </c>
      <c r="AE191" t="s">
        <v>56</v>
      </c>
      <c r="AF191" t="s">
        <v>276</v>
      </c>
      <c r="AG191">
        <v>11012</v>
      </c>
      <c r="AH191">
        <v>42002</v>
      </c>
      <c r="AI191" t="s">
        <v>768</v>
      </c>
      <c r="AJ191" t="s">
        <v>278</v>
      </c>
      <c r="AK191" t="s">
        <v>769</v>
      </c>
      <c r="AL191" t="s">
        <v>770</v>
      </c>
      <c r="AM191">
        <v>250943</v>
      </c>
      <c r="AN191" t="s">
        <v>612</v>
      </c>
      <c r="AO191">
        <v>6097884</v>
      </c>
      <c r="AP191" t="s">
        <v>451</v>
      </c>
      <c r="AQ191" t="s">
        <v>3607</v>
      </c>
      <c r="AR191" s="1">
        <v>45967</v>
      </c>
      <c r="AU191" t="e">
        <f>VLOOKUP(I191,[1]Hoja1!$A$1:$I$1139,5,FALSE)</f>
        <v>#N/A</v>
      </c>
      <c r="AV191" t="e">
        <f t="shared" si="2"/>
        <v>#N/A</v>
      </c>
      <c r="AW191" t="s">
        <v>3901</v>
      </c>
    </row>
    <row r="192" spans="1:49">
      <c r="A192" t="s">
        <v>764</v>
      </c>
      <c r="B192" s="1">
        <v>45966</v>
      </c>
      <c r="C192">
        <v>2</v>
      </c>
      <c r="D192">
        <v>1</v>
      </c>
      <c r="E192" t="s">
        <v>45</v>
      </c>
      <c r="F192" t="s">
        <v>46</v>
      </c>
      <c r="G192">
        <v>34599039</v>
      </c>
      <c r="H192" t="s">
        <v>47</v>
      </c>
      <c r="I192" t="s">
        <v>627</v>
      </c>
      <c r="J192">
        <v>975825</v>
      </c>
      <c r="K192">
        <v>2</v>
      </c>
      <c r="L192">
        <v>1</v>
      </c>
      <c r="M192" t="s">
        <v>628</v>
      </c>
      <c r="N192" t="s">
        <v>161</v>
      </c>
      <c r="O192" t="s">
        <v>629</v>
      </c>
      <c r="Q192">
        <v>1</v>
      </c>
      <c r="R192">
        <v>89290</v>
      </c>
      <c r="S192">
        <v>89290</v>
      </c>
      <c r="T192" t="s">
        <v>68</v>
      </c>
      <c r="U192">
        <v>0</v>
      </c>
      <c r="V192">
        <v>0</v>
      </c>
      <c r="W192">
        <v>89290</v>
      </c>
      <c r="X192" s="1">
        <v>45966</v>
      </c>
      <c r="Y192" t="s">
        <v>52</v>
      </c>
      <c r="Z192" s="1">
        <v>45966</v>
      </c>
      <c r="AA192" t="s">
        <v>138</v>
      </c>
      <c r="AB192">
        <v>91256338</v>
      </c>
      <c r="AC192" t="s">
        <v>275</v>
      </c>
      <c r="AD192" t="s">
        <v>55</v>
      </c>
      <c r="AE192" t="s">
        <v>56</v>
      </c>
      <c r="AF192" t="s">
        <v>276</v>
      </c>
      <c r="AG192">
        <v>11012</v>
      </c>
      <c r="AH192">
        <v>42002</v>
      </c>
      <c r="AI192" t="s">
        <v>768</v>
      </c>
      <c r="AJ192" t="s">
        <v>278</v>
      </c>
      <c r="AK192" t="s">
        <v>769</v>
      </c>
      <c r="AL192" t="s">
        <v>770</v>
      </c>
      <c r="AM192">
        <v>238602</v>
      </c>
      <c r="AN192" t="s">
        <v>630</v>
      </c>
      <c r="AO192">
        <v>6097884</v>
      </c>
      <c r="AP192" t="s">
        <v>451</v>
      </c>
      <c r="AQ192" t="s">
        <v>3607</v>
      </c>
      <c r="AR192" s="1">
        <v>45967</v>
      </c>
      <c r="AU192">
        <f>VLOOKUP(I192,[1]Hoja1!$A$1:$I$1139,5,FALSE)</f>
        <v>89290</v>
      </c>
      <c r="AV192">
        <f t="shared" si="2"/>
        <v>0</v>
      </c>
      <c r="AW192" t="s">
        <v>3901</v>
      </c>
    </row>
    <row r="193" spans="1:49">
      <c r="A193" t="s">
        <v>764</v>
      </c>
      <c r="B193" s="1">
        <v>45966</v>
      </c>
      <c r="C193">
        <v>2</v>
      </c>
      <c r="D193">
        <v>1</v>
      </c>
      <c r="E193" t="s">
        <v>45</v>
      </c>
      <c r="F193" t="s">
        <v>46</v>
      </c>
      <c r="G193">
        <v>34599039</v>
      </c>
      <c r="H193" t="s">
        <v>47</v>
      </c>
      <c r="I193" t="s">
        <v>777</v>
      </c>
      <c r="J193">
        <v>975825</v>
      </c>
      <c r="K193">
        <v>2</v>
      </c>
      <c r="L193">
        <v>1</v>
      </c>
      <c r="M193" t="s">
        <v>778</v>
      </c>
      <c r="N193" t="s">
        <v>66</v>
      </c>
      <c r="O193" t="s">
        <v>779</v>
      </c>
      <c r="Q193">
        <v>10</v>
      </c>
      <c r="R193">
        <v>6476</v>
      </c>
      <c r="S193">
        <v>64760</v>
      </c>
      <c r="T193" t="s">
        <v>68</v>
      </c>
      <c r="U193">
        <v>0</v>
      </c>
      <c r="V193">
        <v>0</v>
      </c>
      <c r="W193">
        <v>64760</v>
      </c>
      <c r="X193" s="1">
        <v>45966</v>
      </c>
      <c r="Y193" t="s">
        <v>52</v>
      </c>
      <c r="Z193" s="1">
        <v>45966</v>
      </c>
      <c r="AA193" t="s">
        <v>138</v>
      </c>
      <c r="AB193">
        <v>91256338</v>
      </c>
      <c r="AC193" t="s">
        <v>275</v>
      </c>
      <c r="AD193" t="s">
        <v>55</v>
      </c>
      <c r="AE193" t="s">
        <v>56</v>
      </c>
      <c r="AF193" t="s">
        <v>276</v>
      </c>
      <c r="AG193">
        <v>11012</v>
      </c>
      <c r="AH193">
        <v>42002</v>
      </c>
      <c r="AI193" t="s">
        <v>768</v>
      </c>
      <c r="AJ193" t="s">
        <v>278</v>
      </c>
      <c r="AK193" t="s">
        <v>769</v>
      </c>
      <c r="AL193" t="s">
        <v>770</v>
      </c>
      <c r="AM193">
        <v>298375</v>
      </c>
      <c r="AN193" t="s">
        <v>780</v>
      </c>
      <c r="AO193">
        <v>6097884</v>
      </c>
      <c r="AP193" t="s">
        <v>451</v>
      </c>
      <c r="AQ193" t="s">
        <v>3607</v>
      </c>
      <c r="AR193" s="1">
        <v>45967</v>
      </c>
      <c r="AU193" t="e">
        <f>VLOOKUP(I193,[1]Hoja1!$A$1:$I$1139,5,FALSE)</f>
        <v>#N/A</v>
      </c>
      <c r="AV193" t="e">
        <f t="shared" si="2"/>
        <v>#N/A</v>
      </c>
      <c r="AW193" t="s">
        <v>3901</v>
      </c>
    </row>
    <row r="194" spans="1:49">
      <c r="A194" t="s">
        <v>764</v>
      </c>
      <c r="B194" s="1">
        <v>45966</v>
      </c>
      <c r="C194">
        <v>2</v>
      </c>
      <c r="D194">
        <v>1</v>
      </c>
      <c r="E194" t="s">
        <v>45</v>
      </c>
      <c r="F194" t="s">
        <v>46</v>
      </c>
      <c r="G194">
        <v>34599039</v>
      </c>
      <c r="H194" t="s">
        <v>47</v>
      </c>
      <c r="I194" t="s">
        <v>469</v>
      </c>
      <c r="J194">
        <v>975825</v>
      </c>
      <c r="K194">
        <v>2</v>
      </c>
      <c r="L194">
        <v>1</v>
      </c>
      <c r="M194" t="s">
        <v>71</v>
      </c>
      <c r="N194" t="s">
        <v>66</v>
      </c>
      <c r="O194" t="s">
        <v>72</v>
      </c>
      <c r="Q194">
        <v>30</v>
      </c>
      <c r="R194">
        <v>782</v>
      </c>
      <c r="S194">
        <v>23460</v>
      </c>
      <c r="T194" t="s">
        <v>68</v>
      </c>
      <c r="U194">
        <v>0</v>
      </c>
      <c r="V194">
        <v>0</v>
      </c>
      <c r="W194">
        <v>23460</v>
      </c>
      <c r="X194" s="1">
        <v>45966</v>
      </c>
      <c r="Y194" t="s">
        <v>52</v>
      </c>
      <c r="Z194" s="1">
        <v>45966</v>
      </c>
      <c r="AA194" t="s">
        <v>138</v>
      </c>
      <c r="AB194">
        <v>91256338</v>
      </c>
      <c r="AC194" t="s">
        <v>275</v>
      </c>
      <c r="AD194" t="s">
        <v>55</v>
      </c>
      <c r="AE194" t="s">
        <v>56</v>
      </c>
      <c r="AF194" t="s">
        <v>276</v>
      </c>
      <c r="AG194">
        <v>11012</v>
      </c>
      <c r="AH194">
        <v>42002</v>
      </c>
      <c r="AI194" t="s">
        <v>768</v>
      </c>
      <c r="AJ194" t="s">
        <v>278</v>
      </c>
      <c r="AK194" t="s">
        <v>769</v>
      </c>
      <c r="AL194" t="s">
        <v>770</v>
      </c>
      <c r="AM194">
        <v>316305</v>
      </c>
      <c r="AN194" t="s">
        <v>470</v>
      </c>
      <c r="AO194">
        <v>6097884</v>
      </c>
      <c r="AP194" t="s">
        <v>451</v>
      </c>
      <c r="AQ194" t="s">
        <v>3607</v>
      </c>
      <c r="AR194" s="1">
        <v>45967</v>
      </c>
      <c r="AU194" t="e">
        <f>VLOOKUP(I194,[1]Hoja1!$A$1:$I$1139,5,FALSE)</f>
        <v>#N/A</v>
      </c>
      <c r="AV194" t="e">
        <f t="shared" si="2"/>
        <v>#N/A</v>
      </c>
      <c r="AW194" t="s">
        <v>3901</v>
      </c>
    </row>
    <row r="195" spans="1:49">
      <c r="A195" t="s">
        <v>764</v>
      </c>
      <c r="B195" s="1">
        <v>45966</v>
      </c>
      <c r="C195">
        <v>2</v>
      </c>
      <c r="D195">
        <v>1</v>
      </c>
      <c r="E195" t="s">
        <v>45</v>
      </c>
      <c r="F195" t="s">
        <v>46</v>
      </c>
      <c r="G195">
        <v>34599039</v>
      </c>
      <c r="H195" t="s">
        <v>47</v>
      </c>
      <c r="I195" t="s">
        <v>781</v>
      </c>
      <c r="J195">
        <v>975825</v>
      </c>
      <c r="K195">
        <v>1</v>
      </c>
      <c r="L195">
        <v>1</v>
      </c>
      <c r="M195" t="s">
        <v>782</v>
      </c>
      <c r="N195" t="s">
        <v>66</v>
      </c>
      <c r="O195" t="s">
        <v>783</v>
      </c>
      <c r="Q195">
        <v>30</v>
      </c>
      <c r="R195">
        <v>8295</v>
      </c>
      <c r="S195">
        <v>248850</v>
      </c>
      <c r="T195" t="s">
        <v>68</v>
      </c>
      <c r="U195">
        <v>0</v>
      </c>
      <c r="V195">
        <v>0</v>
      </c>
      <c r="W195">
        <v>248850</v>
      </c>
      <c r="X195" s="1">
        <v>45966</v>
      </c>
      <c r="Y195" t="s">
        <v>52</v>
      </c>
      <c r="Z195" s="1">
        <v>45966</v>
      </c>
      <c r="AA195" t="s">
        <v>138</v>
      </c>
      <c r="AB195">
        <v>91256338</v>
      </c>
      <c r="AC195" t="s">
        <v>275</v>
      </c>
      <c r="AD195" t="s">
        <v>55</v>
      </c>
      <c r="AE195" t="s">
        <v>56</v>
      </c>
      <c r="AF195" t="s">
        <v>276</v>
      </c>
      <c r="AG195">
        <v>11012</v>
      </c>
      <c r="AH195">
        <v>42002</v>
      </c>
      <c r="AI195" t="s">
        <v>768</v>
      </c>
      <c r="AJ195" t="s">
        <v>278</v>
      </c>
      <c r="AK195" t="s">
        <v>769</v>
      </c>
      <c r="AL195" t="s">
        <v>770</v>
      </c>
      <c r="AM195">
        <v>171479</v>
      </c>
      <c r="AN195" t="s">
        <v>784</v>
      </c>
      <c r="AO195">
        <v>6097884</v>
      </c>
      <c r="AP195" t="s">
        <v>451</v>
      </c>
      <c r="AQ195" t="s">
        <v>3607</v>
      </c>
      <c r="AR195" s="1">
        <v>45967</v>
      </c>
      <c r="AU195" t="e">
        <f>VLOOKUP(I195,[1]Hoja1!$A$1:$I$1139,5,FALSE)</f>
        <v>#N/A</v>
      </c>
      <c r="AV195" t="e">
        <f t="shared" ref="AV195:AV258" si="3">AU195-R195</f>
        <v>#N/A</v>
      </c>
      <c r="AW195" t="s">
        <v>3901</v>
      </c>
    </row>
    <row r="196" spans="1:49">
      <c r="A196" t="s">
        <v>764</v>
      </c>
      <c r="B196" s="1">
        <v>45966</v>
      </c>
      <c r="C196">
        <v>2</v>
      </c>
      <c r="D196">
        <v>1</v>
      </c>
      <c r="E196" t="s">
        <v>45</v>
      </c>
      <c r="F196" t="s">
        <v>46</v>
      </c>
      <c r="G196">
        <v>34599039</v>
      </c>
      <c r="H196" t="s">
        <v>47</v>
      </c>
      <c r="I196" t="s">
        <v>785</v>
      </c>
      <c r="J196">
        <v>975825</v>
      </c>
      <c r="K196">
        <v>0</v>
      </c>
      <c r="L196">
        <v>1</v>
      </c>
      <c r="M196" t="s">
        <v>148</v>
      </c>
      <c r="N196" t="s">
        <v>66</v>
      </c>
      <c r="O196" t="s">
        <v>107</v>
      </c>
      <c r="Q196">
        <v>30</v>
      </c>
      <c r="R196">
        <v>160</v>
      </c>
      <c r="S196">
        <v>4800</v>
      </c>
      <c r="T196" t="s">
        <v>68</v>
      </c>
      <c r="U196">
        <v>0</v>
      </c>
      <c r="V196">
        <v>0</v>
      </c>
      <c r="W196">
        <v>4800</v>
      </c>
      <c r="X196" s="1">
        <v>45966</v>
      </c>
      <c r="Y196" t="s">
        <v>52</v>
      </c>
      <c r="Z196" s="1">
        <v>45966</v>
      </c>
      <c r="AA196" t="s">
        <v>138</v>
      </c>
      <c r="AB196">
        <v>91256338</v>
      </c>
      <c r="AC196" t="s">
        <v>275</v>
      </c>
      <c r="AD196" t="s">
        <v>55</v>
      </c>
      <c r="AE196" t="s">
        <v>56</v>
      </c>
      <c r="AF196" t="s">
        <v>276</v>
      </c>
      <c r="AG196">
        <v>11012</v>
      </c>
      <c r="AH196">
        <v>42002</v>
      </c>
      <c r="AI196" t="s">
        <v>768</v>
      </c>
      <c r="AJ196" t="s">
        <v>278</v>
      </c>
      <c r="AK196" t="s">
        <v>769</v>
      </c>
      <c r="AL196" t="s">
        <v>770</v>
      </c>
      <c r="AM196">
        <v>297000</v>
      </c>
      <c r="AN196" t="s">
        <v>786</v>
      </c>
      <c r="AO196">
        <v>6097884</v>
      </c>
      <c r="AP196" t="s">
        <v>451</v>
      </c>
      <c r="AQ196" t="s">
        <v>3607</v>
      </c>
      <c r="AR196" s="1">
        <v>45967</v>
      </c>
      <c r="AU196" t="e">
        <f>VLOOKUP(I196,[1]Hoja1!$A$1:$I$1139,5,FALSE)</f>
        <v>#N/A</v>
      </c>
      <c r="AV196" t="e">
        <f t="shared" si="3"/>
        <v>#N/A</v>
      </c>
      <c r="AW196" t="s">
        <v>3901</v>
      </c>
    </row>
    <row r="197" spans="1:49">
      <c r="A197" t="s">
        <v>764</v>
      </c>
      <c r="B197" s="1">
        <v>45966</v>
      </c>
      <c r="C197">
        <v>2</v>
      </c>
      <c r="D197">
        <v>1</v>
      </c>
      <c r="E197" t="s">
        <v>45</v>
      </c>
      <c r="F197" t="s">
        <v>46</v>
      </c>
      <c r="G197">
        <v>34599039</v>
      </c>
      <c r="H197" t="s">
        <v>47</v>
      </c>
      <c r="I197" t="s">
        <v>463</v>
      </c>
      <c r="J197">
        <v>975825</v>
      </c>
      <c r="K197">
        <v>2</v>
      </c>
      <c r="L197">
        <v>1</v>
      </c>
      <c r="M197" t="s">
        <v>464</v>
      </c>
      <c r="N197" t="s">
        <v>66</v>
      </c>
      <c r="O197" t="s">
        <v>465</v>
      </c>
      <c r="Q197">
        <v>30</v>
      </c>
      <c r="R197">
        <v>1701</v>
      </c>
      <c r="S197">
        <v>51030</v>
      </c>
      <c r="T197" t="s">
        <v>68</v>
      </c>
      <c r="U197">
        <v>0</v>
      </c>
      <c r="V197">
        <v>0</v>
      </c>
      <c r="W197">
        <v>51030</v>
      </c>
      <c r="X197" s="1">
        <v>45966</v>
      </c>
      <c r="Y197" t="s">
        <v>52</v>
      </c>
      <c r="Z197" s="1">
        <v>45966</v>
      </c>
      <c r="AA197" t="s">
        <v>138</v>
      </c>
      <c r="AB197">
        <v>91256338</v>
      </c>
      <c r="AC197" t="s">
        <v>275</v>
      </c>
      <c r="AD197" t="s">
        <v>55</v>
      </c>
      <c r="AE197" t="s">
        <v>56</v>
      </c>
      <c r="AF197" t="s">
        <v>276</v>
      </c>
      <c r="AG197">
        <v>11012</v>
      </c>
      <c r="AH197">
        <v>42002</v>
      </c>
      <c r="AI197" t="s">
        <v>768</v>
      </c>
      <c r="AJ197" t="s">
        <v>278</v>
      </c>
      <c r="AK197" t="s">
        <v>769</v>
      </c>
      <c r="AL197" t="s">
        <v>770</v>
      </c>
      <c r="AM197">
        <v>247482</v>
      </c>
      <c r="AN197" t="s">
        <v>466</v>
      </c>
      <c r="AO197">
        <v>6097884</v>
      </c>
      <c r="AP197" t="s">
        <v>451</v>
      </c>
      <c r="AQ197" t="s">
        <v>3607</v>
      </c>
      <c r="AR197" s="1">
        <v>45967</v>
      </c>
      <c r="AU197" t="e">
        <f>VLOOKUP(I197,[1]Hoja1!$A$1:$I$1139,5,FALSE)</f>
        <v>#N/A</v>
      </c>
      <c r="AV197" t="e">
        <f t="shared" si="3"/>
        <v>#N/A</v>
      </c>
      <c r="AW197" t="s">
        <v>3901</v>
      </c>
    </row>
    <row r="198" spans="1:49">
      <c r="A198" t="s">
        <v>787</v>
      </c>
      <c r="B198" s="1">
        <v>45966</v>
      </c>
      <c r="C198">
        <v>2</v>
      </c>
      <c r="D198">
        <v>1</v>
      </c>
      <c r="E198" t="s">
        <v>45</v>
      </c>
      <c r="F198" t="s">
        <v>46</v>
      </c>
      <c r="G198">
        <v>31215732</v>
      </c>
      <c r="H198" t="s">
        <v>47</v>
      </c>
      <c r="I198" t="s">
        <v>326</v>
      </c>
      <c r="J198">
        <v>993325</v>
      </c>
      <c r="K198">
        <v>1</v>
      </c>
      <c r="L198">
        <v>1</v>
      </c>
      <c r="M198" t="s">
        <v>327</v>
      </c>
      <c r="N198" t="s">
        <v>66</v>
      </c>
      <c r="O198" t="s">
        <v>328</v>
      </c>
      <c r="Q198">
        <v>28</v>
      </c>
      <c r="R198">
        <v>2053</v>
      </c>
      <c r="S198">
        <v>57484</v>
      </c>
      <c r="T198" t="s">
        <v>68</v>
      </c>
      <c r="U198">
        <v>0</v>
      </c>
      <c r="V198">
        <v>0</v>
      </c>
      <c r="W198">
        <v>57484</v>
      </c>
      <c r="X198" s="1">
        <v>45966</v>
      </c>
      <c r="Y198" t="s">
        <v>52</v>
      </c>
      <c r="Z198" s="1">
        <v>45966</v>
      </c>
      <c r="AA198" t="s">
        <v>788</v>
      </c>
      <c r="AB198">
        <v>1143859377</v>
      </c>
      <c r="AC198" t="s">
        <v>295</v>
      </c>
      <c r="AD198" t="s">
        <v>296</v>
      </c>
      <c r="AE198" t="s">
        <v>56</v>
      </c>
      <c r="AF198" t="s">
        <v>276</v>
      </c>
      <c r="AG198">
        <v>11012</v>
      </c>
      <c r="AH198">
        <v>42003</v>
      </c>
      <c r="AI198" t="s">
        <v>789</v>
      </c>
      <c r="AJ198" t="s">
        <v>278</v>
      </c>
      <c r="AK198" t="s">
        <v>790</v>
      </c>
      <c r="AL198" t="s">
        <v>791</v>
      </c>
      <c r="AM198">
        <v>193135</v>
      </c>
      <c r="AN198" t="s">
        <v>792</v>
      </c>
      <c r="AO198">
        <v>6097884</v>
      </c>
      <c r="AP198" t="s">
        <v>451</v>
      </c>
      <c r="AQ198" t="s">
        <v>3608</v>
      </c>
      <c r="AR198" s="1">
        <v>45967</v>
      </c>
      <c r="AU198">
        <f>VLOOKUP(I198,[1]Hoja1!$A$1:$I$1139,5,FALSE)</f>
        <v>2053</v>
      </c>
      <c r="AV198">
        <f t="shared" si="3"/>
        <v>0</v>
      </c>
      <c r="AW198" t="s">
        <v>3901</v>
      </c>
    </row>
    <row r="199" spans="1:49">
      <c r="A199" t="s">
        <v>787</v>
      </c>
      <c r="B199" s="1">
        <v>45966</v>
      </c>
      <c r="C199">
        <v>2</v>
      </c>
      <c r="D199">
        <v>1</v>
      </c>
      <c r="E199" t="s">
        <v>45</v>
      </c>
      <c r="F199" t="s">
        <v>46</v>
      </c>
      <c r="G199">
        <v>31215732</v>
      </c>
      <c r="H199" t="s">
        <v>47</v>
      </c>
      <c r="I199" t="s">
        <v>793</v>
      </c>
      <c r="J199">
        <v>993325</v>
      </c>
      <c r="K199">
        <v>1</v>
      </c>
      <c r="L199">
        <v>1</v>
      </c>
      <c r="M199" t="s">
        <v>794</v>
      </c>
      <c r="N199" t="s">
        <v>795</v>
      </c>
      <c r="O199" t="s">
        <v>796</v>
      </c>
      <c r="Q199">
        <v>1</v>
      </c>
      <c r="R199">
        <v>11388</v>
      </c>
      <c r="S199">
        <v>11388</v>
      </c>
      <c r="T199" t="s">
        <v>68</v>
      </c>
      <c r="U199">
        <v>0</v>
      </c>
      <c r="V199">
        <v>0</v>
      </c>
      <c r="W199">
        <v>11388</v>
      </c>
      <c r="X199" s="1">
        <v>45966</v>
      </c>
      <c r="Y199" t="s">
        <v>52</v>
      </c>
      <c r="Z199" s="1">
        <v>45966</v>
      </c>
      <c r="AA199" t="s">
        <v>788</v>
      </c>
      <c r="AB199">
        <v>1143859377</v>
      </c>
      <c r="AC199" t="s">
        <v>295</v>
      </c>
      <c r="AD199" t="s">
        <v>296</v>
      </c>
      <c r="AE199" t="s">
        <v>56</v>
      </c>
      <c r="AF199" t="s">
        <v>276</v>
      </c>
      <c r="AG199">
        <v>11012</v>
      </c>
      <c r="AH199">
        <v>42003</v>
      </c>
      <c r="AI199" t="s">
        <v>789</v>
      </c>
      <c r="AJ199" t="s">
        <v>278</v>
      </c>
      <c r="AK199" t="s">
        <v>790</v>
      </c>
      <c r="AL199" t="s">
        <v>791</v>
      </c>
      <c r="AM199">
        <v>58513</v>
      </c>
      <c r="AN199" t="s">
        <v>797</v>
      </c>
      <c r="AO199">
        <v>6097884</v>
      </c>
      <c r="AP199" t="s">
        <v>451</v>
      </c>
      <c r="AQ199" t="s">
        <v>3608</v>
      </c>
      <c r="AR199" s="1">
        <v>45967</v>
      </c>
      <c r="AU199">
        <f>VLOOKUP(I199,[1]Hoja1!$A$1:$I$1139,5,FALSE)</f>
        <v>11388</v>
      </c>
      <c r="AV199">
        <f t="shared" si="3"/>
        <v>0</v>
      </c>
      <c r="AW199" t="s">
        <v>3901</v>
      </c>
    </row>
    <row r="200" spans="1:49">
      <c r="A200" t="s">
        <v>787</v>
      </c>
      <c r="B200" s="1">
        <v>45966</v>
      </c>
      <c r="C200">
        <v>2</v>
      </c>
      <c r="D200">
        <v>1</v>
      </c>
      <c r="E200" t="s">
        <v>45</v>
      </c>
      <c r="F200" t="s">
        <v>46</v>
      </c>
      <c r="G200">
        <v>31215732</v>
      </c>
      <c r="H200" t="s">
        <v>47</v>
      </c>
      <c r="I200" t="s">
        <v>798</v>
      </c>
      <c r="J200">
        <v>993325</v>
      </c>
      <c r="K200">
        <v>1</v>
      </c>
      <c r="L200">
        <v>1</v>
      </c>
      <c r="M200" t="s">
        <v>799</v>
      </c>
      <c r="N200" t="s">
        <v>89</v>
      </c>
      <c r="O200" t="s">
        <v>800</v>
      </c>
      <c r="Q200">
        <v>30</v>
      </c>
      <c r="R200">
        <v>4744</v>
      </c>
      <c r="S200">
        <v>142320</v>
      </c>
      <c r="T200" t="s">
        <v>68</v>
      </c>
      <c r="U200">
        <v>0</v>
      </c>
      <c r="V200">
        <v>0</v>
      </c>
      <c r="W200">
        <v>142320</v>
      </c>
      <c r="X200" s="1">
        <v>45966</v>
      </c>
      <c r="Y200" t="s">
        <v>52</v>
      </c>
      <c r="Z200" s="1">
        <v>45966</v>
      </c>
      <c r="AA200" t="s">
        <v>788</v>
      </c>
      <c r="AB200">
        <v>1143859377</v>
      </c>
      <c r="AC200" t="s">
        <v>295</v>
      </c>
      <c r="AD200" t="s">
        <v>296</v>
      </c>
      <c r="AE200" t="s">
        <v>56</v>
      </c>
      <c r="AF200" t="s">
        <v>276</v>
      </c>
      <c r="AG200">
        <v>11012</v>
      </c>
      <c r="AH200">
        <v>42003</v>
      </c>
      <c r="AI200" t="s">
        <v>789</v>
      </c>
      <c r="AJ200" t="s">
        <v>278</v>
      </c>
      <c r="AK200" t="s">
        <v>790</v>
      </c>
      <c r="AL200" t="s">
        <v>791</v>
      </c>
      <c r="AM200">
        <v>283093</v>
      </c>
      <c r="AN200" t="s">
        <v>801</v>
      </c>
      <c r="AO200">
        <v>6097884</v>
      </c>
      <c r="AP200" t="s">
        <v>451</v>
      </c>
      <c r="AQ200" t="s">
        <v>3608</v>
      </c>
      <c r="AR200" s="1">
        <v>45967</v>
      </c>
      <c r="AU200">
        <f>VLOOKUP(I200,[1]Hoja1!$A$1:$I$1139,5,FALSE)</f>
        <v>4744</v>
      </c>
      <c r="AV200">
        <f t="shared" si="3"/>
        <v>0</v>
      </c>
      <c r="AW200" t="s">
        <v>3901</v>
      </c>
    </row>
    <row r="201" spans="1:49">
      <c r="A201" t="s">
        <v>787</v>
      </c>
      <c r="B201" s="1">
        <v>45966</v>
      </c>
      <c r="C201">
        <v>2</v>
      </c>
      <c r="D201">
        <v>1</v>
      </c>
      <c r="E201" t="s">
        <v>45</v>
      </c>
      <c r="F201" t="s">
        <v>46</v>
      </c>
      <c r="G201">
        <v>31215732</v>
      </c>
      <c r="H201" t="s">
        <v>47</v>
      </c>
      <c r="I201" t="s">
        <v>165</v>
      </c>
      <c r="J201">
        <v>993325</v>
      </c>
      <c r="K201">
        <v>2</v>
      </c>
      <c r="L201">
        <v>1</v>
      </c>
      <c r="M201" t="s">
        <v>75</v>
      </c>
      <c r="N201" t="s">
        <v>66</v>
      </c>
      <c r="O201" t="s">
        <v>76</v>
      </c>
      <c r="Q201">
        <v>60</v>
      </c>
      <c r="R201">
        <v>1759</v>
      </c>
      <c r="S201">
        <v>105540</v>
      </c>
      <c r="T201" t="s">
        <v>68</v>
      </c>
      <c r="U201">
        <v>0</v>
      </c>
      <c r="V201">
        <v>0</v>
      </c>
      <c r="W201">
        <v>105540</v>
      </c>
      <c r="X201" s="1">
        <v>45966</v>
      </c>
      <c r="Y201" t="s">
        <v>52</v>
      </c>
      <c r="Z201" s="1">
        <v>45966</v>
      </c>
      <c r="AA201" t="s">
        <v>788</v>
      </c>
      <c r="AB201">
        <v>1143859377</v>
      </c>
      <c r="AC201" t="s">
        <v>295</v>
      </c>
      <c r="AD201" t="s">
        <v>296</v>
      </c>
      <c r="AE201" t="s">
        <v>56</v>
      </c>
      <c r="AF201" t="s">
        <v>276</v>
      </c>
      <c r="AG201">
        <v>11012</v>
      </c>
      <c r="AH201">
        <v>42003</v>
      </c>
      <c r="AI201" t="s">
        <v>789</v>
      </c>
      <c r="AJ201" t="s">
        <v>278</v>
      </c>
      <c r="AK201" t="s">
        <v>790</v>
      </c>
      <c r="AL201" t="s">
        <v>791</v>
      </c>
      <c r="AM201">
        <v>241763</v>
      </c>
      <c r="AN201" t="s">
        <v>169</v>
      </c>
      <c r="AO201">
        <v>6097884</v>
      </c>
      <c r="AP201" t="s">
        <v>451</v>
      </c>
      <c r="AQ201" t="s">
        <v>3608</v>
      </c>
      <c r="AR201" s="1">
        <v>45967</v>
      </c>
      <c r="AU201">
        <f>VLOOKUP(I201,[1]Hoja1!$A$1:$I$1139,5,FALSE)</f>
        <v>1759</v>
      </c>
      <c r="AV201">
        <f t="shared" si="3"/>
        <v>0</v>
      </c>
      <c r="AW201" t="s">
        <v>3901</v>
      </c>
    </row>
    <row r="202" spans="1:49">
      <c r="A202" t="s">
        <v>787</v>
      </c>
      <c r="B202" s="1">
        <v>45966</v>
      </c>
      <c r="C202">
        <v>2</v>
      </c>
      <c r="D202">
        <v>1</v>
      </c>
      <c r="E202" t="s">
        <v>45</v>
      </c>
      <c r="F202" t="s">
        <v>46</v>
      </c>
      <c r="G202">
        <v>31215732</v>
      </c>
      <c r="H202" t="s">
        <v>47</v>
      </c>
      <c r="I202" t="s">
        <v>802</v>
      </c>
      <c r="J202">
        <v>993325</v>
      </c>
      <c r="K202">
        <v>1</v>
      </c>
      <c r="L202">
        <v>1</v>
      </c>
      <c r="M202" t="s">
        <v>803</v>
      </c>
      <c r="N202" t="s">
        <v>311</v>
      </c>
      <c r="O202" t="s">
        <v>804</v>
      </c>
      <c r="Q202">
        <v>2</v>
      </c>
      <c r="R202">
        <v>18377</v>
      </c>
      <c r="S202">
        <v>36754</v>
      </c>
      <c r="T202" t="s">
        <v>68</v>
      </c>
      <c r="U202">
        <v>0</v>
      </c>
      <c r="V202">
        <v>0</v>
      </c>
      <c r="W202">
        <v>36754</v>
      </c>
      <c r="X202" s="1">
        <v>45966</v>
      </c>
      <c r="Y202" t="s">
        <v>52</v>
      </c>
      <c r="Z202" s="1">
        <v>45966</v>
      </c>
      <c r="AA202" t="s">
        <v>788</v>
      </c>
      <c r="AB202">
        <v>1143859377</v>
      </c>
      <c r="AC202" t="s">
        <v>295</v>
      </c>
      <c r="AD202" t="s">
        <v>296</v>
      </c>
      <c r="AE202" t="s">
        <v>56</v>
      </c>
      <c r="AF202" t="s">
        <v>276</v>
      </c>
      <c r="AG202">
        <v>11012</v>
      </c>
      <c r="AH202">
        <v>42003</v>
      </c>
      <c r="AI202" t="s">
        <v>789</v>
      </c>
      <c r="AJ202" t="s">
        <v>278</v>
      </c>
      <c r="AK202" t="s">
        <v>790</v>
      </c>
      <c r="AL202" t="s">
        <v>791</v>
      </c>
      <c r="AM202">
        <v>2029</v>
      </c>
      <c r="AN202" t="s">
        <v>805</v>
      </c>
      <c r="AO202">
        <v>6097884</v>
      </c>
      <c r="AP202" t="s">
        <v>451</v>
      </c>
      <c r="AQ202" t="s">
        <v>3608</v>
      </c>
      <c r="AR202" s="1">
        <v>45967</v>
      </c>
      <c r="AU202">
        <f>VLOOKUP(I202,[1]Hoja1!$A$1:$I$1139,5,FALSE)</f>
        <v>18741</v>
      </c>
      <c r="AV202">
        <f t="shared" si="3"/>
        <v>364</v>
      </c>
      <c r="AW202" t="s">
        <v>3901</v>
      </c>
    </row>
    <row r="203" spans="1:49">
      <c r="A203" t="s">
        <v>787</v>
      </c>
      <c r="B203" s="1">
        <v>45966</v>
      </c>
      <c r="C203">
        <v>2</v>
      </c>
      <c r="D203">
        <v>1</v>
      </c>
      <c r="E203" t="s">
        <v>45</v>
      </c>
      <c r="F203" t="s">
        <v>46</v>
      </c>
      <c r="G203">
        <v>31215732</v>
      </c>
      <c r="H203" t="s">
        <v>47</v>
      </c>
      <c r="I203" t="s">
        <v>806</v>
      </c>
      <c r="J203">
        <v>993325</v>
      </c>
      <c r="K203">
        <v>2</v>
      </c>
      <c r="L203">
        <v>1</v>
      </c>
      <c r="M203" t="s">
        <v>464</v>
      </c>
      <c r="N203" t="s">
        <v>66</v>
      </c>
      <c r="O203" t="s">
        <v>465</v>
      </c>
      <c r="Q203">
        <v>60</v>
      </c>
      <c r="R203">
        <v>1336</v>
      </c>
      <c r="S203">
        <v>80160</v>
      </c>
      <c r="T203" t="s">
        <v>68</v>
      </c>
      <c r="U203">
        <v>0</v>
      </c>
      <c r="V203">
        <v>0</v>
      </c>
      <c r="W203">
        <v>80160</v>
      </c>
      <c r="X203" s="1">
        <v>45966</v>
      </c>
      <c r="Y203" t="s">
        <v>52</v>
      </c>
      <c r="Z203" s="1">
        <v>45966</v>
      </c>
      <c r="AA203" t="s">
        <v>788</v>
      </c>
      <c r="AB203">
        <v>1143859377</v>
      </c>
      <c r="AC203" t="s">
        <v>295</v>
      </c>
      <c r="AD203" t="s">
        <v>296</v>
      </c>
      <c r="AE203" t="s">
        <v>56</v>
      </c>
      <c r="AF203" t="s">
        <v>276</v>
      </c>
      <c r="AG203">
        <v>11012</v>
      </c>
      <c r="AH203">
        <v>42003</v>
      </c>
      <c r="AI203" t="s">
        <v>789</v>
      </c>
      <c r="AJ203" t="s">
        <v>278</v>
      </c>
      <c r="AK203" t="s">
        <v>790</v>
      </c>
      <c r="AL203" t="s">
        <v>791</v>
      </c>
      <c r="AM203">
        <v>247483</v>
      </c>
      <c r="AN203" t="s">
        <v>466</v>
      </c>
      <c r="AO203">
        <v>6097884</v>
      </c>
      <c r="AP203" t="s">
        <v>451</v>
      </c>
      <c r="AQ203" t="s">
        <v>3608</v>
      </c>
      <c r="AR203" s="1">
        <v>45967</v>
      </c>
      <c r="AU203" t="e">
        <f>VLOOKUP(I203,[1]Hoja1!$A$1:$I$1139,5,FALSE)</f>
        <v>#N/A</v>
      </c>
      <c r="AV203" t="e">
        <f t="shared" si="3"/>
        <v>#N/A</v>
      </c>
      <c r="AW203" t="s">
        <v>3901</v>
      </c>
    </row>
    <row r="204" spans="1:49">
      <c r="A204" t="s">
        <v>787</v>
      </c>
      <c r="B204" s="1">
        <v>45966</v>
      </c>
      <c r="C204">
        <v>2</v>
      </c>
      <c r="D204">
        <v>1</v>
      </c>
      <c r="E204" t="s">
        <v>45</v>
      </c>
      <c r="F204" t="s">
        <v>46</v>
      </c>
      <c r="G204">
        <v>31215732</v>
      </c>
      <c r="H204" t="s">
        <v>47</v>
      </c>
      <c r="I204" t="s">
        <v>627</v>
      </c>
      <c r="J204">
        <v>993325</v>
      </c>
      <c r="K204">
        <v>2</v>
      </c>
      <c r="L204">
        <v>1</v>
      </c>
      <c r="M204" t="s">
        <v>628</v>
      </c>
      <c r="N204" t="s">
        <v>161</v>
      </c>
      <c r="O204" t="s">
        <v>629</v>
      </c>
      <c r="Q204">
        <v>1</v>
      </c>
      <c r="R204">
        <v>89290</v>
      </c>
      <c r="S204">
        <v>89290</v>
      </c>
      <c r="T204" t="s">
        <v>68</v>
      </c>
      <c r="U204">
        <v>0</v>
      </c>
      <c r="V204">
        <v>0</v>
      </c>
      <c r="W204">
        <v>89290</v>
      </c>
      <c r="X204" s="1">
        <v>45966</v>
      </c>
      <c r="Y204" t="s">
        <v>52</v>
      </c>
      <c r="Z204" s="1">
        <v>45966</v>
      </c>
      <c r="AA204" t="s">
        <v>788</v>
      </c>
      <c r="AB204">
        <v>1143859377</v>
      </c>
      <c r="AC204" t="s">
        <v>295</v>
      </c>
      <c r="AD204" t="s">
        <v>296</v>
      </c>
      <c r="AE204" t="s">
        <v>56</v>
      </c>
      <c r="AF204" t="s">
        <v>276</v>
      </c>
      <c r="AG204">
        <v>11012</v>
      </c>
      <c r="AH204">
        <v>42003</v>
      </c>
      <c r="AI204" t="s">
        <v>789</v>
      </c>
      <c r="AJ204" t="s">
        <v>278</v>
      </c>
      <c r="AK204" t="s">
        <v>790</v>
      </c>
      <c r="AL204" t="s">
        <v>791</v>
      </c>
      <c r="AM204">
        <v>238602</v>
      </c>
      <c r="AN204" t="s">
        <v>630</v>
      </c>
      <c r="AO204">
        <v>6097884</v>
      </c>
      <c r="AP204" t="s">
        <v>451</v>
      </c>
      <c r="AQ204" t="s">
        <v>3608</v>
      </c>
      <c r="AR204" s="1">
        <v>45967</v>
      </c>
      <c r="AU204">
        <f>VLOOKUP(I204,[1]Hoja1!$A$1:$I$1139,5,FALSE)</f>
        <v>89290</v>
      </c>
      <c r="AV204">
        <f t="shared" si="3"/>
        <v>0</v>
      </c>
      <c r="AW204" t="s">
        <v>3901</v>
      </c>
    </row>
    <row r="205" spans="1:49">
      <c r="A205" t="s">
        <v>787</v>
      </c>
      <c r="B205" s="1">
        <v>45966</v>
      </c>
      <c r="C205">
        <v>2</v>
      </c>
      <c r="D205">
        <v>1</v>
      </c>
      <c r="E205" t="s">
        <v>45</v>
      </c>
      <c r="F205" t="s">
        <v>46</v>
      </c>
      <c r="G205">
        <v>31215732</v>
      </c>
      <c r="H205" t="s">
        <v>47</v>
      </c>
      <c r="I205" t="s">
        <v>477</v>
      </c>
      <c r="J205">
        <v>993325</v>
      </c>
      <c r="K205">
        <v>0</v>
      </c>
      <c r="L205">
        <v>1</v>
      </c>
      <c r="M205" t="s">
        <v>478</v>
      </c>
      <c r="N205" t="s">
        <v>123</v>
      </c>
      <c r="O205" t="s">
        <v>479</v>
      </c>
      <c r="Q205">
        <v>1</v>
      </c>
      <c r="R205">
        <v>50697</v>
      </c>
      <c r="S205">
        <v>50697</v>
      </c>
      <c r="T205" t="s">
        <v>68</v>
      </c>
      <c r="U205">
        <v>0</v>
      </c>
      <c r="V205">
        <v>0</v>
      </c>
      <c r="W205">
        <v>50697</v>
      </c>
      <c r="X205" s="1">
        <v>45966</v>
      </c>
      <c r="Y205" t="s">
        <v>52</v>
      </c>
      <c r="Z205" s="1">
        <v>45966</v>
      </c>
      <c r="AA205" t="s">
        <v>788</v>
      </c>
      <c r="AB205">
        <v>1143859377</v>
      </c>
      <c r="AC205" t="s">
        <v>295</v>
      </c>
      <c r="AD205" t="s">
        <v>296</v>
      </c>
      <c r="AE205" t="s">
        <v>56</v>
      </c>
      <c r="AF205" t="s">
        <v>276</v>
      </c>
      <c r="AG205">
        <v>11012</v>
      </c>
      <c r="AH205">
        <v>42003</v>
      </c>
      <c r="AI205" t="s">
        <v>789</v>
      </c>
      <c r="AJ205" t="s">
        <v>278</v>
      </c>
      <c r="AK205" t="s">
        <v>790</v>
      </c>
      <c r="AL205" t="s">
        <v>791</v>
      </c>
      <c r="AM205">
        <v>62749</v>
      </c>
      <c r="AN205" t="s">
        <v>480</v>
      </c>
      <c r="AO205">
        <v>6097884</v>
      </c>
      <c r="AP205" t="s">
        <v>451</v>
      </c>
      <c r="AQ205" t="s">
        <v>3608</v>
      </c>
      <c r="AR205" s="1">
        <v>45967</v>
      </c>
      <c r="AU205">
        <f>VLOOKUP(I205,[1]Hoja1!$A$1:$I$1139,5,FALSE)</f>
        <v>50697</v>
      </c>
      <c r="AV205">
        <f t="shared" si="3"/>
        <v>0</v>
      </c>
      <c r="AW205" t="s">
        <v>3901</v>
      </c>
    </row>
    <row r="206" spans="1:49">
      <c r="A206" t="s">
        <v>787</v>
      </c>
      <c r="B206" s="1">
        <v>45966</v>
      </c>
      <c r="C206">
        <v>2</v>
      </c>
      <c r="D206">
        <v>1</v>
      </c>
      <c r="E206" t="s">
        <v>45</v>
      </c>
      <c r="F206" t="s">
        <v>46</v>
      </c>
      <c r="G206">
        <v>31215732</v>
      </c>
      <c r="H206" t="s">
        <v>47</v>
      </c>
      <c r="I206" t="s">
        <v>463</v>
      </c>
      <c r="J206">
        <v>993325</v>
      </c>
      <c r="K206">
        <v>2</v>
      </c>
      <c r="L206">
        <v>1</v>
      </c>
      <c r="M206" t="s">
        <v>464</v>
      </c>
      <c r="N206" t="s">
        <v>66</v>
      </c>
      <c r="O206" t="s">
        <v>465</v>
      </c>
      <c r="Q206">
        <v>30</v>
      </c>
      <c r="R206">
        <v>1701</v>
      </c>
      <c r="S206">
        <v>51030</v>
      </c>
      <c r="T206" t="s">
        <v>68</v>
      </c>
      <c r="U206">
        <v>0</v>
      </c>
      <c r="V206">
        <v>0</v>
      </c>
      <c r="W206">
        <v>51030</v>
      </c>
      <c r="X206" s="1">
        <v>45966</v>
      </c>
      <c r="Y206" t="s">
        <v>52</v>
      </c>
      <c r="Z206" s="1">
        <v>45966</v>
      </c>
      <c r="AA206" t="s">
        <v>788</v>
      </c>
      <c r="AB206">
        <v>1143859377</v>
      </c>
      <c r="AC206" t="s">
        <v>295</v>
      </c>
      <c r="AD206" t="s">
        <v>296</v>
      </c>
      <c r="AE206" t="s">
        <v>56</v>
      </c>
      <c r="AF206" t="s">
        <v>276</v>
      </c>
      <c r="AG206">
        <v>11012</v>
      </c>
      <c r="AH206">
        <v>42003</v>
      </c>
      <c r="AI206" t="s">
        <v>789</v>
      </c>
      <c r="AJ206" t="s">
        <v>278</v>
      </c>
      <c r="AK206" t="s">
        <v>790</v>
      </c>
      <c r="AL206" t="s">
        <v>791</v>
      </c>
      <c r="AM206">
        <v>247482</v>
      </c>
      <c r="AN206" t="s">
        <v>466</v>
      </c>
      <c r="AO206">
        <v>6097884</v>
      </c>
      <c r="AP206" t="s">
        <v>451</v>
      </c>
      <c r="AQ206" t="s">
        <v>3608</v>
      </c>
      <c r="AR206" s="1">
        <v>45967</v>
      </c>
      <c r="AU206" t="e">
        <f>VLOOKUP(I206,[1]Hoja1!$A$1:$I$1139,5,FALSE)</f>
        <v>#N/A</v>
      </c>
      <c r="AV206" t="e">
        <f t="shared" si="3"/>
        <v>#N/A</v>
      </c>
      <c r="AW206" t="s">
        <v>3901</v>
      </c>
    </row>
    <row r="207" spans="1:49">
      <c r="A207" t="s">
        <v>787</v>
      </c>
      <c r="B207" s="1">
        <v>45966</v>
      </c>
      <c r="C207">
        <v>2</v>
      </c>
      <c r="D207">
        <v>1</v>
      </c>
      <c r="E207" t="s">
        <v>45</v>
      </c>
      <c r="F207" t="s">
        <v>46</v>
      </c>
      <c r="G207">
        <v>31215732</v>
      </c>
      <c r="H207" t="s">
        <v>47</v>
      </c>
      <c r="I207" t="s">
        <v>807</v>
      </c>
      <c r="J207">
        <v>993325</v>
      </c>
      <c r="K207">
        <v>1</v>
      </c>
      <c r="L207">
        <v>1</v>
      </c>
      <c r="M207" t="s">
        <v>808</v>
      </c>
      <c r="N207" t="s">
        <v>809</v>
      </c>
      <c r="O207" t="s">
        <v>810</v>
      </c>
      <c r="Q207">
        <v>2</v>
      </c>
      <c r="R207">
        <v>25498</v>
      </c>
      <c r="S207">
        <v>50996</v>
      </c>
      <c r="T207" t="s">
        <v>68</v>
      </c>
      <c r="U207">
        <v>0</v>
      </c>
      <c r="V207">
        <v>0</v>
      </c>
      <c r="W207">
        <v>50996</v>
      </c>
      <c r="X207" s="1">
        <v>45966</v>
      </c>
      <c r="Y207" t="s">
        <v>52</v>
      </c>
      <c r="Z207" s="1">
        <v>45966</v>
      </c>
      <c r="AA207" t="s">
        <v>788</v>
      </c>
      <c r="AB207">
        <v>1143859377</v>
      </c>
      <c r="AC207" t="s">
        <v>295</v>
      </c>
      <c r="AD207" t="s">
        <v>296</v>
      </c>
      <c r="AE207" t="s">
        <v>56</v>
      </c>
      <c r="AF207" t="s">
        <v>276</v>
      </c>
      <c r="AG207">
        <v>11012</v>
      </c>
      <c r="AH207">
        <v>42003</v>
      </c>
      <c r="AI207" t="s">
        <v>789</v>
      </c>
      <c r="AJ207" t="s">
        <v>278</v>
      </c>
      <c r="AK207" t="s">
        <v>790</v>
      </c>
      <c r="AL207" t="s">
        <v>791</v>
      </c>
      <c r="AM207">
        <v>215953</v>
      </c>
      <c r="AN207" t="s">
        <v>811</v>
      </c>
      <c r="AO207">
        <v>6097884</v>
      </c>
      <c r="AP207" t="s">
        <v>451</v>
      </c>
      <c r="AQ207" t="s">
        <v>3608</v>
      </c>
      <c r="AR207" s="1">
        <v>45967</v>
      </c>
      <c r="AU207">
        <f>VLOOKUP(I207,[1]Hoja1!$A$1:$I$1139,5,FALSE)</f>
        <v>25498</v>
      </c>
      <c r="AV207">
        <f t="shared" si="3"/>
        <v>0</v>
      </c>
      <c r="AW207" t="s">
        <v>3901</v>
      </c>
    </row>
    <row r="208" spans="1:49">
      <c r="A208" t="s">
        <v>812</v>
      </c>
      <c r="B208" s="1">
        <v>45968</v>
      </c>
      <c r="C208">
        <v>2</v>
      </c>
      <c r="D208">
        <v>1</v>
      </c>
      <c r="E208" t="s">
        <v>45</v>
      </c>
      <c r="F208" t="s">
        <v>46</v>
      </c>
      <c r="G208">
        <v>31923273</v>
      </c>
      <c r="H208" t="s">
        <v>47</v>
      </c>
      <c r="I208" t="s">
        <v>485</v>
      </c>
      <c r="J208">
        <v>995025</v>
      </c>
      <c r="K208">
        <v>2</v>
      </c>
      <c r="L208">
        <v>1</v>
      </c>
      <c r="M208" t="s">
        <v>486</v>
      </c>
      <c r="N208" t="s">
        <v>66</v>
      </c>
      <c r="O208">
        <v>700</v>
      </c>
      <c r="Q208">
        <v>8</v>
      </c>
      <c r="R208">
        <v>1191</v>
      </c>
      <c r="S208">
        <v>9528</v>
      </c>
      <c r="T208" t="s">
        <v>68</v>
      </c>
      <c r="U208">
        <v>0</v>
      </c>
      <c r="V208">
        <v>0</v>
      </c>
      <c r="W208">
        <v>9528</v>
      </c>
      <c r="X208" s="1">
        <v>45966</v>
      </c>
      <c r="Y208" t="s">
        <v>52</v>
      </c>
      <c r="Z208" s="1">
        <v>45966</v>
      </c>
      <c r="AA208" t="s">
        <v>138</v>
      </c>
      <c r="AB208">
        <v>1143859377</v>
      </c>
      <c r="AC208" t="s">
        <v>295</v>
      </c>
      <c r="AD208" t="s">
        <v>296</v>
      </c>
      <c r="AE208" t="s">
        <v>56</v>
      </c>
      <c r="AF208" t="s">
        <v>276</v>
      </c>
      <c r="AG208">
        <v>11012</v>
      </c>
      <c r="AH208">
        <v>42004</v>
      </c>
      <c r="AI208" t="s">
        <v>813</v>
      </c>
      <c r="AJ208" t="s">
        <v>278</v>
      </c>
      <c r="AK208" t="s">
        <v>814</v>
      </c>
      <c r="AL208" t="s">
        <v>815</v>
      </c>
      <c r="AM208">
        <v>275046</v>
      </c>
      <c r="AN208" t="s">
        <v>487</v>
      </c>
      <c r="AO208">
        <v>53131233</v>
      </c>
      <c r="AP208" t="s">
        <v>282</v>
      </c>
      <c r="AQ208" t="s">
        <v>3609</v>
      </c>
      <c r="AR208" s="1">
        <v>45969</v>
      </c>
      <c r="AU208" t="e">
        <f>VLOOKUP(I208,[1]Hoja1!$A$1:$I$1139,5,FALSE)</f>
        <v>#N/A</v>
      </c>
      <c r="AV208" t="e">
        <f t="shared" si="3"/>
        <v>#N/A</v>
      </c>
      <c r="AW208" t="s">
        <v>3901</v>
      </c>
    </row>
    <row r="209" spans="1:49">
      <c r="A209" t="s">
        <v>812</v>
      </c>
      <c r="B209" s="1">
        <v>45968</v>
      </c>
      <c r="C209">
        <v>2</v>
      </c>
      <c r="D209">
        <v>1</v>
      </c>
      <c r="E209" t="s">
        <v>45</v>
      </c>
      <c r="F209" t="s">
        <v>46</v>
      </c>
      <c r="G209">
        <v>31923273</v>
      </c>
      <c r="H209" t="s">
        <v>47</v>
      </c>
      <c r="I209" t="s">
        <v>816</v>
      </c>
      <c r="J209">
        <v>995025</v>
      </c>
      <c r="K209">
        <v>2</v>
      </c>
      <c r="L209">
        <v>1</v>
      </c>
      <c r="M209" t="s">
        <v>710</v>
      </c>
      <c r="N209" t="s">
        <v>66</v>
      </c>
      <c r="O209" t="s">
        <v>111</v>
      </c>
      <c r="Q209">
        <v>28</v>
      </c>
      <c r="R209">
        <v>215</v>
      </c>
      <c r="S209">
        <v>6020</v>
      </c>
      <c r="T209" t="s">
        <v>68</v>
      </c>
      <c r="U209">
        <v>0</v>
      </c>
      <c r="V209">
        <v>0</v>
      </c>
      <c r="W209">
        <v>6020</v>
      </c>
      <c r="X209" s="1">
        <v>45966</v>
      </c>
      <c r="Y209" t="s">
        <v>52</v>
      </c>
      <c r="Z209" s="1">
        <v>45966</v>
      </c>
      <c r="AA209" t="s">
        <v>138</v>
      </c>
      <c r="AB209">
        <v>1143859377</v>
      </c>
      <c r="AC209" t="s">
        <v>295</v>
      </c>
      <c r="AD209" t="s">
        <v>296</v>
      </c>
      <c r="AE209" t="s">
        <v>56</v>
      </c>
      <c r="AF209" t="s">
        <v>276</v>
      </c>
      <c r="AG209">
        <v>11012</v>
      </c>
      <c r="AH209">
        <v>42004</v>
      </c>
      <c r="AI209" t="s">
        <v>813</v>
      </c>
      <c r="AJ209" t="s">
        <v>278</v>
      </c>
      <c r="AK209" t="s">
        <v>814</v>
      </c>
      <c r="AL209" t="s">
        <v>815</v>
      </c>
      <c r="AM209">
        <v>237492</v>
      </c>
      <c r="AN209" t="s">
        <v>817</v>
      </c>
      <c r="AO209">
        <v>53131233</v>
      </c>
      <c r="AP209" t="s">
        <v>282</v>
      </c>
      <c r="AQ209" t="s">
        <v>3609</v>
      </c>
      <c r="AR209" s="1">
        <v>45969</v>
      </c>
      <c r="AU209" t="e">
        <f>VLOOKUP(I209,[1]Hoja1!$A$1:$I$1139,5,FALSE)</f>
        <v>#N/A</v>
      </c>
      <c r="AV209" t="e">
        <f t="shared" si="3"/>
        <v>#N/A</v>
      </c>
      <c r="AW209" t="s">
        <v>3901</v>
      </c>
    </row>
    <row r="210" spans="1:49">
      <c r="A210" t="s">
        <v>812</v>
      </c>
      <c r="B210" s="1">
        <v>45968</v>
      </c>
      <c r="C210">
        <v>2</v>
      </c>
      <c r="D210">
        <v>1</v>
      </c>
      <c r="E210" t="s">
        <v>45</v>
      </c>
      <c r="F210" t="s">
        <v>46</v>
      </c>
      <c r="G210">
        <v>31923273</v>
      </c>
      <c r="H210" t="s">
        <v>47</v>
      </c>
      <c r="I210" t="s">
        <v>613</v>
      </c>
      <c r="J210">
        <v>995025</v>
      </c>
      <c r="K210">
        <v>2</v>
      </c>
      <c r="L210">
        <v>1</v>
      </c>
      <c r="M210" t="s">
        <v>614</v>
      </c>
      <c r="N210" t="s">
        <v>66</v>
      </c>
      <c r="O210" t="s">
        <v>285</v>
      </c>
      <c r="Q210">
        <v>60</v>
      </c>
      <c r="R210">
        <v>9439</v>
      </c>
      <c r="S210">
        <v>566340</v>
      </c>
      <c r="T210" t="s">
        <v>68</v>
      </c>
      <c r="U210">
        <v>0</v>
      </c>
      <c r="V210">
        <v>0</v>
      </c>
      <c r="W210">
        <v>566340</v>
      </c>
      <c r="X210" s="1">
        <v>45968</v>
      </c>
      <c r="Y210" t="s">
        <v>52</v>
      </c>
      <c r="Z210" s="1">
        <v>45968</v>
      </c>
      <c r="AA210" t="s">
        <v>138</v>
      </c>
      <c r="AB210">
        <v>1143859377</v>
      </c>
      <c r="AC210" t="s">
        <v>295</v>
      </c>
      <c r="AD210" t="s">
        <v>296</v>
      </c>
      <c r="AE210" t="s">
        <v>56</v>
      </c>
      <c r="AF210" t="s">
        <v>276</v>
      </c>
      <c r="AG210">
        <v>11012</v>
      </c>
      <c r="AH210">
        <v>42004</v>
      </c>
      <c r="AI210" t="s">
        <v>813</v>
      </c>
      <c r="AJ210" t="s">
        <v>278</v>
      </c>
      <c r="AK210" t="s">
        <v>814</v>
      </c>
      <c r="AL210" t="s">
        <v>815</v>
      </c>
      <c r="AM210">
        <v>173719</v>
      </c>
      <c r="AN210" t="s">
        <v>615</v>
      </c>
      <c r="AO210">
        <v>53131233</v>
      </c>
      <c r="AP210" t="s">
        <v>282</v>
      </c>
      <c r="AQ210" t="s">
        <v>3609</v>
      </c>
      <c r="AR210" s="1">
        <v>45969</v>
      </c>
      <c r="AU210">
        <f>VLOOKUP(I210,[1]Hoja1!$A$1:$I$1139,5,FALSE)</f>
        <v>9439</v>
      </c>
      <c r="AV210">
        <f t="shared" si="3"/>
        <v>0</v>
      </c>
      <c r="AW210" t="s">
        <v>3901</v>
      </c>
    </row>
    <row r="211" spans="1:49">
      <c r="A211" t="s">
        <v>818</v>
      </c>
      <c r="B211" s="1">
        <v>45968</v>
      </c>
      <c r="C211">
        <v>2</v>
      </c>
      <c r="D211">
        <v>1</v>
      </c>
      <c r="E211" t="s">
        <v>45</v>
      </c>
      <c r="F211" t="s">
        <v>46</v>
      </c>
      <c r="G211">
        <v>29279692</v>
      </c>
      <c r="H211" t="s">
        <v>47</v>
      </c>
      <c r="I211" t="s">
        <v>819</v>
      </c>
      <c r="J211">
        <v>994725</v>
      </c>
      <c r="K211">
        <v>0</v>
      </c>
      <c r="L211">
        <v>1</v>
      </c>
      <c r="M211" t="s">
        <v>820</v>
      </c>
      <c r="N211" t="s">
        <v>66</v>
      </c>
      <c r="O211" t="s">
        <v>821</v>
      </c>
      <c r="Q211">
        <v>40</v>
      </c>
      <c r="R211">
        <v>4166</v>
      </c>
      <c r="S211">
        <v>166640</v>
      </c>
      <c r="T211" t="s">
        <v>68</v>
      </c>
      <c r="U211">
        <v>0</v>
      </c>
      <c r="V211">
        <v>0</v>
      </c>
      <c r="W211">
        <v>166640</v>
      </c>
      <c r="X211" s="1">
        <v>45966</v>
      </c>
      <c r="Y211" t="s">
        <v>52</v>
      </c>
      <c r="Z211" s="1">
        <v>45966</v>
      </c>
      <c r="AA211" t="s">
        <v>138</v>
      </c>
      <c r="AB211">
        <v>1143859377</v>
      </c>
      <c r="AC211" t="s">
        <v>295</v>
      </c>
      <c r="AD211" t="s">
        <v>296</v>
      </c>
      <c r="AE211" t="s">
        <v>56</v>
      </c>
      <c r="AF211" t="s">
        <v>276</v>
      </c>
      <c r="AG211">
        <v>11012</v>
      </c>
      <c r="AH211">
        <v>42005</v>
      </c>
      <c r="AI211" t="s">
        <v>822</v>
      </c>
      <c r="AJ211" t="s">
        <v>278</v>
      </c>
      <c r="AK211" t="s">
        <v>823</v>
      </c>
      <c r="AL211" t="s">
        <v>824</v>
      </c>
      <c r="AM211">
        <v>197628</v>
      </c>
      <c r="AN211" t="s">
        <v>825</v>
      </c>
      <c r="AO211">
        <v>53131233</v>
      </c>
      <c r="AP211" t="s">
        <v>282</v>
      </c>
      <c r="AQ211" t="s">
        <v>3610</v>
      </c>
      <c r="AR211" s="1">
        <v>45969</v>
      </c>
      <c r="AU211">
        <f>VLOOKUP(I211,[1]Hoja1!$A$1:$I$1139,5,FALSE)</f>
        <v>4166</v>
      </c>
      <c r="AV211">
        <f t="shared" si="3"/>
        <v>0</v>
      </c>
      <c r="AW211" t="s">
        <v>3901</v>
      </c>
    </row>
    <row r="212" spans="1:49">
      <c r="A212" t="s">
        <v>818</v>
      </c>
      <c r="B212" s="1">
        <v>45968</v>
      </c>
      <c r="C212">
        <v>2</v>
      </c>
      <c r="D212">
        <v>1</v>
      </c>
      <c r="E212" t="s">
        <v>45</v>
      </c>
      <c r="F212" t="s">
        <v>46</v>
      </c>
      <c r="G212">
        <v>29279692</v>
      </c>
      <c r="H212" t="s">
        <v>47</v>
      </c>
      <c r="I212" t="s">
        <v>826</v>
      </c>
      <c r="J212">
        <v>994725</v>
      </c>
      <c r="K212">
        <v>1</v>
      </c>
      <c r="L212">
        <v>1</v>
      </c>
      <c r="M212" t="s">
        <v>827</v>
      </c>
      <c r="N212" t="s">
        <v>441</v>
      </c>
      <c r="O212" t="s">
        <v>202</v>
      </c>
      <c r="Q212">
        <v>28</v>
      </c>
      <c r="R212">
        <v>2678</v>
      </c>
      <c r="S212">
        <v>74984</v>
      </c>
      <c r="T212" t="s">
        <v>68</v>
      </c>
      <c r="U212">
        <v>0</v>
      </c>
      <c r="V212">
        <v>0</v>
      </c>
      <c r="W212">
        <v>74984</v>
      </c>
      <c r="X212" s="1">
        <v>45966</v>
      </c>
      <c r="Y212" t="s">
        <v>52</v>
      </c>
      <c r="Z212" s="1">
        <v>45966</v>
      </c>
      <c r="AA212" t="s">
        <v>138</v>
      </c>
      <c r="AB212">
        <v>1143859377</v>
      </c>
      <c r="AC212" t="s">
        <v>295</v>
      </c>
      <c r="AD212" t="s">
        <v>296</v>
      </c>
      <c r="AE212" t="s">
        <v>56</v>
      </c>
      <c r="AF212" t="s">
        <v>276</v>
      </c>
      <c r="AG212">
        <v>11012</v>
      </c>
      <c r="AH212">
        <v>42005</v>
      </c>
      <c r="AI212" t="s">
        <v>822</v>
      </c>
      <c r="AJ212" t="s">
        <v>278</v>
      </c>
      <c r="AK212" t="s">
        <v>823</v>
      </c>
      <c r="AL212" t="s">
        <v>824</v>
      </c>
      <c r="AM212">
        <v>264503</v>
      </c>
      <c r="AN212" t="s">
        <v>828</v>
      </c>
      <c r="AO212">
        <v>53131233</v>
      </c>
      <c r="AP212" t="s">
        <v>282</v>
      </c>
      <c r="AQ212" t="s">
        <v>3610</v>
      </c>
      <c r="AR212" s="1">
        <v>45969</v>
      </c>
      <c r="AU212">
        <f>VLOOKUP(I212,[1]Hoja1!$A$1:$I$1139,5,FALSE)</f>
        <v>2678</v>
      </c>
      <c r="AV212">
        <f t="shared" si="3"/>
        <v>0</v>
      </c>
      <c r="AW212" t="s">
        <v>3901</v>
      </c>
    </row>
    <row r="213" spans="1:49">
      <c r="A213" t="s">
        <v>818</v>
      </c>
      <c r="B213" s="1">
        <v>45968</v>
      </c>
      <c r="C213">
        <v>2</v>
      </c>
      <c r="D213">
        <v>1</v>
      </c>
      <c r="E213" t="s">
        <v>45</v>
      </c>
      <c r="F213" t="s">
        <v>46</v>
      </c>
      <c r="G213">
        <v>29279692</v>
      </c>
      <c r="H213" t="s">
        <v>47</v>
      </c>
      <c r="I213" t="s">
        <v>829</v>
      </c>
      <c r="J213">
        <v>994725</v>
      </c>
      <c r="K213">
        <v>0</v>
      </c>
      <c r="L213">
        <v>1</v>
      </c>
      <c r="M213" t="s">
        <v>614</v>
      </c>
      <c r="N213" t="s">
        <v>66</v>
      </c>
      <c r="O213" t="s">
        <v>285</v>
      </c>
      <c r="Q213">
        <v>30</v>
      </c>
      <c r="R213">
        <v>14949</v>
      </c>
      <c r="S213">
        <v>448470</v>
      </c>
      <c r="T213" t="s">
        <v>68</v>
      </c>
      <c r="U213">
        <v>0</v>
      </c>
      <c r="V213">
        <v>0</v>
      </c>
      <c r="W213">
        <v>448470</v>
      </c>
      <c r="X213" s="1">
        <v>45966</v>
      </c>
      <c r="Y213" t="s">
        <v>52</v>
      </c>
      <c r="Z213" s="1">
        <v>45966</v>
      </c>
      <c r="AA213" t="s">
        <v>138</v>
      </c>
      <c r="AB213">
        <v>1143859377</v>
      </c>
      <c r="AC213" t="s">
        <v>295</v>
      </c>
      <c r="AD213" t="s">
        <v>296</v>
      </c>
      <c r="AE213" t="s">
        <v>56</v>
      </c>
      <c r="AF213" t="s">
        <v>276</v>
      </c>
      <c r="AG213">
        <v>11012</v>
      </c>
      <c r="AH213">
        <v>42005</v>
      </c>
      <c r="AI213" t="s">
        <v>822</v>
      </c>
      <c r="AJ213" t="s">
        <v>278</v>
      </c>
      <c r="AK213" t="s">
        <v>823</v>
      </c>
      <c r="AL213" t="s">
        <v>824</v>
      </c>
      <c r="AM213">
        <v>276051</v>
      </c>
      <c r="AN213" t="s">
        <v>830</v>
      </c>
      <c r="AO213">
        <v>53131233</v>
      </c>
      <c r="AP213" t="s">
        <v>282</v>
      </c>
      <c r="AQ213" t="s">
        <v>3610</v>
      </c>
      <c r="AR213" s="1">
        <v>45969</v>
      </c>
      <c r="AU213">
        <f>VLOOKUP(I213,[1]Hoja1!$A$1:$I$1139,5,FALSE)</f>
        <v>14949</v>
      </c>
      <c r="AV213">
        <f t="shared" si="3"/>
        <v>0</v>
      </c>
      <c r="AW213" t="s">
        <v>3901</v>
      </c>
    </row>
    <row r="214" spans="1:49">
      <c r="A214" t="s">
        <v>818</v>
      </c>
      <c r="B214" s="1">
        <v>45968</v>
      </c>
      <c r="C214">
        <v>2</v>
      </c>
      <c r="D214">
        <v>1</v>
      </c>
      <c r="E214" t="s">
        <v>45</v>
      </c>
      <c r="F214" t="s">
        <v>46</v>
      </c>
      <c r="G214">
        <v>29279692</v>
      </c>
      <c r="H214" t="s">
        <v>47</v>
      </c>
      <c r="I214" t="s">
        <v>831</v>
      </c>
      <c r="J214">
        <v>994725</v>
      </c>
      <c r="K214">
        <v>1</v>
      </c>
      <c r="L214">
        <v>1</v>
      </c>
      <c r="M214" t="s">
        <v>832</v>
      </c>
      <c r="N214" t="s">
        <v>441</v>
      </c>
      <c r="O214" t="s">
        <v>833</v>
      </c>
      <c r="Q214">
        <v>30</v>
      </c>
      <c r="R214">
        <v>2189</v>
      </c>
      <c r="S214">
        <v>65670</v>
      </c>
      <c r="T214" t="s">
        <v>68</v>
      </c>
      <c r="U214">
        <v>0</v>
      </c>
      <c r="V214">
        <v>0</v>
      </c>
      <c r="W214">
        <v>65670</v>
      </c>
      <c r="X214" s="1">
        <v>45966</v>
      </c>
      <c r="Y214" t="s">
        <v>52</v>
      </c>
      <c r="Z214" s="1">
        <v>45966</v>
      </c>
      <c r="AA214" t="s">
        <v>138</v>
      </c>
      <c r="AB214">
        <v>1143859377</v>
      </c>
      <c r="AC214" t="s">
        <v>295</v>
      </c>
      <c r="AD214" t="s">
        <v>296</v>
      </c>
      <c r="AE214" t="s">
        <v>56</v>
      </c>
      <c r="AF214" t="s">
        <v>276</v>
      </c>
      <c r="AG214">
        <v>11012</v>
      </c>
      <c r="AH214">
        <v>42005</v>
      </c>
      <c r="AI214" t="s">
        <v>822</v>
      </c>
      <c r="AJ214" t="s">
        <v>278</v>
      </c>
      <c r="AK214" t="s">
        <v>823</v>
      </c>
      <c r="AL214" t="s">
        <v>824</v>
      </c>
      <c r="AM214">
        <v>253084</v>
      </c>
      <c r="AN214" t="s">
        <v>834</v>
      </c>
      <c r="AO214">
        <v>53131233</v>
      </c>
      <c r="AP214" t="s">
        <v>282</v>
      </c>
      <c r="AQ214" t="s">
        <v>3610</v>
      </c>
      <c r="AR214" s="1">
        <v>45969</v>
      </c>
      <c r="AU214">
        <f>VLOOKUP(I214,[1]Hoja1!$A$1:$I$1139,5,FALSE)</f>
        <v>2189</v>
      </c>
      <c r="AV214">
        <f t="shared" si="3"/>
        <v>0</v>
      </c>
      <c r="AW214" t="s">
        <v>3901</v>
      </c>
    </row>
    <row r="215" spans="1:49">
      <c r="A215" t="s">
        <v>818</v>
      </c>
      <c r="B215" s="1">
        <v>45968</v>
      </c>
      <c r="C215">
        <v>2</v>
      </c>
      <c r="D215">
        <v>1</v>
      </c>
      <c r="E215" t="s">
        <v>45</v>
      </c>
      <c r="F215" t="s">
        <v>46</v>
      </c>
      <c r="G215">
        <v>29279692</v>
      </c>
      <c r="H215" t="s">
        <v>47</v>
      </c>
      <c r="I215" t="s">
        <v>835</v>
      </c>
      <c r="J215">
        <v>994725</v>
      </c>
      <c r="K215">
        <v>0</v>
      </c>
      <c r="L215">
        <v>1</v>
      </c>
      <c r="M215" t="s">
        <v>836</v>
      </c>
      <c r="N215" t="s">
        <v>228</v>
      </c>
      <c r="O215" t="s">
        <v>285</v>
      </c>
      <c r="Q215">
        <v>30</v>
      </c>
      <c r="R215">
        <v>617</v>
      </c>
      <c r="S215">
        <v>18510</v>
      </c>
      <c r="T215" t="s">
        <v>68</v>
      </c>
      <c r="U215">
        <v>0</v>
      </c>
      <c r="V215">
        <v>0</v>
      </c>
      <c r="W215">
        <v>18510</v>
      </c>
      <c r="X215" s="1">
        <v>45966</v>
      </c>
      <c r="Y215" t="s">
        <v>52</v>
      </c>
      <c r="Z215" s="1">
        <v>45966</v>
      </c>
      <c r="AA215" t="s">
        <v>138</v>
      </c>
      <c r="AB215">
        <v>1143859377</v>
      </c>
      <c r="AC215" t="s">
        <v>295</v>
      </c>
      <c r="AD215" t="s">
        <v>296</v>
      </c>
      <c r="AE215" t="s">
        <v>56</v>
      </c>
      <c r="AF215" t="s">
        <v>276</v>
      </c>
      <c r="AG215">
        <v>11012</v>
      </c>
      <c r="AH215">
        <v>42005</v>
      </c>
      <c r="AI215" t="s">
        <v>822</v>
      </c>
      <c r="AJ215" t="s">
        <v>278</v>
      </c>
      <c r="AK215" t="s">
        <v>823</v>
      </c>
      <c r="AL215" t="s">
        <v>824</v>
      </c>
      <c r="AM215">
        <v>238729</v>
      </c>
      <c r="AN215" t="s">
        <v>837</v>
      </c>
      <c r="AO215">
        <v>53131233</v>
      </c>
      <c r="AP215" t="s">
        <v>282</v>
      </c>
      <c r="AQ215" t="s">
        <v>3610</v>
      </c>
      <c r="AR215" s="1">
        <v>45969</v>
      </c>
      <c r="AU215">
        <f>VLOOKUP(I215,[1]Hoja1!$A$1:$I$1139,5,FALSE)</f>
        <v>617</v>
      </c>
      <c r="AV215">
        <f t="shared" si="3"/>
        <v>0</v>
      </c>
      <c r="AW215" t="s">
        <v>3901</v>
      </c>
    </row>
    <row r="216" spans="1:49">
      <c r="A216" t="s">
        <v>818</v>
      </c>
      <c r="B216" s="1">
        <v>45968</v>
      </c>
      <c r="C216">
        <v>2</v>
      </c>
      <c r="D216">
        <v>1</v>
      </c>
      <c r="E216" t="s">
        <v>45</v>
      </c>
      <c r="F216" t="s">
        <v>46</v>
      </c>
      <c r="G216">
        <v>29279692</v>
      </c>
      <c r="H216" t="s">
        <v>47</v>
      </c>
      <c r="I216" t="s">
        <v>838</v>
      </c>
      <c r="J216">
        <v>994725</v>
      </c>
      <c r="K216">
        <v>2</v>
      </c>
      <c r="L216">
        <v>1</v>
      </c>
      <c r="M216" t="s">
        <v>839</v>
      </c>
      <c r="N216" t="s">
        <v>188</v>
      </c>
      <c r="O216" t="s">
        <v>840</v>
      </c>
      <c r="Q216">
        <v>1</v>
      </c>
      <c r="R216">
        <v>36111</v>
      </c>
      <c r="S216">
        <v>36111</v>
      </c>
      <c r="T216" t="s">
        <v>68</v>
      </c>
      <c r="U216">
        <v>0</v>
      </c>
      <c r="V216">
        <v>0</v>
      </c>
      <c r="W216">
        <v>36111</v>
      </c>
      <c r="X216" s="1">
        <v>45966</v>
      </c>
      <c r="Y216" t="s">
        <v>52</v>
      </c>
      <c r="Z216" s="1">
        <v>45966</v>
      </c>
      <c r="AA216" t="s">
        <v>138</v>
      </c>
      <c r="AB216">
        <v>1143859377</v>
      </c>
      <c r="AC216" t="s">
        <v>295</v>
      </c>
      <c r="AD216" t="s">
        <v>296</v>
      </c>
      <c r="AE216" t="s">
        <v>56</v>
      </c>
      <c r="AF216" t="s">
        <v>276</v>
      </c>
      <c r="AG216">
        <v>11012</v>
      </c>
      <c r="AH216">
        <v>42005</v>
      </c>
      <c r="AI216" t="s">
        <v>822</v>
      </c>
      <c r="AJ216" t="s">
        <v>278</v>
      </c>
      <c r="AK216" t="s">
        <v>823</v>
      </c>
      <c r="AL216" t="s">
        <v>824</v>
      </c>
      <c r="AM216">
        <v>210634</v>
      </c>
      <c r="AN216" t="s">
        <v>841</v>
      </c>
      <c r="AO216">
        <v>53131233</v>
      </c>
      <c r="AP216" t="s">
        <v>282</v>
      </c>
      <c r="AQ216" t="s">
        <v>3610</v>
      </c>
      <c r="AR216" s="1">
        <v>45969</v>
      </c>
      <c r="AU216">
        <f>VLOOKUP(I216,[1]Hoja1!$A$1:$I$1139,5,FALSE)</f>
        <v>36111</v>
      </c>
      <c r="AV216">
        <f t="shared" si="3"/>
        <v>0</v>
      </c>
      <c r="AW216" t="s">
        <v>3901</v>
      </c>
    </row>
    <row r="217" spans="1:49">
      <c r="A217" t="s">
        <v>818</v>
      </c>
      <c r="B217" s="1">
        <v>45968</v>
      </c>
      <c r="C217">
        <v>2</v>
      </c>
      <c r="D217">
        <v>1</v>
      </c>
      <c r="E217" t="s">
        <v>45</v>
      </c>
      <c r="F217" t="s">
        <v>46</v>
      </c>
      <c r="G217">
        <v>29279692</v>
      </c>
      <c r="H217" t="s">
        <v>47</v>
      </c>
      <c r="I217" t="s">
        <v>842</v>
      </c>
      <c r="J217">
        <v>994725</v>
      </c>
      <c r="K217">
        <v>2</v>
      </c>
      <c r="L217">
        <v>1</v>
      </c>
      <c r="M217" t="s">
        <v>843</v>
      </c>
      <c r="N217" t="s">
        <v>66</v>
      </c>
      <c r="O217" t="s">
        <v>844</v>
      </c>
      <c r="Q217">
        <v>1</v>
      </c>
      <c r="R217">
        <v>93107</v>
      </c>
      <c r="S217">
        <v>93107</v>
      </c>
      <c r="T217" t="s">
        <v>68</v>
      </c>
      <c r="U217">
        <v>0</v>
      </c>
      <c r="V217">
        <v>0</v>
      </c>
      <c r="W217">
        <v>93107</v>
      </c>
      <c r="X217" s="1">
        <v>45966</v>
      </c>
      <c r="Y217" t="s">
        <v>52</v>
      </c>
      <c r="Z217" s="1">
        <v>45966</v>
      </c>
      <c r="AA217" t="s">
        <v>138</v>
      </c>
      <c r="AB217">
        <v>1143859377</v>
      </c>
      <c r="AC217" t="s">
        <v>295</v>
      </c>
      <c r="AD217" t="s">
        <v>296</v>
      </c>
      <c r="AE217" t="s">
        <v>56</v>
      </c>
      <c r="AF217" t="s">
        <v>276</v>
      </c>
      <c r="AG217">
        <v>11012</v>
      </c>
      <c r="AH217">
        <v>42005</v>
      </c>
      <c r="AI217" t="s">
        <v>822</v>
      </c>
      <c r="AJ217" t="s">
        <v>278</v>
      </c>
      <c r="AK217" t="s">
        <v>823</v>
      </c>
      <c r="AL217" t="s">
        <v>824</v>
      </c>
      <c r="AM217">
        <v>242837</v>
      </c>
      <c r="AN217" t="s">
        <v>845</v>
      </c>
      <c r="AO217">
        <v>53131233</v>
      </c>
      <c r="AP217" t="s">
        <v>282</v>
      </c>
      <c r="AQ217" t="s">
        <v>3610</v>
      </c>
      <c r="AR217" s="1">
        <v>45969</v>
      </c>
      <c r="AU217" t="e">
        <f>VLOOKUP(I217,[1]Hoja1!$A$1:$I$1139,5,FALSE)</f>
        <v>#N/A</v>
      </c>
      <c r="AV217" t="e">
        <f t="shared" si="3"/>
        <v>#N/A</v>
      </c>
      <c r="AW217" t="s">
        <v>3901</v>
      </c>
    </row>
    <row r="218" spans="1:49">
      <c r="A218" t="s">
        <v>818</v>
      </c>
      <c r="B218" s="1">
        <v>45968</v>
      </c>
      <c r="C218">
        <v>2</v>
      </c>
      <c r="D218">
        <v>1</v>
      </c>
      <c r="E218" t="s">
        <v>45</v>
      </c>
      <c r="F218" t="s">
        <v>46</v>
      </c>
      <c r="G218">
        <v>29279692</v>
      </c>
      <c r="H218" t="s">
        <v>47</v>
      </c>
      <c r="I218" t="s">
        <v>846</v>
      </c>
      <c r="J218">
        <v>994725</v>
      </c>
      <c r="K218">
        <v>2</v>
      </c>
      <c r="L218">
        <v>1</v>
      </c>
      <c r="M218" t="s">
        <v>847</v>
      </c>
      <c r="N218" t="s">
        <v>66</v>
      </c>
      <c r="O218" t="s">
        <v>848</v>
      </c>
      <c r="Q218">
        <v>30</v>
      </c>
      <c r="R218">
        <v>6838</v>
      </c>
      <c r="S218">
        <v>205140</v>
      </c>
      <c r="T218" t="s">
        <v>68</v>
      </c>
      <c r="U218">
        <v>0</v>
      </c>
      <c r="V218">
        <v>0</v>
      </c>
      <c r="W218">
        <v>205140</v>
      </c>
      <c r="X218" s="1">
        <v>45966</v>
      </c>
      <c r="Y218" t="s">
        <v>52</v>
      </c>
      <c r="Z218" s="1">
        <v>45966</v>
      </c>
      <c r="AA218" t="s">
        <v>138</v>
      </c>
      <c r="AB218">
        <v>1143859377</v>
      </c>
      <c r="AC218" t="s">
        <v>295</v>
      </c>
      <c r="AD218" t="s">
        <v>296</v>
      </c>
      <c r="AE218" t="s">
        <v>56</v>
      </c>
      <c r="AF218" t="s">
        <v>276</v>
      </c>
      <c r="AG218">
        <v>11012</v>
      </c>
      <c r="AH218">
        <v>42005</v>
      </c>
      <c r="AI218" t="s">
        <v>822</v>
      </c>
      <c r="AJ218" t="s">
        <v>278</v>
      </c>
      <c r="AK218" t="s">
        <v>823</v>
      </c>
      <c r="AL218" t="s">
        <v>824</v>
      </c>
      <c r="AM218">
        <v>236342</v>
      </c>
      <c r="AN218" t="s">
        <v>849</v>
      </c>
      <c r="AO218">
        <v>53131233</v>
      </c>
      <c r="AP218" t="s">
        <v>282</v>
      </c>
      <c r="AQ218" t="s">
        <v>3610</v>
      </c>
      <c r="AR218" s="1">
        <v>45969</v>
      </c>
      <c r="AU218">
        <f>VLOOKUP(I218,[1]Hoja1!$A$1:$I$1139,5,FALSE)</f>
        <v>6838</v>
      </c>
      <c r="AV218">
        <f t="shared" si="3"/>
        <v>0</v>
      </c>
      <c r="AW218" t="s">
        <v>3901</v>
      </c>
    </row>
    <row r="219" spans="1:49">
      <c r="A219" t="s">
        <v>818</v>
      </c>
      <c r="B219" s="1">
        <v>45968</v>
      </c>
      <c r="C219">
        <v>2</v>
      </c>
      <c r="D219">
        <v>1</v>
      </c>
      <c r="E219" t="s">
        <v>45</v>
      </c>
      <c r="F219" t="s">
        <v>46</v>
      </c>
      <c r="G219">
        <v>29279692</v>
      </c>
      <c r="H219" t="s">
        <v>47</v>
      </c>
      <c r="I219" t="s">
        <v>485</v>
      </c>
      <c r="J219">
        <v>994725</v>
      </c>
      <c r="K219">
        <v>2</v>
      </c>
      <c r="L219">
        <v>1</v>
      </c>
      <c r="M219" t="s">
        <v>486</v>
      </c>
      <c r="N219" t="s">
        <v>66</v>
      </c>
      <c r="O219">
        <v>700</v>
      </c>
      <c r="Q219">
        <v>8</v>
      </c>
      <c r="R219">
        <v>1191</v>
      </c>
      <c r="S219">
        <v>9528</v>
      </c>
      <c r="T219" t="s">
        <v>68</v>
      </c>
      <c r="U219">
        <v>0</v>
      </c>
      <c r="V219">
        <v>0</v>
      </c>
      <c r="W219">
        <v>9528</v>
      </c>
      <c r="X219" s="1">
        <v>45966</v>
      </c>
      <c r="Y219" t="s">
        <v>52</v>
      </c>
      <c r="Z219" s="1">
        <v>45966</v>
      </c>
      <c r="AA219" t="s">
        <v>138</v>
      </c>
      <c r="AB219">
        <v>1143859377</v>
      </c>
      <c r="AC219" t="s">
        <v>295</v>
      </c>
      <c r="AD219" t="s">
        <v>296</v>
      </c>
      <c r="AE219" t="s">
        <v>56</v>
      </c>
      <c r="AF219" t="s">
        <v>276</v>
      </c>
      <c r="AG219">
        <v>11012</v>
      </c>
      <c r="AH219">
        <v>42005</v>
      </c>
      <c r="AI219" t="s">
        <v>822</v>
      </c>
      <c r="AJ219" t="s">
        <v>278</v>
      </c>
      <c r="AK219" t="s">
        <v>823</v>
      </c>
      <c r="AL219" t="s">
        <v>824</v>
      </c>
      <c r="AM219">
        <v>275046</v>
      </c>
      <c r="AN219" t="s">
        <v>487</v>
      </c>
      <c r="AO219">
        <v>53131233</v>
      </c>
      <c r="AP219" t="s">
        <v>282</v>
      </c>
      <c r="AQ219" t="s">
        <v>3610</v>
      </c>
      <c r="AR219" s="1">
        <v>45969</v>
      </c>
      <c r="AU219" t="e">
        <f>VLOOKUP(I219,[1]Hoja1!$A$1:$I$1139,5,FALSE)</f>
        <v>#N/A</v>
      </c>
      <c r="AV219" t="e">
        <f t="shared" si="3"/>
        <v>#N/A</v>
      </c>
      <c r="AW219" t="s">
        <v>3901</v>
      </c>
    </row>
    <row r="220" spans="1:49">
      <c r="A220" t="s">
        <v>818</v>
      </c>
      <c r="B220" s="1">
        <v>45968</v>
      </c>
      <c r="C220">
        <v>2</v>
      </c>
      <c r="D220">
        <v>1</v>
      </c>
      <c r="E220" t="s">
        <v>45</v>
      </c>
      <c r="F220" t="s">
        <v>46</v>
      </c>
      <c r="G220">
        <v>29279692</v>
      </c>
      <c r="H220" t="s">
        <v>47</v>
      </c>
      <c r="I220">
        <v>888079</v>
      </c>
      <c r="J220">
        <v>994725</v>
      </c>
      <c r="K220">
        <v>8</v>
      </c>
      <c r="L220">
        <v>1</v>
      </c>
      <c r="M220" t="s">
        <v>390</v>
      </c>
      <c r="N220" t="s">
        <v>49</v>
      </c>
      <c r="O220" t="s">
        <v>49</v>
      </c>
      <c r="Q220">
        <v>1</v>
      </c>
      <c r="R220">
        <v>6630</v>
      </c>
      <c r="S220">
        <v>5571</v>
      </c>
      <c r="T220" t="s">
        <v>51</v>
      </c>
      <c r="U220">
        <v>1059</v>
      </c>
      <c r="V220">
        <v>0</v>
      </c>
      <c r="W220">
        <v>6630</v>
      </c>
      <c r="X220" s="1">
        <v>45968</v>
      </c>
      <c r="Y220" t="s">
        <v>52</v>
      </c>
      <c r="Z220" s="1">
        <v>45968</v>
      </c>
      <c r="AA220" t="s">
        <v>138</v>
      </c>
      <c r="AB220">
        <v>1143859377</v>
      </c>
      <c r="AC220" t="s">
        <v>295</v>
      </c>
      <c r="AD220" t="s">
        <v>296</v>
      </c>
      <c r="AE220" t="s">
        <v>56</v>
      </c>
      <c r="AF220" t="s">
        <v>276</v>
      </c>
      <c r="AG220">
        <v>11012</v>
      </c>
      <c r="AH220">
        <v>42005</v>
      </c>
      <c r="AI220" t="s">
        <v>822</v>
      </c>
      <c r="AJ220" t="s">
        <v>278</v>
      </c>
      <c r="AK220" t="s">
        <v>823</v>
      </c>
      <c r="AL220" t="s">
        <v>824</v>
      </c>
      <c r="AM220">
        <v>888079</v>
      </c>
      <c r="AN220" t="s">
        <v>395</v>
      </c>
      <c r="AO220">
        <v>53131233</v>
      </c>
      <c r="AP220" t="s">
        <v>282</v>
      </c>
      <c r="AQ220" t="s">
        <v>3610</v>
      </c>
      <c r="AR220" s="1">
        <v>45969</v>
      </c>
      <c r="AU220" t="e">
        <f>VLOOKUP(I220,[1]Hoja1!$A$1:$I$1139,5,FALSE)</f>
        <v>#N/A</v>
      </c>
      <c r="AV220" t="e">
        <f t="shared" si="3"/>
        <v>#N/A</v>
      </c>
      <c r="AW220" t="s">
        <v>3901</v>
      </c>
    </row>
    <row r="221" spans="1:49">
      <c r="A221" t="s">
        <v>850</v>
      </c>
      <c r="B221" s="1">
        <v>45966</v>
      </c>
      <c r="C221">
        <v>2</v>
      </c>
      <c r="D221">
        <v>1</v>
      </c>
      <c r="E221" t="s">
        <v>45</v>
      </c>
      <c r="F221" t="s">
        <v>46</v>
      </c>
      <c r="G221">
        <v>23270285</v>
      </c>
      <c r="H221" t="s">
        <v>47</v>
      </c>
      <c r="I221" t="s">
        <v>851</v>
      </c>
      <c r="J221">
        <v>993225</v>
      </c>
      <c r="K221">
        <v>0</v>
      </c>
      <c r="L221">
        <v>1</v>
      </c>
      <c r="M221" t="s">
        <v>852</v>
      </c>
      <c r="N221" t="s">
        <v>66</v>
      </c>
      <c r="O221" t="s">
        <v>853</v>
      </c>
      <c r="Q221">
        <v>25</v>
      </c>
      <c r="R221">
        <v>378</v>
      </c>
      <c r="S221">
        <v>9450</v>
      </c>
      <c r="T221" t="s">
        <v>68</v>
      </c>
      <c r="U221">
        <v>0</v>
      </c>
      <c r="V221">
        <v>0</v>
      </c>
      <c r="W221">
        <v>9450</v>
      </c>
      <c r="X221" s="1">
        <v>45966</v>
      </c>
      <c r="Y221" t="s">
        <v>52</v>
      </c>
      <c r="Z221" s="1">
        <v>45966</v>
      </c>
      <c r="AA221" t="s">
        <v>138</v>
      </c>
      <c r="AB221">
        <v>1143859377</v>
      </c>
      <c r="AC221" t="s">
        <v>295</v>
      </c>
      <c r="AD221" t="s">
        <v>296</v>
      </c>
      <c r="AE221" t="s">
        <v>56</v>
      </c>
      <c r="AF221" t="s">
        <v>276</v>
      </c>
      <c r="AG221">
        <v>11012</v>
      </c>
      <c r="AH221">
        <v>42006</v>
      </c>
      <c r="AI221" t="s">
        <v>854</v>
      </c>
      <c r="AJ221" t="s">
        <v>278</v>
      </c>
      <c r="AK221" t="s">
        <v>855</v>
      </c>
      <c r="AL221" t="s">
        <v>856</v>
      </c>
      <c r="AM221">
        <v>238594</v>
      </c>
      <c r="AN221" t="s">
        <v>857</v>
      </c>
      <c r="AO221">
        <v>6097884</v>
      </c>
      <c r="AP221" t="s">
        <v>451</v>
      </c>
      <c r="AQ221" t="s">
        <v>3611</v>
      </c>
      <c r="AR221" s="1">
        <v>45967</v>
      </c>
      <c r="AU221">
        <f>VLOOKUP(I221,[1]Hoja1!$A$1:$I$1139,5,FALSE)</f>
        <v>378</v>
      </c>
      <c r="AV221">
        <f t="shared" si="3"/>
        <v>0</v>
      </c>
      <c r="AW221" t="s">
        <v>3901</v>
      </c>
    </row>
    <row r="222" spans="1:49">
      <c r="A222" t="s">
        <v>850</v>
      </c>
      <c r="B222" s="1">
        <v>45966</v>
      </c>
      <c r="C222">
        <v>2</v>
      </c>
      <c r="D222">
        <v>1</v>
      </c>
      <c r="E222" t="s">
        <v>45</v>
      </c>
      <c r="F222" t="s">
        <v>46</v>
      </c>
      <c r="G222">
        <v>23270285</v>
      </c>
      <c r="H222" t="s">
        <v>47</v>
      </c>
      <c r="I222" t="s">
        <v>858</v>
      </c>
      <c r="J222">
        <v>993225</v>
      </c>
      <c r="K222">
        <v>1</v>
      </c>
      <c r="L222">
        <v>1</v>
      </c>
      <c r="M222" t="s">
        <v>859</v>
      </c>
      <c r="N222" t="s">
        <v>66</v>
      </c>
      <c r="O222" t="s">
        <v>860</v>
      </c>
      <c r="Q222">
        <v>50</v>
      </c>
      <c r="R222">
        <v>124</v>
      </c>
      <c r="S222">
        <v>6200</v>
      </c>
      <c r="T222" t="s">
        <v>68</v>
      </c>
      <c r="U222">
        <v>0</v>
      </c>
      <c r="V222">
        <v>0</v>
      </c>
      <c r="W222">
        <v>6200</v>
      </c>
      <c r="X222" s="1">
        <v>45966</v>
      </c>
      <c r="Y222" t="s">
        <v>52</v>
      </c>
      <c r="Z222" s="1">
        <v>45966</v>
      </c>
      <c r="AA222" t="s">
        <v>138</v>
      </c>
      <c r="AB222">
        <v>1143859377</v>
      </c>
      <c r="AC222" t="s">
        <v>295</v>
      </c>
      <c r="AD222" t="s">
        <v>296</v>
      </c>
      <c r="AE222" t="s">
        <v>56</v>
      </c>
      <c r="AF222" t="s">
        <v>276</v>
      </c>
      <c r="AG222">
        <v>11012</v>
      </c>
      <c r="AH222">
        <v>42006</v>
      </c>
      <c r="AI222" t="s">
        <v>854</v>
      </c>
      <c r="AJ222" t="s">
        <v>278</v>
      </c>
      <c r="AK222" t="s">
        <v>855</v>
      </c>
      <c r="AL222" t="s">
        <v>856</v>
      </c>
      <c r="AM222">
        <v>201999</v>
      </c>
      <c r="AN222" t="s">
        <v>861</v>
      </c>
      <c r="AO222">
        <v>6097884</v>
      </c>
      <c r="AP222" t="s">
        <v>451</v>
      </c>
      <c r="AQ222" t="s">
        <v>3611</v>
      </c>
      <c r="AR222" s="1">
        <v>45967</v>
      </c>
      <c r="AU222" t="e">
        <f>VLOOKUP(I222,[1]Hoja1!$A$1:$I$1139,5,FALSE)</f>
        <v>#N/A</v>
      </c>
      <c r="AV222" t="e">
        <f t="shared" si="3"/>
        <v>#N/A</v>
      </c>
      <c r="AW222" t="s">
        <v>3901</v>
      </c>
    </row>
    <row r="223" spans="1:49">
      <c r="A223" t="s">
        <v>850</v>
      </c>
      <c r="B223" s="1">
        <v>45966</v>
      </c>
      <c r="C223">
        <v>2</v>
      </c>
      <c r="D223">
        <v>1</v>
      </c>
      <c r="E223" t="s">
        <v>45</v>
      </c>
      <c r="F223" t="s">
        <v>46</v>
      </c>
      <c r="G223">
        <v>23270285</v>
      </c>
      <c r="H223" t="s">
        <v>47</v>
      </c>
      <c r="I223" t="s">
        <v>835</v>
      </c>
      <c r="J223">
        <v>993225</v>
      </c>
      <c r="K223">
        <v>0</v>
      </c>
      <c r="L223">
        <v>1</v>
      </c>
      <c r="M223" t="s">
        <v>836</v>
      </c>
      <c r="N223" t="s">
        <v>228</v>
      </c>
      <c r="O223" t="s">
        <v>285</v>
      </c>
      <c r="Q223">
        <v>30</v>
      </c>
      <c r="R223">
        <v>617</v>
      </c>
      <c r="S223">
        <v>18510</v>
      </c>
      <c r="T223" t="s">
        <v>68</v>
      </c>
      <c r="U223">
        <v>0</v>
      </c>
      <c r="V223">
        <v>0</v>
      </c>
      <c r="W223">
        <v>18510</v>
      </c>
      <c r="X223" s="1">
        <v>45966</v>
      </c>
      <c r="Y223" t="s">
        <v>52</v>
      </c>
      <c r="Z223" s="1">
        <v>45966</v>
      </c>
      <c r="AA223" t="s">
        <v>138</v>
      </c>
      <c r="AB223">
        <v>1143859377</v>
      </c>
      <c r="AC223" t="s">
        <v>295</v>
      </c>
      <c r="AD223" t="s">
        <v>296</v>
      </c>
      <c r="AE223" t="s">
        <v>56</v>
      </c>
      <c r="AF223" t="s">
        <v>276</v>
      </c>
      <c r="AG223">
        <v>11012</v>
      </c>
      <c r="AH223">
        <v>42006</v>
      </c>
      <c r="AI223" t="s">
        <v>854</v>
      </c>
      <c r="AJ223" t="s">
        <v>278</v>
      </c>
      <c r="AK223" t="s">
        <v>855</v>
      </c>
      <c r="AL223" t="s">
        <v>856</v>
      </c>
      <c r="AM223">
        <v>238729</v>
      </c>
      <c r="AN223" t="s">
        <v>837</v>
      </c>
      <c r="AO223">
        <v>6097884</v>
      </c>
      <c r="AP223" t="s">
        <v>451</v>
      </c>
      <c r="AQ223" t="s">
        <v>3611</v>
      </c>
      <c r="AR223" s="1">
        <v>45967</v>
      </c>
      <c r="AU223">
        <f>VLOOKUP(I223,[1]Hoja1!$A$1:$I$1139,5,FALSE)</f>
        <v>617</v>
      </c>
      <c r="AV223">
        <f t="shared" si="3"/>
        <v>0</v>
      </c>
      <c r="AW223" t="s">
        <v>3901</v>
      </c>
    </row>
    <row r="224" spans="1:49">
      <c r="A224" t="s">
        <v>862</v>
      </c>
      <c r="B224" s="1">
        <v>45968</v>
      </c>
      <c r="C224">
        <v>2</v>
      </c>
      <c r="D224">
        <v>1</v>
      </c>
      <c r="E224" t="s">
        <v>45</v>
      </c>
      <c r="F224" t="s">
        <v>46</v>
      </c>
      <c r="G224">
        <v>29343636</v>
      </c>
      <c r="H224" t="s">
        <v>47</v>
      </c>
      <c r="I224" t="s">
        <v>863</v>
      </c>
      <c r="J224">
        <v>996725</v>
      </c>
      <c r="K224">
        <v>2</v>
      </c>
      <c r="L224">
        <v>1</v>
      </c>
      <c r="M224" t="s">
        <v>156</v>
      </c>
      <c r="N224" t="s">
        <v>123</v>
      </c>
      <c r="O224" t="s">
        <v>157</v>
      </c>
      <c r="Q224">
        <v>1</v>
      </c>
      <c r="R224">
        <v>42025</v>
      </c>
      <c r="S224">
        <v>42025</v>
      </c>
      <c r="T224" t="s">
        <v>68</v>
      </c>
      <c r="U224">
        <v>0</v>
      </c>
      <c r="V224">
        <v>0</v>
      </c>
      <c r="W224">
        <v>42025</v>
      </c>
      <c r="X224" s="1">
        <v>45966</v>
      </c>
      <c r="Y224" t="s">
        <v>52</v>
      </c>
      <c r="Z224" s="1">
        <v>45966</v>
      </c>
      <c r="AA224" t="s">
        <v>564</v>
      </c>
      <c r="AB224">
        <v>1143859377</v>
      </c>
      <c r="AC224" t="s">
        <v>295</v>
      </c>
      <c r="AD224" t="s">
        <v>296</v>
      </c>
      <c r="AE224" t="s">
        <v>56</v>
      </c>
      <c r="AF224" t="s">
        <v>276</v>
      </c>
      <c r="AG224">
        <v>11012</v>
      </c>
      <c r="AH224">
        <v>42007</v>
      </c>
      <c r="AI224" t="s">
        <v>864</v>
      </c>
      <c r="AJ224" t="s">
        <v>278</v>
      </c>
      <c r="AK224" t="s">
        <v>589</v>
      </c>
      <c r="AL224" t="s">
        <v>590</v>
      </c>
      <c r="AM224">
        <v>226538</v>
      </c>
      <c r="AN224" t="s">
        <v>865</v>
      </c>
      <c r="AO224">
        <v>53131233</v>
      </c>
      <c r="AP224" t="s">
        <v>282</v>
      </c>
      <c r="AQ224" t="s">
        <v>3612</v>
      </c>
      <c r="AR224" s="1">
        <v>45969</v>
      </c>
      <c r="AU224" t="e">
        <f>VLOOKUP(I224,[1]Hoja1!$A$1:$I$1139,5,FALSE)</f>
        <v>#N/A</v>
      </c>
      <c r="AV224" t="e">
        <f t="shared" si="3"/>
        <v>#N/A</v>
      </c>
      <c r="AW224" t="s">
        <v>3901</v>
      </c>
    </row>
    <row r="225" spans="1:49">
      <c r="A225" t="s">
        <v>862</v>
      </c>
      <c r="B225" s="1">
        <v>45968</v>
      </c>
      <c r="C225">
        <v>2</v>
      </c>
      <c r="D225">
        <v>1</v>
      </c>
      <c r="E225" t="s">
        <v>45</v>
      </c>
      <c r="F225" t="s">
        <v>46</v>
      </c>
      <c r="G225">
        <v>29343636</v>
      </c>
      <c r="H225" t="s">
        <v>47</v>
      </c>
      <c r="I225" t="s">
        <v>485</v>
      </c>
      <c r="J225">
        <v>996725</v>
      </c>
      <c r="K225">
        <v>2</v>
      </c>
      <c r="L225">
        <v>1</v>
      </c>
      <c r="M225" t="s">
        <v>486</v>
      </c>
      <c r="N225" t="s">
        <v>66</v>
      </c>
      <c r="O225">
        <v>700</v>
      </c>
      <c r="Q225">
        <v>8</v>
      </c>
      <c r="R225">
        <v>1191</v>
      </c>
      <c r="S225">
        <v>9528</v>
      </c>
      <c r="T225" t="s">
        <v>68</v>
      </c>
      <c r="U225">
        <v>0</v>
      </c>
      <c r="V225">
        <v>0</v>
      </c>
      <c r="W225">
        <v>9528</v>
      </c>
      <c r="X225" s="1">
        <v>45966</v>
      </c>
      <c r="Y225" t="s">
        <v>52</v>
      </c>
      <c r="Z225" s="1">
        <v>45966</v>
      </c>
      <c r="AA225" t="s">
        <v>564</v>
      </c>
      <c r="AB225">
        <v>1143859377</v>
      </c>
      <c r="AC225" t="s">
        <v>295</v>
      </c>
      <c r="AD225" t="s">
        <v>296</v>
      </c>
      <c r="AE225" t="s">
        <v>56</v>
      </c>
      <c r="AF225" t="s">
        <v>276</v>
      </c>
      <c r="AG225">
        <v>11012</v>
      </c>
      <c r="AH225">
        <v>42007</v>
      </c>
      <c r="AI225" t="s">
        <v>864</v>
      </c>
      <c r="AJ225" t="s">
        <v>278</v>
      </c>
      <c r="AK225" t="s">
        <v>589</v>
      </c>
      <c r="AL225" t="s">
        <v>590</v>
      </c>
      <c r="AM225">
        <v>275046</v>
      </c>
      <c r="AN225" t="s">
        <v>487</v>
      </c>
      <c r="AO225">
        <v>53131233</v>
      </c>
      <c r="AP225" t="s">
        <v>282</v>
      </c>
      <c r="AQ225" t="s">
        <v>3612</v>
      </c>
      <c r="AR225" s="1">
        <v>45969</v>
      </c>
      <c r="AU225" t="e">
        <f>VLOOKUP(I225,[1]Hoja1!$A$1:$I$1139,5,FALSE)</f>
        <v>#N/A</v>
      </c>
      <c r="AV225" t="e">
        <f t="shared" si="3"/>
        <v>#N/A</v>
      </c>
      <c r="AW225" t="s">
        <v>3901</v>
      </c>
    </row>
    <row r="226" spans="1:49">
      <c r="A226" t="s">
        <v>862</v>
      </c>
      <c r="B226" s="1">
        <v>45968</v>
      </c>
      <c r="C226">
        <v>2</v>
      </c>
      <c r="D226">
        <v>1</v>
      </c>
      <c r="E226" t="s">
        <v>45</v>
      </c>
      <c r="F226" t="s">
        <v>46</v>
      </c>
      <c r="G226">
        <v>29343636</v>
      </c>
      <c r="H226" t="s">
        <v>47</v>
      </c>
      <c r="I226">
        <v>888079</v>
      </c>
      <c r="J226">
        <v>996725</v>
      </c>
      <c r="K226">
        <v>8</v>
      </c>
      <c r="L226">
        <v>1</v>
      </c>
      <c r="M226" t="s">
        <v>390</v>
      </c>
      <c r="N226" t="s">
        <v>49</v>
      </c>
      <c r="O226" t="s">
        <v>49</v>
      </c>
      <c r="Q226">
        <v>1</v>
      </c>
      <c r="R226">
        <v>6630</v>
      </c>
      <c r="S226">
        <v>5571</v>
      </c>
      <c r="T226" t="s">
        <v>51</v>
      </c>
      <c r="U226">
        <v>1059</v>
      </c>
      <c r="V226">
        <v>0</v>
      </c>
      <c r="W226">
        <v>6630</v>
      </c>
      <c r="X226" s="1">
        <v>45968</v>
      </c>
      <c r="Y226" t="s">
        <v>52</v>
      </c>
      <c r="Z226" s="1">
        <v>45968</v>
      </c>
      <c r="AA226" t="s">
        <v>564</v>
      </c>
      <c r="AB226">
        <v>1143859377</v>
      </c>
      <c r="AC226" t="s">
        <v>295</v>
      </c>
      <c r="AD226" t="s">
        <v>296</v>
      </c>
      <c r="AE226" t="s">
        <v>56</v>
      </c>
      <c r="AF226" t="s">
        <v>276</v>
      </c>
      <c r="AG226">
        <v>11012</v>
      </c>
      <c r="AH226">
        <v>42007</v>
      </c>
      <c r="AI226" t="s">
        <v>864</v>
      </c>
      <c r="AJ226" t="s">
        <v>278</v>
      </c>
      <c r="AK226" t="s">
        <v>589</v>
      </c>
      <c r="AL226" t="s">
        <v>590</v>
      </c>
      <c r="AM226">
        <v>888079</v>
      </c>
      <c r="AN226" t="s">
        <v>395</v>
      </c>
      <c r="AO226">
        <v>53131233</v>
      </c>
      <c r="AP226" t="s">
        <v>282</v>
      </c>
      <c r="AQ226" t="s">
        <v>3612</v>
      </c>
      <c r="AR226" s="1">
        <v>45969</v>
      </c>
      <c r="AU226" t="e">
        <f>VLOOKUP(I226,[1]Hoja1!$A$1:$I$1139,5,FALSE)</f>
        <v>#N/A</v>
      </c>
      <c r="AV226" t="e">
        <f t="shared" si="3"/>
        <v>#N/A</v>
      </c>
      <c r="AW226" t="s">
        <v>3901</v>
      </c>
    </row>
    <row r="227" spans="1:49">
      <c r="A227" t="s">
        <v>866</v>
      </c>
      <c r="B227" s="1">
        <v>45968</v>
      </c>
      <c r="C227">
        <v>2</v>
      </c>
      <c r="D227">
        <v>1</v>
      </c>
      <c r="E227" t="s">
        <v>45</v>
      </c>
      <c r="F227" t="s">
        <v>46</v>
      </c>
      <c r="G227">
        <v>12113839</v>
      </c>
      <c r="H227" t="s">
        <v>47</v>
      </c>
      <c r="I227">
        <v>888079</v>
      </c>
      <c r="J227">
        <v>996225</v>
      </c>
      <c r="K227">
        <v>8</v>
      </c>
      <c r="L227">
        <v>1</v>
      </c>
      <c r="M227" t="s">
        <v>390</v>
      </c>
      <c r="N227" t="s">
        <v>49</v>
      </c>
      <c r="O227" t="s">
        <v>49</v>
      </c>
      <c r="Q227">
        <v>1</v>
      </c>
      <c r="R227">
        <v>6630</v>
      </c>
      <c r="S227">
        <v>5571</v>
      </c>
      <c r="T227" t="s">
        <v>51</v>
      </c>
      <c r="U227">
        <v>1059</v>
      </c>
      <c r="V227">
        <v>0</v>
      </c>
      <c r="W227">
        <v>6630</v>
      </c>
      <c r="X227" s="1">
        <v>45966</v>
      </c>
      <c r="Y227" t="s">
        <v>52</v>
      </c>
      <c r="Z227" s="1">
        <v>45966</v>
      </c>
      <c r="AA227" t="s">
        <v>209</v>
      </c>
      <c r="AB227">
        <v>91256338</v>
      </c>
      <c r="AC227" t="s">
        <v>275</v>
      </c>
      <c r="AD227" t="s">
        <v>55</v>
      </c>
      <c r="AE227" t="s">
        <v>56</v>
      </c>
      <c r="AF227" t="s">
        <v>276</v>
      </c>
      <c r="AG227">
        <v>11012</v>
      </c>
      <c r="AH227">
        <v>42008</v>
      </c>
      <c r="AI227" t="s">
        <v>867</v>
      </c>
      <c r="AJ227" t="s">
        <v>278</v>
      </c>
      <c r="AK227" t="s">
        <v>868</v>
      </c>
      <c r="AL227" t="s">
        <v>869</v>
      </c>
      <c r="AM227">
        <v>888079</v>
      </c>
      <c r="AN227" t="s">
        <v>395</v>
      </c>
      <c r="AO227">
        <v>1006181588</v>
      </c>
      <c r="AP227" t="s">
        <v>373</v>
      </c>
      <c r="AQ227" t="s">
        <v>3613</v>
      </c>
      <c r="AR227" s="1">
        <v>45969</v>
      </c>
      <c r="AU227" t="e">
        <f>VLOOKUP(I227,[1]Hoja1!$A$1:$I$1139,5,FALSE)</f>
        <v>#N/A</v>
      </c>
      <c r="AV227" t="e">
        <f t="shared" si="3"/>
        <v>#N/A</v>
      </c>
      <c r="AW227" t="s">
        <v>3901</v>
      </c>
    </row>
    <row r="228" spans="1:49">
      <c r="A228" t="s">
        <v>866</v>
      </c>
      <c r="B228" s="1">
        <v>45968</v>
      </c>
      <c r="C228">
        <v>2</v>
      </c>
      <c r="D228">
        <v>1</v>
      </c>
      <c r="E228" t="s">
        <v>45</v>
      </c>
      <c r="F228" t="s">
        <v>46</v>
      </c>
      <c r="G228">
        <v>12113839</v>
      </c>
      <c r="H228" t="s">
        <v>47</v>
      </c>
      <c r="I228" t="s">
        <v>439</v>
      </c>
      <c r="J228">
        <v>996225</v>
      </c>
      <c r="K228">
        <v>0</v>
      </c>
      <c r="L228">
        <v>1</v>
      </c>
      <c r="M228" t="s">
        <v>440</v>
      </c>
      <c r="N228" t="s">
        <v>441</v>
      </c>
      <c r="O228" t="s">
        <v>198</v>
      </c>
      <c r="Q228">
        <v>30</v>
      </c>
      <c r="R228">
        <v>2322</v>
      </c>
      <c r="S228">
        <v>69660</v>
      </c>
      <c r="T228" t="s">
        <v>68</v>
      </c>
      <c r="U228">
        <v>0</v>
      </c>
      <c r="V228">
        <v>0</v>
      </c>
      <c r="W228">
        <v>69660</v>
      </c>
      <c r="X228" s="1">
        <v>45968</v>
      </c>
      <c r="Y228" t="s">
        <v>52</v>
      </c>
      <c r="Z228" s="1">
        <v>45968</v>
      </c>
      <c r="AA228" t="s">
        <v>209</v>
      </c>
      <c r="AB228">
        <v>91256338</v>
      </c>
      <c r="AC228" t="s">
        <v>275</v>
      </c>
      <c r="AD228" t="s">
        <v>55</v>
      </c>
      <c r="AE228" t="s">
        <v>56</v>
      </c>
      <c r="AF228" t="s">
        <v>276</v>
      </c>
      <c r="AG228">
        <v>11012</v>
      </c>
      <c r="AH228">
        <v>42008</v>
      </c>
      <c r="AI228" t="s">
        <v>867</v>
      </c>
      <c r="AJ228" t="s">
        <v>278</v>
      </c>
      <c r="AK228" t="s">
        <v>868</v>
      </c>
      <c r="AL228" t="s">
        <v>869</v>
      </c>
      <c r="AM228">
        <v>118102</v>
      </c>
      <c r="AN228" t="s">
        <v>442</v>
      </c>
      <c r="AO228">
        <v>1006181588</v>
      </c>
      <c r="AP228" t="s">
        <v>373</v>
      </c>
      <c r="AQ228" t="s">
        <v>3613</v>
      </c>
      <c r="AR228" s="1">
        <v>45969</v>
      </c>
      <c r="AU228">
        <f>VLOOKUP(I228,[1]Hoja1!$A$1:$I$1139,5,FALSE)</f>
        <v>2322</v>
      </c>
      <c r="AV228">
        <f t="shared" si="3"/>
        <v>0</v>
      </c>
      <c r="AW228" t="s">
        <v>3901</v>
      </c>
    </row>
    <row r="229" spans="1:49">
      <c r="A229" t="s">
        <v>866</v>
      </c>
      <c r="B229" s="1">
        <v>45968</v>
      </c>
      <c r="C229">
        <v>2</v>
      </c>
      <c r="D229">
        <v>1</v>
      </c>
      <c r="E229" t="s">
        <v>45</v>
      </c>
      <c r="F229" t="s">
        <v>46</v>
      </c>
      <c r="G229">
        <v>12113839</v>
      </c>
      <c r="H229" t="s">
        <v>47</v>
      </c>
      <c r="I229" t="s">
        <v>349</v>
      </c>
      <c r="J229">
        <v>996225</v>
      </c>
      <c r="K229">
        <v>2</v>
      </c>
      <c r="L229">
        <v>1</v>
      </c>
      <c r="M229" t="s">
        <v>215</v>
      </c>
      <c r="N229" t="s">
        <v>66</v>
      </c>
      <c r="O229" t="s">
        <v>216</v>
      </c>
      <c r="Q229">
        <v>30</v>
      </c>
      <c r="R229">
        <v>13684</v>
      </c>
      <c r="S229">
        <v>410520</v>
      </c>
      <c r="T229" t="s">
        <v>68</v>
      </c>
      <c r="U229">
        <v>0</v>
      </c>
      <c r="V229">
        <v>0</v>
      </c>
      <c r="W229">
        <v>410520</v>
      </c>
      <c r="X229" s="1">
        <v>45968</v>
      </c>
      <c r="Y229" t="s">
        <v>52</v>
      </c>
      <c r="Z229" s="1">
        <v>45968</v>
      </c>
      <c r="AA229" t="s">
        <v>209</v>
      </c>
      <c r="AB229">
        <v>91256338</v>
      </c>
      <c r="AC229" t="s">
        <v>275</v>
      </c>
      <c r="AD229" t="s">
        <v>55</v>
      </c>
      <c r="AE229" t="s">
        <v>56</v>
      </c>
      <c r="AF229" t="s">
        <v>276</v>
      </c>
      <c r="AG229">
        <v>11012</v>
      </c>
      <c r="AH229">
        <v>42008</v>
      </c>
      <c r="AI229" t="s">
        <v>867</v>
      </c>
      <c r="AJ229" t="s">
        <v>278</v>
      </c>
      <c r="AK229" t="s">
        <v>868</v>
      </c>
      <c r="AL229" t="s">
        <v>869</v>
      </c>
      <c r="AM229">
        <v>239041</v>
      </c>
      <c r="AN229" t="s">
        <v>350</v>
      </c>
      <c r="AO229">
        <v>1006181588</v>
      </c>
      <c r="AP229" t="s">
        <v>373</v>
      </c>
      <c r="AQ229" t="s">
        <v>3613</v>
      </c>
      <c r="AR229" s="1">
        <v>45969</v>
      </c>
      <c r="AU229">
        <f>VLOOKUP(I229,[1]Hoja1!$A$1:$I$1139,5,FALSE)</f>
        <v>13684</v>
      </c>
      <c r="AV229">
        <f t="shared" si="3"/>
        <v>0</v>
      </c>
      <c r="AW229" t="s">
        <v>3901</v>
      </c>
    </row>
    <row r="230" spans="1:49">
      <c r="A230" t="s">
        <v>866</v>
      </c>
      <c r="B230" s="1">
        <v>45968</v>
      </c>
      <c r="C230">
        <v>2</v>
      </c>
      <c r="D230">
        <v>1</v>
      </c>
      <c r="E230" t="s">
        <v>45</v>
      </c>
      <c r="F230" t="s">
        <v>46</v>
      </c>
      <c r="G230">
        <v>12113839</v>
      </c>
      <c r="H230" t="s">
        <v>47</v>
      </c>
      <c r="I230" t="s">
        <v>870</v>
      </c>
      <c r="J230">
        <v>996225</v>
      </c>
      <c r="K230">
        <v>2</v>
      </c>
      <c r="L230">
        <v>1</v>
      </c>
      <c r="M230" t="s">
        <v>871</v>
      </c>
      <c r="N230" t="s">
        <v>66</v>
      </c>
      <c r="O230" t="s">
        <v>872</v>
      </c>
      <c r="Q230">
        <v>28</v>
      </c>
      <c r="R230">
        <v>3047</v>
      </c>
      <c r="S230">
        <v>85316</v>
      </c>
      <c r="T230" t="s">
        <v>68</v>
      </c>
      <c r="U230">
        <v>0</v>
      </c>
      <c r="V230">
        <v>0</v>
      </c>
      <c r="W230">
        <v>85316</v>
      </c>
      <c r="X230" s="1">
        <v>45968</v>
      </c>
      <c r="Y230" t="s">
        <v>52</v>
      </c>
      <c r="Z230" s="1">
        <v>45968</v>
      </c>
      <c r="AA230" t="s">
        <v>209</v>
      </c>
      <c r="AB230">
        <v>91256338</v>
      </c>
      <c r="AC230" t="s">
        <v>275</v>
      </c>
      <c r="AD230" t="s">
        <v>55</v>
      </c>
      <c r="AE230" t="s">
        <v>56</v>
      </c>
      <c r="AF230" t="s">
        <v>276</v>
      </c>
      <c r="AG230">
        <v>11012</v>
      </c>
      <c r="AH230">
        <v>42008</v>
      </c>
      <c r="AI230" t="s">
        <v>867</v>
      </c>
      <c r="AJ230" t="s">
        <v>278</v>
      </c>
      <c r="AK230" t="s">
        <v>868</v>
      </c>
      <c r="AL230" t="s">
        <v>869</v>
      </c>
      <c r="AM230">
        <v>222451</v>
      </c>
      <c r="AN230" t="s">
        <v>873</v>
      </c>
      <c r="AO230">
        <v>1006181588</v>
      </c>
      <c r="AP230" t="s">
        <v>373</v>
      </c>
      <c r="AQ230" t="s">
        <v>3613</v>
      </c>
      <c r="AR230" s="1">
        <v>45969</v>
      </c>
      <c r="AU230">
        <f>VLOOKUP(I230,[1]Hoja1!$A$1:$I$1139,5,FALSE)</f>
        <v>3047</v>
      </c>
      <c r="AV230">
        <f t="shared" si="3"/>
        <v>0</v>
      </c>
      <c r="AW230" t="s">
        <v>3901</v>
      </c>
    </row>
    <row r="231" spans="1:49">
      <c r="A231" t="s">
        <v>866</v>
      </c>
      <c r="B231" s="1">
        <v>45968</v>
      </c>
      <c r="C231">
        <v>2</v>
      </c>
      <c r="D231">
        <v>1</v>
      </c>
      <c r="E231" t="s">
        <v>45</v>
      </c>
      <c r="F231" t="s">
        <v>46</v>
      </c>
      <c r="G231">
        <v>12113839</v>
      </c>
      <c r="H231" t="s">
        <v>47</v>
      </c>
      <c r="I231" t="s">
        <v>469</v>
      </c>
      <c r="J231">
        <v>996225</v>
      </c>
      <c r="K231">
        <v>2</v>
      </c>
      <c r="L231">
        <v>1</v>
      </c>
      <c r="M231" t="s">
        <v>71</v>
      </c>
      <c r="N231" t="s">
        <v>66</v>
      </c>
      <c r="O231" t="s">
        <v>72</v>
      </c>
      <c r="Q231">
        <v>30</v>
      </c>
      <c r="R231">
        <v>782</v>
      </c>
      <c r="S231">
        <v>23460</v>
      </c>
      <c r="T231" t="s">
        <v>68</v>
      </c>
      <c r="U231">
        <v>0</v>
      </c>
      <c r="V231">
        <v>0</v>
      </c>
      <c r="W231">
        <v>23460</v>
      </c>
      <c r="X231" s="1">
        <v>45968</v>
      </c>
      <c r="Y231" t="s">
        <v>52</v>
      </c>
      <c r="Z231" s="1">
        <v>45968</v>
      </c>
      <c r="AA231" t="s">
        <v>209</v>
      </c>
      <c r="AB231">
        <v>91256338</v>
      </c>
      <c r="AC231" t="s">
        <v>275</v>
      </c>
      <c r="AD231" t="s">
        <v>55</v>
      </c>
      <c r="AE231" t="s">
        <v>56</v>
      </c>
      <c r="AF231" t="s">
        <v>276</v>
      </c>
      <c r="AG231">
        <v>11012</v>
      </c>
      <c r="AH231">
        <v>42008</v>
      </c>
      <c r="AI231" t="s">
        <v>867</v>
      </c>
      <c r="AJ231" t="s">
        <v>278</v>
      </c>
      <c r="AK231" t="s">
        <v>868</v>
      </c>
      <c r="AL231" t="s">
        <v>869</v>
      </c>
      <c r="AM231">
        <v>316305</v>
      </c>
      <c r="AN231" t="s">
        <v>470</v>
      </c>
      <c r="AO231">
        <v>1006181588</v>
      </c>
      <c r="AP231" t="s">
        <v>373</v>
      </c>
      <c r="AQ231" t="s">
        <v>3613</v>
      </c>
      <c r="AR231" s="1">
        <v>45969</v>
      </c>
      <c r="AU231" t="e">
        <f>VLOOKUP(I231,[1]Hoja1!$A$1:$I$1139,5,FALSE)</f>
        <v>#N/A</v>
      </c>
      <c r="AV231" t="e">
        <f t="shared" si="3"/>
        <v>#N/A</v>
      </c>
      <c r="AW231" t="s">
        <v>3901</v>
      </c>
    </row>
    <row r="232" spans="1:49">
      <c r="A232" t="s">
        <v>866</v>
      </c>
      <c r="B232" s="1">
        <v>45968</v>
      </c>
      <c r="C232">
        <v>2</v>
      </c>
      <c r="D232">
        <v>1</v>
      </c>
      <c r="E232" t="s">
        <v>45</v>
      </c>
      <c r="F232" t="s">
        <v>46</v>
      </c>
      <c r="G232">
        <v>12113839</v>
      </c>
      <c r="H232" t="s">
        <v>47</v>
      </c>
      <c r="I232" t="s">
        <v>874</v>
      </c>
      <c r="J232">
        <v>996225</v>
      </c>
      <c r="K232">
        <v>2</v>
      </c>
      <c r="L232">
        <v>1</v>
      </c>
      <c r="M232" t="s">
        <v>593</v>
      </c>
      <c r="N232" t="s">
        <v>66</v>
      </c>
      <c r="O232" t="s">
        <v>115</v>
      </c>
      <c r="Q232">
        <v>30</v>
      </c>
      <c r="R232">
        <v>756</v>
      </c>
      <c r="S232">
        <v>22680</v>
      </c>
      <c r="T232" t="s">
        <v>68</v>
      </c>
      <c r="U232">
        <v>0</v>
      </c>
      <c r="V232">
        <v>0</v>
      </c>
      <c r="W232">
        <v>22680</v>
      </c>
      <c r="X232" s="1">
        <v>45968</v>
      </c>
      <c r="Y232" t="s">
        <v>52</v>
      </c>
      <c r="Z232" s="1">
        <v>45968</v>
      </c>
      <c r="AA232" t="s">
        <v>209</v>
      </c>
      <c r="AB232">
        <v>91256338</v>
      </c>
      <c r="AC232" t="s">
        <v>275</v>
      </c>
      <c r="AD232" t="s">
        <v>55</v>
      </c>
      <c r="AE232" t="s">
        <v>56</v>
      </c>
      <c r="AF232" t="s">
        <v>276</v>
      </c>
      <c r="AG232">
        <v>11012</v>
      </c>
      <c r="AH232">
        <v>42008</v>
      </c>
      <c r="AI232" t="s">
        <v>867</v>
      </c>
      <c r="AJ232" t="s">
        <v>278</v>
      </c>
      <c r="AK232" t="s">
        <v>868</v>
      </c>
      <c r="AL232" t="s">
        <v>869</v>
      </c>
      <c r="AM232">
        <v>277242</v>
      </c>
      <c r="AN232" t="s">
        <v>875</v>
      </c>
      <c r="AO232">
        <v>1006181588</v>
      </c>
      <c r="AP232" t="s">
        <v>373</v>
      </c>
      <c r="AQ232" t="s">
        <v>3613</v>
      </c>
      <c r="AR232" s="1">
        <v>45969</v>
      </c>
      <c r="AU232" t="e">
        <f>VLOOKUP(I232,[1]Hoja1!$A$1:$I$1139,5,FALSE)</f>
        <v>#N/A</v>
      </c>
      <c r="AV232" t="e">
        <f t="shared" si="3"/>
        <v>#N/A</v>
      </c>
      <c r="AW232" t="s">
        <v>3901</v>
      </c>
    </row>
    <row r="233" spans="1:49">
      <c r="A233" t="s">
        <v>866</v>
      </c>
      <c r="B233" s="1">
        <v>45968</v>
      </c>
      <c r="C233">
        <v>2</v>
      </c>
      <c r="D233">
        <v>1</v>
      </c>
      <c r="E233" t="s">
        <v>45</v>
      </c>
      <c r="F233" t="s">
        <v>46</v>
      </c>
      <c r="G233">
        <v>12113839</v>
      </c>
      <c r="H233" t="s">
        <v>47</v>
      </c>
      <c r="I233" t="s">
        <v>870</v>
      </c>
      <c r="J233">
        <v>996225</v>
      </c>
      <c r="K233">
        <v>2</v>
      </c>
      <c r="L233">
        <v>1</v>
      </c>
      <c r="M233" t="s">
        <v>871</v>
      </c>
      <c r="N233" t="s">
        <v>66</v>
      </c>
      <c r="O233" t="s">
        <v>872</v>
      </c>
      <c r="Q233">
        <v>28</v>
      </c>
      <c r="R233">
        <v>3047</v>
      </c>
      <c r="S233">
        <v>85316</v>
      </c>
      <c r="T233" t="s">
        <v>68</v>
      </c>
      <c r="U233">
        <v>0</v>
      </c>
      <c r="V233">
        <v>0</v>
      </c>
      <c r="W233">
        <v>85316</v>
      </c>
      <c r="X233" s="1">
        <v>45968</v>
      </c>
      <c r="Y233" t="s">
        <v>52</v>
      </c>
      <c r="Z233" s="1">
        <v>45968</v>
      </c>
      <c r="AA233" t="s">
        <v>209</v>
      </c>
      <c r="AB233">
        <v>91256338</v>
      </c>
      <c r="AC233" t="s">
        <v>275</v>
      </c>
      <c r="AD233" t="s">
        <v>55</v>
      </c>
      <c r="AE233" t="s">
        <v>56</v>
      </c>
      <c r="AF233" t="s">
        <v>276</v>
      </c>
      <c r="AG233">
        <v>11012</v>
      </c>
      <c r="AH233">
        <v>42008</v>
      </c>
      <c r="AI233" t="s">
        <v>867</v>
      </c>
      <c r="AJ233" t="s">
        <v>278</v>
      </c>
      <c r="AK233" t="s">
        <v>868</v>
      </c>
      <c r="AL233" t="s">
        <v>869</v>
      </c>
      <c r="AM233">
        <v>222451</v>
      </c>
      <c r="AN233" t="s">
        <v>873</v>
      </c>
      <c r="AO233">
        <v>1006181588</v>
      </c>
      <c r="AP233" t="s">
        <v>373</v>
      </c>
      <c r="AQ233" t="s">
        <v>3613</v>
      </c>
      <c r="AR233" s="1">
        <v>45969</v>
      </c>
      <c r="AU233">
        <f>VLOOKUP(I233,[1]Hoja1!$A$1:$I$1139,5,FALSE)</f>
        <v>3047</v>
      </c>
      <c r="AV233">
        <f t="shared" si="3"/>
        <v>0</v>
      </c>
      <c r="AW233" t="s">
        <v>3901</v>
      </c>
    </row>
    <row r="234" spans="1:49">
      <c r="A234" t="s">
        <v>866</v>
      </c>
      <c r="B234" s="1">
        <v>45968</v>
      </c>
      <c r="C234">
        <v>2</v>
      </c>
      <c r="D234">
        <v>1</v>
      </c>
      <c r="E234" t="s">
        <v>45</v>
      </c>
      <c r="F234" t="s">
        <v>46</v>
      </c>
      <c r="G234">
        <v>12113839</v>
      </c>
      <c r="H234" t="s">
        <v>47</v>
      </c>
      <c r="I234" t="s">
        <v>469</v>
      </c>
      <c r="J234">
        <v>996225</v>
      </c>
      <c r="K234">
        <v>2</v>
      </c>
      <c r="L234">
        <v>1</v>
      </c>
      <c r="M234" t="s">
        <v>71</v>
      </c>
      <c r="N234" t="s">
        <v>66</v>
      </c>
      <c r="O234" t="s">
        <v>72</v>
      </c>
      <c r="Q234">
        <v>30</v>
      </c>
      <c r="R234">
        <v>782</v>
      </c>
      <c r="S234">
        <v>23460</v>
      </c>
      <c r="T234" t="s">
        <v>68</v>
      </c>
      <c r="U234">
        <v>0</v>
      </c>
      <c r="V234">
        <v>0</v>
      </c>
      <c r="W234">
        <v>23460</v>
      </c>
      <c r="X234" s="1">
        <v>45968</v>
      </c>
      <c r="Y234" t="s">
        <v>52</v>
      </c>
      <c r="Z234" s="1">
        <v>45968</v>
      </c>
      <c r="AA234" t="s">
        <v>209</v>
      </c>
      <c r="AB234">
        <v>91256338</v>
      </c>
      <c r="AC234" t="s">
        <v>275</v>
      </c>
      <c r="AD234" t="s">
        <v>55</v>
      </c>
      <c r="AE234" t="s">
        <v>56</v>
      </c>
      <c r="AF234" t="s">
        <v>276</v>
      </c>
      <c r="AG234">
        <v>11012</v>
      </c>
      <c r="AH234">
        <v>42008</v>
      </c>
      <c r="AI234" t="s">
        <v>867</v>
      </c>
      <c r="AJ234" t="s">
        <v>278</v>
      </c>
      <c r="AK234" t="s">
        <v>868</v>
      </c>
      <c r="AL234" t="s">
        <v>869</v>
      </c>
      <c r="AM234">
        <v>316305</v>
      </c>
      <c r="AN234" t="s">
        <v>470</v>
      </c>
      <c r="AO234">
        <v>1006181588</v>
      </c>
      <c r="AP234" t="s">
        <v>373</v>
      </c>
      <c r="AQ234" t="s">
        <v>3613</v>
      </c>
      <c r="AR234" s="1">
        <v>45969</v>
      </c>
      <c r="AU234" t="e">
        <f>VLOOKUP(I234,[1]Hoja1!$A$1:$I$1139,5,FALSE)</f>
        <v>#N/A</v>
      </c>
      <c r="AV234" t="e">
        <f t="shared" si="3"/>
        <v>#N/A</v>
      </c>
      <c r="AW234" t="s">
        <v>3901</v>
      </c>
    </row>
    <row r="235" spans="1:49">
      <c r="A235" t="s">
        <v>866</v>
      </c>
      <c r="B235" s="1">
        <v>45968</v>
      </c>
      <c r="C235">
        <v>2</v>
      </c>
      <c r="D235">
        <v>1</v>
      </c>
      <c r="E235" t="s">
        <v>45</v>
      </c>
      <c r="F235" t="s">
        <v>46</v>
      </c>
      <c r="G235">
        <v>12113839</v>
      </c>
      <c r="H235" t="s">
        <v>47</v>
      </c>
      <c r="I235" t="s">
        <v>874</v>
      </c>
      <c r="J235">
        <v>996225</v>
      </c>
      <c r="K235">
        <v>2</v>
      </c>
      <c r="L235">
        <v>1</v>
      </c>
      <c r="M235" t="s">
        <v>593</v>
      </c>
      <c r="N235" t="s">
        <v>66</v>
      </c>
      <c r="O235" t="s">
        <v>115</v>
      </c>
      <c r="Q235">
        <v>30</v>
      </c>
      <c r="R235">
        <v>756</v>
      </c>
      <c r="S235">
        <v>22680</v>
      </c>
      <c r="T235" t="s">
        <v>68</v>
      </c>
      <c r="U235">
        <v>0</v>
      </c>
      <c r="V235">
        <v>0</v>
      </c>
      <c r="W235">
        <v>22680</v>
      </c>
      <c r="X235" s="1">
        <v>45968</v>
      </c>
      <c r="Y235" t="s">
        <v>52</v>
      </c>
      <c r="Z235" s="1">
        <v>45968</v>
      </c>
      <c r="AA235" t="s">
        <v>209</v>
      </c>
      <c r="AB235">
        <v>91256338</v>
      </c>
      <c r="AC235" t="s">
        <v>275</v>
      </c>
      <c r="AD235" t="s">
        <v>55</v>
      </c>
      <c r="AE235" t="s">
        <v>56</v>
      </c>
      <c r="AF235" t="s">
        <v>276</v>
      </c>
      <c r="AG235">
        <v>11012</v>
      </c>
      <c r="AH235">
        <v>42008</v>
      </c>
      <c r="AI235" t="s">
        <v>867</v>
      </c>
      <c r="AJ235" t="s">
        <v>278</v>
      </c>
      <c r="AK235" t="s">
        <v>868</v>
      </c>
      <c r="AL235" t="s">
        <v>869</v>
      </c>
      <c r="AM235">
        <v>277242</v>
      </c>
      <c r="AN235" t="s">
        <v>875</v>
      </c>
      <c r="AO235">
        <v>1006181588</v>
      </c>
      <c r="AP235" t="s">
        <v>373</v>
      </c>
      <c r="AQ235" t="s">
        <v>3613</v>
      </c>
      <c r="AR235" s="1">
        <v>45969</v>
      </c>
      <c r="AU235" t="e">
        <f>VLOOKUP(I235,[1]Hoja1!$A$1:$I$1139,5,FALSE)</f>
        <v>#N/A</v>
      </c>
      <c r="AV235" t="e">
        <f t="shared" si="3"/>
        <v>#N/A</v>
      </c>
      <c r="AW235" t="s">
        <v>3901</v>
      </c>
    </row>
    <row r="236" spans="1:49">
      <c r="A236" t="s">
        <v>866</v>
      </c>
      <c r="B236" s="1">
        <v>45968</v>
      </c>
      <c r="C236">
        <v>2</v>
      </c>
      <c r="D236">
        <v>1</v>
      </c>
      <c r="E236" t="s">
        <v>45</v>
      </c>
      <c r="F236" t="s">
        <v>46</v>
      </c>
      <c r="G236">
        <v>12113839</v>
      </c>
      <c r="H236" t="s">
        <v>47</v>
      </c>
      <c r="I236" t="s">
        <v>439</v>
      </c>
      <c r="J236">
        <v>996225</v>
      </c>
      <c r="K236">
        <v>0</v>
      </c>
      <c r="L236">
        <v>1</v>
      </c>
      <c r="M236" t="s">
        <v>440</v>
      </c>
      <c r="N236" t="s">
        <v>441</v>
      </c>
      <c r="O236" t="s">
        <v>198</v>
      </c>
      <c r="Q236">
        <v>30</v>
      </c>
      <c r="R236">
        <v>2322</v>
      </c>
      <c r="S236">
        <v>69660</v>
      </c>
      <c r="T236" t="s">
        <v>68</v>
      </c>
      <c r="U236">
        <v>0</v>
      </c>
      <c r="V236">
        <v>0</v>
      </c>
      <c r="W236">
        <v>69660</v>
      </c>
      <c r="X236" s="1">
        <v>45968</v>
      </c>
      <c r="Y236" t="s">
        <v>52</v>
      </c>
      <c r="Z236" s="1">
        <v>45968</v>
      </c>
      <c r="AA236" t="s">
        <v>209</v>
      </c>
      <c r="AB236">
        <v>91256338</v>
      </c>
      <c r="AC236" t="s">
        <v>275</v>
      </c>
      <c r="AD236" t="s">
        <v>55</v>
      </c>
      <c r="AE236" t="s">
        <v>56</v>
      </c>
      <c r="AF236" t="s">
        <v>276</v>
      </c>
      <c r="AG236">
        <v>11012</v>
      </c>
      <c r="AH236">
        <v>42008</v>
      </c>
      <c r="AI236" t="s">
        <v>867</v>
      </c>
      <c r="AJ236" t="s">
        <v>278</v>
      </c>
      <c r="AK236" t="s">
        <v>868</v>
      </c>
      <c r="AL236" t="s">
        <v>869</v>
      </c>
      <c r="AM236">
        <v>118102</v>
      </c>
      <c r="AN236" t="s">
        <v>442</v>
      </c>
      <c r="AO236">
        <v>1006181588</v>
      </c>
      <c r="AP236" t="s">
        <v>373</v>
      </c>
      <c r="AQ236" t="s">
        <v>3613</v>
      </c>
      <c r="AR236" s="1">
        <v>45969</v>
      </c>
      <c r="AU236">
        <f>VLOOKUP(I236,[1]Hoja1!$A$1:$I$1139,5,FALSE)</f>
        <v>2322</v>
      </c>
      <c r="AV236">
        <f t="shared" si="3"/>
        <v>0</v>
      </c>
      <c r="AW236" t="s">
        <v>3901</v>
      </c>
    </row>
    <row r="237" spans="1:49">
      <c r="A237" t="s">
        <v>866</v>
      </c>
      <c r="B237" s="1">
        <v>45968</v>
      </c>
      <c r="C237">
        <v>2</v>
      </c>
      <c r="D237">
        <v>1</v>
      </c>
      <c r="E237" t="s">
        <v>45</v>
      </c>
      <c r="F237" t="s">
        <v>46</v>
      </c>
      <c r="G237">
        <v>12113839</v>
      </c>
      <c r="H237" t="s">
        <v>47</v>
      </c>
      <c r="I237" t="s">
        <v>349</v>
      </c>
      <c r="J237">
        <v>996225</v>
      </c>
      <c r="K237">
        <v>2</v>
      </c>
      <c r="L237">
        <v>1</v>
      </c>
      <c r="M237" t="s">
        <v>215</v>
      </c>
      <c r="N237" t="s">
        <v>66</v>
      </c>
      <c r="O237" t="s">
        <v>216</v>
      </c>
      <c r="Q237">
        <v>30</v>
      </c>
      <c r="R237">
        <v>13684</v>
      </c>
      <c r="S237">
        <v>410520</v>
      </c>
      <c r="T237" t="s">
        <v>68</v>
      </c>
      <c r="U237">
        <v>0</v>
      </c>
      <c r="V237">
        <v>0</v>
      </c>
      <c r="W237">
        <v>410520</v>
      </c>
      <c r="X237" s="1">
        <v>45968</v>
      </c>
      <c r="Y237" t="s">
        <v>52</v>
      </c>
      <c r="Z237" s="1">
        <v>45968</v>
      </c>
      <c r="AA237" t="s">
        <v>209</v>
      </c>
      <c r="AB237">
        <v>91256338</v>
      </c>
      <c r="AC237" t="s">
        <v>275</v>
      </c>
      <c r="AD237" t="s">
        <v>55</v>
      </c>
      <c r="AE237" t="s">
        <v>56</v>
      </c>
      <c r="AF237" t="s">
        <v>276</v>
      </c>
      <c r="AG237">
        <v>11012</v>
      </c>
      <c r="AH237">
        <v>42008</v>
      </c>
      <c r="AI237" t="s">
        <v>867</v>
      </c>
      <c r="AJ237" t="s">
        <v>278</v>
      </c>
      <c r="AK237" t="s">
        <v>868</v>
      </c>
      <c r="AL237" t="s">
        <v>869</v>
      </c>
      <c r="AM237">
        <v>239041</v>
      </c>
      <c r="AN237" t="s">
        <v>350</v>
      </c>
      <c r="AO237">
        <v>1006181588</v>
      </c>
      <c r="AP237" t="s">
        <v>373</v>
      </c>
      <c r="AQ237" t="s">
        <v>3613</v>
      </c>
      <c r="AR237" s="1">
        <v>45969</v>
      </c>
      <c r="AU237">
        <f>VLOOKUP(I237,[1]Hoja1!$A$1:$I$1139,5,FALSE)</f>
        <v>13684</v>
      </c>
      <c r="AV237">
        <f t="shared" si="3"/>
        <v>0</v>
      </c>
      <c r="AW237" t="s">
        <v>3901</v>
      </c>
    </row>
    <row r="238" spans="1:49">
      <c r="A238" t="s">
        <v>876</v>
      </c>
      <c r="B238" s="1">
        <v>45968</v>
      </c>
      <c r="C238">
        <v>2</v>
      </c>
      <c r="D238">
        <v>1</v>
      </c>
      <c r="E238" t="s">
        <v>45</v>
      </c>
      <c r="F238" t="s">
        <v>46</v>
      </c>
      <c r="G238">
        <v>31275034</v>
      </c>
      <c r="H238" t="s">
        <v>47</v>
      </c>
      <c r="I238">
        <v>888079</v>
      </c>
      <c r="J238">
        <v>996525</v>
      </c>
      <c r="K238">
        <v>8</v>
      </c>
      <c r="L238">
        <v>1</v>
      </c>
      <c r="M238" t="s">
        <v>390</v>
      </c>
      <c r="N238" t="s">
        <v>49</v>
      </c>
      <c r="O238" t="s">
        <v>49</v>
      </c>
      <c r="Q238">
        <v>1</v>
      </c>
      <c r="R238">
        <v>6630</v>
      </c>
      <c r="S238">
        <v>5571</v>
      </c>
      <c r="T238" t="s">
        <v>51</v>
      </c>
      <c r="U238">
        <v>1059</v>
      </c>
      <c r="V238">
        <v>0</v>
      </c>
      <c r="W238">
        <v>6630</v>
      </c>
      <c r="X238" s="1">
        <v>45966</v>
      </c>
      <c r="Y238" t="s">
        <v>52</v>
      </c>
      <c r="Z238" s="1">
        <v>45966</v>
      </c>
      <c r="AA238" t="s">
        <v>877</v>
      </c>
      <c r="AB238">
        <v>1143859377</v>
      </c>
      <c r="AC238" t="s">
        <v>295</v>
      </c>
      <c r="AD238" t="s">
        <v>296</v>
      </c>
      <c r="AE238" t="s">
        <v>56</v>
      </c>
      <c r="AF238" t="s">
        <v>276</v>
      </c>
      <c r="AG238">
        <v>11012</v>
      </c>
      <c r="AH238">
        <v>42009</v>
      </c>
      <c r="AI238" t="s">
        <v>878</v>
      </c>
      <c r="AJ238" t="s">
        <v>278</v>
      </c>
      <c r="AK238" t="s">
        <v>738</v>
      </c>
      <c r="AL238" t="s">
        <v>739</v>
      </c>
      <c r="AM238">
        <v>888079</v>
      </c>
      <c r="AN238" t="s">
        <v>395</v>
      </c>
      <c r="AO238">
        <v>1006181588</v>
      </c>
      <c r="AP238" t="s">
        <v>373</v>
      </c>
      <c r="AQ238" t="s">
        <v>3614</v>
      </c>
      <c r="AR238" s="1">
        <v>45969</v>
      </c>
      <c r="AU238" t="e">
        <f>VLOOKUP(I238,[1]Hoja1!$A$1:$I$1139,5,FALSE)</f>
        <v>#N/A</v>
      </c>
      <c r="AV238" t="e">
        <f t="shared" si="3"/>
        <v>#N/A</v>
      </c>
      <c r="AW238" t="s">
        <v>3901</v>
      </c>
    </row>
    <row r="239" spans="1:49">
      <c r="A239" t="s">
        <v>876</v>
      </c>
      <c r="B239" s="1">
        <v>45968</v>
      </c>
      <c r="C239">
        <v>2</v>
      </c>
      <c r="D239">
        <v>1</v>
      </c>
      <c r="E239" t="s">
        <v>45</v>
      </c>
      <c r="F239" t="s">
        <v>46</v>
      </c>
      <c r="G239">
        <v>31275034</v>
      </c>
      <c r="H239" t="s">
        <v>47</v>
      </c>
      <c r="I239" t="s">
        <v>170</v>
      </c>
      <c r="J239">
        <v>996525</v>
      </c>
      <c r="K239">
        <v>2</v>
      </c>
      <c r="L239">
        <v>1</v>
      </c>
      <c r="M239" t="s">
        <v>171</v>
      </c>
      <c r="N239" t="s">
        <v>66</v>
      </c>
      <c r="O239" t="s">
        <v>172</v>
      </c>
      <c r="Q239">
        <v>60</v>
      </c>
      <c r="R239">
        <v>298</v>
      </c>
      <c r="S239">
        <v>17880</v>
      </c>
      <c r="T239" t="s">
        <v>68</v>
      </c>
      <c r="U239">
        <v>0</v>
      </c>
      <c r="V239">
        <v>0</v>
      </c>
      <c r="W239">
        <v>17880</v>
      </c>
      <c r="X239" s="1">
        <v>45968</v>
      </c>
      <c r="Y239" t="s">
        <v>52</v>
      </c>
      <c r="Z239" s="1">
        <v>45968</v>
      </c>
      <c r="AA239" t="s">
        <v>877</v>
      </c>
      <c r="AB239">
        <v>1143859377</v>
      </c>
      <c r="AC239" t="s">
        <v>295</v>
      </c>
      <c r="AD239" t="s">
        <v>296</v>
      </c>
      <c r="AE239" t="s">
        <v>56</v>
      </c>
      <c r="AF239" t="s">
        <v>276</v>
      </c>
      <c r="AG239">
        <v>11012</v>
      </c>
      <c r="AH239">
        <v>42009</v>
      </c>
      <c r="AI239" t="s">
        <v>878</v>
      </c>
      <c r="AJ239" t="s">
        <v>278</v>
      </c>
      <c r="AK239" t="s">
        <v>738</v>
      </c>
      <c r="AL239" t="s">
        <v>739</v>
      </c>
      <c r="AM239">
        <v>298859</v>
      </c>
      <c r="AN239" t="s">
        <v>173</v>
      </c>
      <c r="AO239">
        <v>1006181588</v>
      </c>
      <c r="AP239" t="s">
        <v>373</v>
      </c>
      <c r="AQ239" t="s">
        <v>3614</v>
      </c>
      <c r="AR239" s="1">
        <v>45969</v>
      </c>
      <c r="AU239">
        <f>VLOOKUP(I239,[1]Hoja1!$A$1:$I$1139,5,FALSE)</f>
        <v>298</v>
      </c>
      <c r="AV239">
        <f t="shared" si="3"/>
        <v>0</v>
      </c>
      <c r="AW239" t="s">
        <v>3901</v>
      </c>
    </row>
    <row r="240" spans="1:49">
      <c r="A240" t="s">
        <v>879</v>
      </c>
      <c r="B240" s="1">
        <v>45969</v>
      </c>
      <c r="C240">
        <v>2</v>
      </c>
      <c r="D240">
        <v>1</v>
      </c>
      <c r="E240" t="s">
        <v>45</v>
      </c>
      <c r="F240" t="s">
        <v>46</v>
      </c>
      <c r="G240">
        <v>32616819</v>
      </c>
      <c r="H240" t="s">
        <v>47</v>
      </c>
      <c r="I240" t="s">
        <v>584</v>
      </c>
      <c r="J240">
        <v>999825</v>
      </c>
      <c r="K240">
        <v>2</v>
      </c>
      <c r="L240">
        <v>1</v>
      </c>
      <c r="M240" t="s">
        <v>585</v>
      </c>
      <c r="N240" t="s">
        <v>66</v>
      </c>
      <c r="O240" t="s">
        <v>586</v>
      </c>
      <c r="Q240">
        <v>7</v>
      </c>
      <c r="R240">
        <v>5372</v>
      </c>
      <c r="S240">
        <v>37604</v>
      </c>
      <c r="T240" t="s">
        <v>68</v>
      </c>
      <c r="U240">
        <v>0</v>
      </c>
      <c r="V240">
        <v>0</v>
      </c>
      <c r="W240">
        <v>37604</v>
      </c>
      <c r="X240" s="1">
        <v>45967</v>
      </c>
      <c r="Y240" t="s">
        <v>52</v>
      </c>
      <c r="Z240" s="1">
        <v>45967</v>
      </c>
      <c r="AA240" t="s">
        <v>564</v>
      </c>
      <c r="AB240">
        <v>1151959367</v>
      </c>
      <c r="AC240" t="s">
        <v>368</v>
      </c>
      <c r="AD240" t="s">
        <v>296</v>
      </c>
      <c r="AE240" t="s">
        <v>56</v>
      </c>
      <c r="AF240" t="s">
        <v>276</v>
      </c>
      <c r="AG240">
        <v>11012</v>
      </c>
      <c r="AH240">
        <v>42010</v>
      </c>
      <c r="AI240" t="s">
        <v>880</v>
      </c>
      <c r="AJ240" t="s">
        <v>278</v>
      </c>
      <c r="AK240" t="s">
        <v>881</v>
      </c>
      <c r="AL240" t="s">
        <v>882</v>
      </c>
      <c r="AM240">
        <v>274905</v>
      </c>
      <c r="AN240" t="s">
        <v>591</v>
      </c>
      <c r="AO240">
        <v>31308162</v>
      </c>
      <c r="AP240" t="s">
        <v>301</v>
      </c>
      <c r="AQ240" t="s">
        <v>3615</v>
      </c>
      <c r="AR240" s="1">
        <v>45970</v>
      </c>
      <c r="AU240">
        <f>VLOOKUP(I240,[1]Hoja1!$A$1:$I$1139,5,FALSE)</f>
        <v>5372</v>
      </c>
      <c r="AV240">
        <f t="shared" si="3"/>
        <v>0</v>
      </c>
      <c r="AW240" t="s">
        <v>3901</v>
      </c>
    </row>
    <row r="241" spans="1:49">
      <c r="A241" t="s">
        <v>879</v>
      </c>
      <c r="B241" s="1">
        <v>45969</v>
      </c>
      <c r="C241">
        <v>2</v>
      </c>
      <c r="D241">
        <v>1</v>
      </c>
      <c r="E241" t="s">
        <v>45</v>
      </c>
      <c r="F241" t="s">
        <v>46</v>
      </c>
      <c r="G241">
        <v>32616819</v>
      </c>
      <c r="H241" t="s">
        <v>47</v>
      </c>
      <c r="I241" t="s">
        <v>842</v>
      </c>
      <c r="J241">
        <v>999825</v>
      </c>
      <c r="K241">
        <v>2</v>
      </c>
      <c r="L241">
        <v>1</v>
      </c>
      <c r="M241" t="s">
        <v>843</v>
      </c>
      <c r="N241" t="s">
        <v>66</v>
      </c>
      <c r="O241" t="s">
        <v>844</v>
      </c>
      <c r="Q241">
        <v>1</v>
      </c>
      <c r="R241">
        <v>93107</v>
      </c>
      <c r="S241">
        <v>93107</v>
      </c>
      <c r="T241" t="s">
        <v>68</v>
      </c>
      <c r="U241">
        <v>0</v>
      </c>
      <c r="V241">
        <v>0</v>
      </c>
      <c r="W241">
        <v>93107</v>
      </c>
      <c r="X241" s="1">
        <v>45967</v>
      </c>
      <c r="Y241" t="s">
        <v>52</v>
      </c>
      <c r="Z241" s="1">
        <v>45967</v>
      </c>
      <c r="AA241" t="s">
        <v>564</v>
      </c>
      <c r="AB241">
        <v>1151959367</v>
      </c>
      <c r="AC241" t="s">
        <v>368</v>
      </c>
      <c r="AD241" t="s">
        <v>296</v>
      </c>
      <c r="AE241" t="s">
        <v>56</v>
      </c>
      <c r="AF241" t="s">
        <v>276</v>
      </c>
      <c r="AG241">
        <v>11012</v>
      </c>
      <c r="AH241">
        <v>42010</v>
      </c>
      <c r="AI241" t="s">
        <v>880</v>
      </c>
      <c r="AJ241" t="s">
        <v>278</v>
      </c>
      <c r="AK241" t="s">
        <v>881</v>
      </c>
      <c r="AL241" t="s">
        <v>882</v>
      </c>
      <c r="AM241">
        <v>242837</v>
      </c>
      <c r="AN241" t="s">
        <v>845</v>
      </c>
      <c r="AO241">
        <v>31308162</v>
      </c>
      <c r="AP241" t="s">
        <v>301</v>
      </c>
      <c r="AQ241" t="s">
        <v>3615</v>
      </c>
      <c r="AR241" s="1">
        <v>45970</v>
      </c>
      <c r="AU241" t="e">
        <f>VLOOKUP(I241,[1]Hoja1!$A$1:$I$1139,5,FALSE)</f>
        <v>#N/A</v>
      </c>
      <c r="AV241" t="e">
        <f t="shared" si="3"/>
        <v>#N/A</v>
      </c>
      <c r="AW241" t="s">
        <v>3901</v>
      </c>
    </row>
    <row r="242" spans="1:49">
      <c r="A242" t="s">
        <v>879</v>
      </c>
      <c r="B242" s="1">
        <v>45969</v>
      </c>
      <c r="C242">
        <v>2</v>
      </c>
      <c r="D242">
        <v>1</v>
      </c>
      <c r="E242" t="s">
        <v>45</v>
      </c>
      <c r="F242" t="s">
        <v>46</v>
      </c>
      <c r="G242">
        <v>32616819</v>
      </c>
      <c r="H242" t="s">
        <v>47</v>
      </c>
      <c r="I242" t="s">
        <v>584</v>
      </c>
      <c r="J242">
        <v>999825</v>
      </c>
      <c r="K242">
        <v>2</v>
      </c>
      <c r="L242">
        <v>1</v>
      </c>
      <c r="M242" t="s">
        <v>585</v>
      </c>
      <c r="N242" t="s">
        <v>66</v>
      </c>
      <c r="O242" t="s">
        <v>586</v>
      </c>
      <c r="Q242">
        <v>7</v>
      </c>
      <c r="R242">
        <v>5372</v>
      </c>
      <c r="S242">
        <v>37604</v>
      </c>
      <c r="T242" t="s">
        <v>68</v>
      </c>
      <c r="U242">
        <v>0</v>
      </c>
      <c r="V242">
        <v>0</v>
      </c>
      <c r="W242">
        <v>37604</v>
      </c>
      <c r="X242" s="1">
        <v>45969</v>
      </c>
      <c r="Y242" t="s">
        <v>52</v>
      </c>
      <c r="Z242" s="1">
        <v>45969</v>
      </c>
      <c r="AA242" t="s">
        <v>564</v>
      </c>
      <c r="AB242">
        <v>1151959367</v>
      </c>
      <c r="AC242" t="s">
        <v>368</v>
      </c>
      <c r="AD242" t="s">
        <v>296</v>
      </c>
      <c r="AE242" t="s">
        <v>56</v>
      </c>
      <c r="AF242" t="s">
        <v>276</v>
      </c>
      <c r="AG242">
        <v>11012</v>
      </c>
      <c r="AH242">
        <v>42010</v>
      </c>
      <c r="AI242" t="s">
        <v>880</v>
      </c>
      <c r="AJ242" t="s">
        <v>278</v>
      </c>
      <c r="AK242" t="s">
        <v>881</v>
      </c>
      <c r="AL242" t="s">
        <v>882</v>
      </c>
      <c r="AM242">
        <v>274905</v>
      </c>
      <c r="AN242" t="s">
        <v>591</v>
      </c>
      <c r="AO242">
        <v>31308162</v>
      </c>
      <c r="AP242" t="s">
        <v>301</v>
      </c>
      <c r="AQ242" t="s">
        <v>3615</v>
      </c>
      <c r="AR242" s="1">
        <v>45970</v>
      </c>
      <c r="AU242">
        <f>VLOOKUP(I242,[1]Hoja1!$A$1:$I$1139,5,FALSE)</f>
        <v>5372</v>
      </c>
      <c r="AV242">
        <f t="shared" si="3"/>
        <v>0</v>
      </c>
      <c r="AW242" t="s">
        <v>3901</v>
      </c>
    </row>
    <row r="243" spans="1:49">
      <c r="A243" t="s">
        <v>883</v>
      </c>
      <c r="B243" s="1">
        <v>45971</v>
      </c>
      <c r="C243">
        <v>2</v>
      </c>
      <c r="D243">
        <v>1</v>
      </c>
      <c r="E243" t="s">
        <v>45</v>
      </c>
      <c r="F243" t="s">
        <v>46</v>
      </c>
      <c r="G243">
        <v>31296382</v>
      </c>
      <c r="H243" t="s">
        <v>47</v>
      </c>
      <c r="I243" t="s">
        <v>884</v>
      </c>
      <c r="J243">
        <v>1000925</v>
      </c>
      <c r="K243">
        <v>1</v>
      </c>
      <c r="L243">
        <v>1</v>
      </c>
      <c r="M243" t="s">
        <v>885</v>
      </c>
      <c r="N243" t="s">
        <v>66</v>
      </c>
      <c r="O243" t="s">
        <v>886</v>
      </c>
      <c r="Q243">
        <v>10</v>
      </c>
      <c r="R243">
        <v>4962</v>
      </c>
      <c r="S243">
        <v>49620</v>
      </c>
      <c r="T243" t="s">
        <v>68</v>
      </c>
      <c r="U243">
        <v>0</v>
      </c>
      <c r="V243">
        <v>0</v>
      </c>
      <c r="W243">
        <v>49620</v>
      </c>
      <c r="X243" s="1">
        <v>45967</v>
      </c>
      <c r="Y243" t="s">
        <v>52</v>
      </c>
      <c r="Z243" s="1">
        <v>45967</v>
      </c>
      <c r="AA243" t="s">
        <v>887</v>
      </c>
      <c r="AB243">
        <v>1151959367</v>
      </c>
      <c r="AC243" t="s">
        <v>368</v>
      </c>
      <c r="AD243" t="s">
        <v>296</v>
      </c>
      <c r="AE243" t="s">
        <v>56</v>
      </c>
      <c r="AF243" t="s">
        <v>276</v>
      </c>
      <c r="AG243">
        <v>11012</v>
      </c>
      <c r="AH243">
        <v>42012</v>
      </c>
      <c r="AI243" t="s">
        <v>888</v>
      </c>
      <c r="AJ243" t="s">
        <v>278</v>
      </c>
      <c r="AK243" t="s">
        <v>889</v>
      </c>
      <c r="AL243" t="s">
        <v>890</v>
      </c>
      <c r="AM243">
        <v>155193</v>
      </c>
      <c r="AN243" t="s">
        <v>891</v>
      </c>
      <c r="AO243">
        <v>31308162</v>
      </c>
      <c r="AP243" t="s">
        <v>301</v>
      </c>
      <c r="AQ243" t="s">
        <v>3616</v>
      </c>
      <c r="AR243" s="1">
        <v>45972</v>
      </c>
      <c r="AU243">
        <f>VLOOKUP(I243,[1]Hoja1!$A$1:$I$1139,5,FALSE)</f>
        <v>4962</v>
      </c>
      <c r="AV243">
        <f t="shared" si="3"/>
        <v>0</v>
      </c>
      <c r="AW243" t="s">
        <v>3901</v>
      </c>
    </row>
    <row r="244" spans="1:49">
      <c r="A244" t="s">
        <v>883</v>
      </c>
      <c r="B244" s="1">
        <v>45971</v>
      </c>
      <c r="C244">
        <v>2</v>
      </c>
      <c r="D244">
        <v>1</v>
      </c>
      <c r="E244" t="s">
        <v>45</v>
      </c>
      <c r="F244" t="s">
        <v>46</v>
      </c>
      <c r="G244">
        <v>31296382</v>
      </c>
      <c r="H244" t="s">
        <v>47</v>
      </c>
      <c r="I244" t="s">
        <v>892</v>
      </c>
      <c r="J244">
        <v>1000925</v>
      </c>
      <c r="K244">
        <v>1</v>
      </c>
      <c r="L244">
        <v>1</v>
      </c>
      <c r="M244" t="s">
        <v>893</v>
      </c>
      <c r="N244" t="s">
        <v>66</v>
      </c>
      <c r="O244" t="s">
        <v>783</v>
      </c>
      <c r="Q244">
        <v>30</v>
      </c>
      <c r="R244">
        <v>387</v>
      </c>
      <c r="S244">
        <v>11610</v>
      </c>
      <c r="T244" t="s">
        <v>68</v>
      </c>
      <c r="U244">
        <v>0</v>
      </c>
      <c r="V244">
        <v>0</v>
      </c>
      <c r="W244">
        <v>11610</v>
      </c>
      <c r="X244" s="1">
        <v>45967</v>
      </c>
      <c r="Y244" t="s">
        <v>52</v>
      </c>
      <c r="Z244" s="1">
        <v>45967</v>
      </c>
      <c r="AA244" t="s">
        <v>887</v>
      </c>
      <c r="AB244">
        <v>1151959367</v>
      </c>
      <c r="AC244" t="s">
        <v>368</v>
      </c>
      <c r="AD244" t="s">
        <v>296</v>
      </c>
      <c r="AE244" t="s">
        <v>56</v>
      </c>
      <c r="AF244" t="s">
        <v>276</v>
      </c>
      <c r="AG244">
        <v>11012</v>
      </c>
      <c r="AH244">
        <v>42012</v>
      </c>
      <c r="AI244" t="s">
        <v>888</v>
      </c>
      <c r="AJ244" t="s">
        <v>278</v>
      </c>
      <c r="AK244" t="s">
        <v>889</v>
      </c>
      <c r="AL244" t="s">
        <v>890</v>
      </c>
      <c r="AM244">
        <v>89590</v>
      </c>
      <c r="AN244" t="s">
        <v>894</v>
      </c>
      <c r="AO244">
        <v>31308162</v>
      </c>
      <c r="AP244" t="s">
        <v>301</v>
      </c>
      <c r="AQ244" t="s">
        <v>3616</v>
      </c>
      <c r="AR244" s="1">
        <v>45972</v>
      </c>
      <c r="AU244" t="e">
        <f>VLOOKUP(I244,[1]Hoja1!$A$1:$I$1139,5,FALSE)</f>
        <v>#N/A</v>
      </c>
      <c r="AV244" t="e">
        <f t="shared" si="3"/>
        <v>#N/A</v>
      </c>
      <c r="AW244" t="s">
        <v>3901</v>
      </c>
    </row>
    <row r="245" spans="1:49">
      <c r="A245" t="s">
        <v>883</v>
      </c>
      <c r="B245" s="1">
        <v>45971</v>
      </c>
      <c r="C245">
        <v>2</v>
      </c>
      <c r="D245">
        <v>1</v>
      </c>
      <c r="E245" t="s">
        <v>45</v>
      </c>
      <c r="F245" t="s">
        <v>46</v>
      </c>
      <c r="G245">
        <v>31296382</v>
      </c>
      <c r="H245" t="s">
        <v>47</v>
      </c>
      <c r="I245" t="s">
        <v>851</v>
      </c>
      <c r="J245">
        <v>1000925</v>
      </c>
      <c r="K245">
        <v>0</v>
      </c>
      <c r="L245">
        <v>1</v>
      </c>
      <c r="M245" t="s">
        <v>852</v>
      </c>
      <c r="N245" t="s">
        <v>66</v>
      </c>
      <c r="O245" t="s">
        <v>853</v>
      </c>
      <c r="Q245">
        <v>50</v>
      </c>
      <c r="R245">
        <v>378</v>
      </c>
      <c r="S245">
        <v>18900</v>
      </c>
      <c r="T245" t="s">
        <v>68</v>
      </c>
      <c r="U245">
        <v>0</v>
      </c>
      <c r="V245">
        <v>0</v>
      </c>
      <c r="W245">
        <v>18900</v>
      </c>
      <c r="X245" s="1">
        <v>45967</v>
      </c>
      <c r="Y245" t="s">
        <v>52</v>
      </c>
      <c r="Z245" s="1">
        <v>45967</v>
      </c>
      <c r="AA245" t="s">
        <v>887</v>
      </c>
      <c r="AB245">
        <v>1151959367</v>
      </c>
      <c r="AC245" t="s">
        <v>368</v>
      </c>
      <c r="AD245" t="s">
        <v>296</v>
      </c>
      <c r="AE245" t="s">
        <v>56</v>
      </c>
      <c r="AF245" t="s">
        <v>276</v>
      </c>
      <c r="AG245">
        <v>11012</v>
      </c>
      <c r="AH245">
        <v>42012</v>
      </c>
      <c r="AI245" t="s">
        <v>888</v>
      </c>
      <c r="AJ245" t="s">
        <v>278</v>
      </c>
      <c r="AK245" t="s">
        <v>889</v>
      </c>
      <c r="AL245" t="s">
        <v>890</v>
      </c>
      <c r="AM245">
        <v>238594</v>
      </c>
      <c r="AN245" t="s">
        <v>857</v>
      </c>
      <c r="AO245">
        <v>31308162</v>
      </c>
      <c r="AP245" t="s">
        <v>301</v>
      </c>
      <c r="AQ245" t="s">
        <v>3616</v>
      </c>
      <c r="AR245" s="1">
        <v>45972</v>
      </c>
      <c r="AU245">
        <f>VLOOKUP(I245,[1]Hoja1!$A$1:$I$1139,5,FALSE)</f>
        <v>378</v>
      </c>
      <c r="AV245">
        <f t="shared" si="3"/>
        <v>0</v>
      </c>
      <c r="AW245" t="s">
        <v>3901</v>
      </c>
    </row>
    <row r="246" spans="1:49">
      <c r="A246" t="s">
        <v>883</v>
      </c>
      <c r="B246" s="1">
        <v>45971</v>
      </c>
      <c r="C246">
        <v>2</v>
      </c>
      <c r="D246">
        <v>1</v>
      </c>
      <c r="E246" t="s">
        <v>45</v>
      </c>
      <c r="F246" t="s">
        <v>46</v>
      </c>
      <c r="G246">
        <v>31296382</v>
      </c>
      <c r="H246" t="s">
        <v>47</v>
      </c>
      <c r="I246" t="s">
        <v>895</v>
      </c>
      <c r="J246">
        <v>1000925</v>
      </c>
      <c r="K246">
        <v>2</v>
      </c>
      <c r="L246">
        <v>1</v>
      </c>
      <c r="M246" t="s">
        <v>896</v>
      </c>
      <c r="N246" t="s">
        <v>897</v>
      </c>
      <c r="O246" t="s">
        <v>898</v>
      </c>
      <c r="Q246">
        <v>1</v>
      </c>
      <c r="R246">
        <v>169777</v>
      </c>
      <c r="S246">
        <v>169777</v>
      </c>
      <c r="T246" t="s">
        <v>68</v>
      </c>
      <c r="U246">
        <v>0</v>
      </c>
      <c r="V246">
        <v>0</v>
      </c>
      <c r="W246">
        <v>169777</v>
      </c>
      <c r="X246" s="1">
        <v>45967</v>
      </c>
      <c r="Y246" t="s">
        <v>52</v>
      </c>
      <c r="Z246" s="1">
        <v>45967</v>
      </c>
      <c r="AA246" t="s">
        <v>887</v>
      </c>
      <c r="AB246">
        <v>1151959367</v>
      </c>
      <c r="AC246" t="s">
        <v>368</v>
      </c>
      <c r="AD246" t="s">
        <v>296</v>
      </c>
      <c r="AE246" t="s">
        <v>56</v>
      </c>
      <c r="AF246" t="s">
        <v>276</v>
      </c>
      <c r="AG246">
        <v>11012</v>
      </c>
      <c r="AH246">
        <v>42012</v>
      </c>
      <c r="AI246" t="s">
        <v>888</v>
      </c>
      <c r="AJ246" t="s">
        <v>278</v>
      </c>
      <c r="AK246" t="s">
        <v>889</v>
      </c>
      <c r="AL246" t="s">
        <v>890</v>
      </c>
      <c r="AM246">
        <v>289034</v>
      </c>
      <c r="AN246" t="s">
        <v>899</v>
      </c>
      <c r="AO246">
        <v>31308162</v>
      </c>
      <c r="AP246" t="s">
        <v>301</v>
      </c>
      <c r="AQ246" t="s">
        <v>3616</v>
      </c>
      <c r="AR246" s="1">
        <v>45972</v>
      </c>
      <c r="AU246">
        <f>VLOOKUP(I246,[1]Hoja1!$A$1:$I$1139,5,FALSE)</f>
        <v>169777</v>
      </c>
      <c r="AV246">
        <f t="shared" si="3"/>
        <v>0</v>
      </c>
      <c r="AW246" t="s">
        <v>3901</v>
      </c>
    </row>
    <row r="247" spans="1:49">
      <c r="A247" t="s">
        <v>883</v>
      </c>
      <c r="B247" s="1">
        <v>45971</v>
      </c>
      <c r="C247">
        <v>2</v>
      </c>
      <c r="D247">
        <v>1</v>
      </c>
      <c r="E247" t="s">
        <v>45</v>
      </c>
      <c r="F247" t="s">
        <v>46</v>
      </c>
      <c r="G247">
        <v>31296382</v>
      </c>
      <c r="H247" t="s">
        <v>47</v>
      </c>
      <c r="I247" t="s">
        <v>186</v>
      </c>
      <c r="J247">
        <v>1000925</v>
      </c>
      <c r="K247">
        <v>1</v>
      </c>
      <c r="L247">
        <v>1</v>
      </c>
      <c r="M247" t="s">
        <v>187</v>
      </c>
      <c r="N247" t="s">
        <v>188</v>
      </c>
      <c r="O247" t="s">
        <v>189</v>
      </c>
      <c r="Q247">
        <v>1</v>
      </c>
      <c r="R247">
        <v>5250</v>
      </c>
      <c r="S247">
        <v>5250</v>
      </c>
      <c r="T247" t="s">
        <v>68</v>
      </c>
      <c r="U247">
        <v>0</v>
      </c>
      <c r="V247">
        <v>0</v>
      </c>
      <c r="W247">
        <v>5250</v>
      </c>
      <c r="X247" s="1">
        <v>45967</v>
      </c>
      <c r="Y247" t="s">
        <v>52</v>
      </c>
      <c r="Z247" s="1">
        <v>45967</v>
      </c>
      <c r="AA247" t="s">
        <v>887</v>
      </c>
      <c r="AB247">
        <v>1151959367</v>
      </c>
      <c r="AC247" t="s">
        <v>368</v>
      </c>
      <c r="AD247" t="s">
        <v>296</v>
      </c>
      <c r="AE247" t="s">
        <v>56</v>
      </c>
      <c r="AF247" t="s">
        <v>276</v>
      </c>
      <c r="AG247">
        <v>11012</v>
      </c>
      <c r="AH247">
        <v>42012</v>
      </c>
      <c r="AI247" t="s">
        <v>888</v>
      </c>
      <c r="AJ247" t="s">
        <v>278</v>
      </c>
      <c r="AK247" t="s">
        <v>889</v>
      </c>
      <c r="AL247" t="s">
        <v>890</v>
      </c>
      <c r="AM247">
        <v>247626</v>
      </c>
      <c r="AN247" t="s">
        <v>190</v>
      </c>
      <c r="AO247">
        <v>31308162</v>
      </c>
      <c r="AP247" t="s">
        <v>301</v>
      </c>
      <c r="AQ247" t="s">
        <v>3616</v>
      </c>
      <c r="AR247" s="1">
        <v>45972</v>
      </c>
      <c r="AU247" t="e">
        <f>VLOOKUP(I247,[1]Hoja1!$A$1:$I$1139,5,FALSE)</f>
        <v>#N/A</v>
      </c>
      <c r="AV247" t="e">
        <f t="shared" si="3"/>
        <v>#N/A</v>
      </c>
      <c r="AW247" t="s">
        <v>3901</v>
      </c>
    </row>
    <row r="248" spans="1:49">
      <c r="A248" t="s">
        <v>883</v>
      </c>
      <c r="B248" s="1">
        <v>45971</v>
      </c>
      <c r="C248">
        <v>2</v>
      </c>
      <c r="D248">
        <v>1</v>
      </c>
      <c r="E248" t="s">
        <v>45</v>
      </c>
      <c r="F248" t="s">
        <v>46</v>
      </c>
      <c r="G248">
        <v>31296382</v>
      </c>
      <c r="H248" t="s">
        <v>47</v>
      </c>
      <c r="I248" t="s">
        <v>900</v>
      </c>
      <c r="J248">
        <v>1000925</v>
      </c>
      <c r="K248">
        <v>2</v>
      </c>
      <c r="L248">
        <v>1</v>
      </c>
      <c r="M248" t="s">
        <v>901</v>
      </c>
      <c r="N248" t="s">
        <v>66</v>
      </c>
      <c r="O248" t="s">
        <v>902</v>
      </c>
      <c r="Q248">
        <v>30</v>
      </c>
      <c r="R248">
        <v>9325</v>
      </c>
      <c r="S248">
        <v>279750</v>
      </c>
      <c r="T248" t="s">
        <v>68</v>
      </c>
      <c r="U248">
        <v>0</v>
      </c>
      <c r="V248">
        <v>0</v>
      </c>
      <c r="W248">
        <v>279750</v>
      </c>
      <c r="X248" s="1">
        <v>45967</v>
      </c>
      <c r="Y248" t="s">
        <v>52</v>
      </c>
      <c r="Z248" s="1">
        <v>45967</v>
      </c>
      <c r="AA248" t="s">
        <v>887</v>
      </c>
      <c r="AB248">
        <v>1151959367</v>
      </c>
      <c r="AC248" t="s">
        <v>368</v>
      </c>
      <c r="AD248" t="s">
        <v>296</v>
      </c>
      <c r="AE248" t="s">
        <v>56</v>
      </c>
      <c r="AF248" t="s">
        <v>276</v>
      </c>
      <c r="AG248">
        <v>11012</v>
      </c>
      <c r="AH248">
        <v>42012</v>
      </c>
      <c r="AI248" t="s">
        <v>888</v>
      </c>
      <c r="AJ248" t="s">
        <v>278</v>
      </c>
      <c r="AK248" t="s">
        <v>889</v>
      </c>
      <c r="AL248" t="s">
        <v>890</v>
      </c>
      <c r="AM248">
        <v>253066</v>
      </c>
      <c r="AN248" t="s">
        <v>903</v>
      </c>
      <c r="AO248">
        <v>31308162</v>
      </c>
      <c r="AP248" t="s">
        <v>301</v>
      </c>
      <c r="AQ248" t="s">
        <v>3616</v>
      </c>
      <c r="AR248" s="1">
        <v>45972</v>
      </c>
      <c r="AU248">
        <f>VLOOKUP(I248,[1]Hoja1!$A$1:$I$1139,5,FALSE)</f>
        <v>9325</v>
      </c>
      <c r="AV248">
        <f t="shared" si="3"/>
        <v>0</v>
      </c>
      <c r="AW248" t="s">
        <v>3901</v>
      </c>
    </row>
    <row r="249" spans="1:49">
      <c r="A249" t="s">
        <v>883</v>
      </c>
      <c r="B249" s="1">
        <v>45971</v>
      </c>
      <c r="C249">
        <v>2</v>
      </c>
      <c r="D249">
        <v>1</v>
      </c>
      <c r="E249" t="s">
        <v>45</v>
      </c>
      <c r="F249" t="s">
        <v>46</v>
      </c>
      <c r="G249">
        <v>31296382</v>
      </c>
      <c r="H249" t="s">
        <v>47</v>
      </c>
      <c r="I249" t="s">
        <v>807</v>
      </c>
      <c r="J249">
        <v>1000925</v>
      </c>
      <c r="K249">
        <v>1</v>
      </c>
      <c r="L249">
        <v>1</v>
      </c>
      <c r="M249" t="s">
        <v>808</v>
      </c>
      <c r="N249" t="s">
        <v>809</v>
      </c>
      <c r="O249" t="s">
        <v>810</v>
      </c>
      <c r="Q249">
        <v>1</v>
      </c>
      <c r="R249">
        <v>25498</v>
      </c>
      <c r="S249">
        <v>25498</v>
      </c>
      <c r="T249" t="s">
        <v>68</v>
      </c>
      <c r="U249">
        <v>0</v>
      </c>
      <c r="V249">
        <v>0</v>
      </c>
      <c r="W249">
        <v>25498</v>
      </c>
      <c r="X249" s="1">
        <v>45971</v>
      </c>
      <c r="Y249" t="s">
        <v>52</v>
      </c>
      <c r="Z249" s="1">
        <v>45971</v>
      </c>
      <c r="AA249" t="s">
        <v>887</v>
      </c>
      <c r="AB249">
        <v>1151959367</v>
      </c>
      <c r="AC249" t="s">
        <v>368</v>
      </c>
      <c r="AD249" t="s">
        <v>296</v>
      </c>
      <c r="AE249" t="s">
        <v>56</v>
      </c>
      <c r="AF249" t="s">
        <v>276</v>
      </c>
      <c r="AG249">
        <v>11012</v>
      </c>
      <c r="AH249">
        <v>42012</v>
      </c>
      <c r="AI249" t="s">
        <v>888</v>
      </c>
      <c r="AJ249" t="s">
        <v>278</v>
      </c>
      <c r="AK249" t="s">
        <v>889</v>
      </c>
      <c r="AL249" t="s">
        <v>890</v>
      </c>
      <c r="AM249">
        <v>215953</v>
      </c>
      <c r="AN249" t="s">
        <v>811</v>
      </c>
      <c r="AO249">
        <v>31308162</v>
      </c>
      <c r="AP249" t="s">
        <v>301</v>
      </c>
      <c r="AQ249" t="s">
        <v>3616</v>
      </c>
      <c r="AR249" s="1">
        <v>45972</v>
      </c>
      <c r="AU249">
        <f>VLOOKUP(I249,[1]Hoja1!$A$1:$I$1139,5,FALSE)</f>
        <v>25498</v>
      </c>
      <c r="AV249">
        <f t="shared" si="3"/>
        <v>0</v>
      </c>
      <c r="AW249" t="s">
        <v>3901</v>
      </c>
    </row>
    <row r="250" spans="1:49">
      <c r="A250" t="s">
        <v>883</v>
      </c>
      <c r="B250" s="1">
        <v>45971</v>
      </c>
      <c r="C250">
        <v>2</v>
      </c>
      <c r="D250">
        <v>1</v>
      </c>
      <c r="E250" t="s">
        <v>45</v>
      </c>
      <c r="F250" t="s">
        <v>46</v>
      </c>
      <c r="G250">
        <v>31296382</v>
      </c>
      <c r="H250" t="s">
        <v>47</v>
      </c>
      <c r="I250" t="s">
        <v>904</v>
      </c>
      <c r="J250">
        <v>1000925</v>
      </c>
      <c r="K250">
        <v>2</v>
      </c>
      <c r="L250">
        <v>1</v>
      </c>
      <c r="M250" t="s">
        <v>221</v>
      </c>
      <c r="N250" t="s">
        <v>441</v>
      </c>
      <c r="O250" t="s">
        <v>202</v>
      </c>
      <c r="Q250">
        <v>28</v>
      </c>
      <c r="R250">
        <v>6544</v>
      </c>
      <c r="S250">
        <v>183232</v>
      </c>
      <c r="T250" t="s">
        <v>68</v>
      </c>
      <c r="U250">
        <v>0</v>
      </c>
      <c r="V250">
        <v>0</v>
      </c>
      <c r="W250">
        <v>183232</v>
      </c>
      <c r="X250" s="1">
        <v>45971</v>
      </c>
      <c r="Y250" t="s">
        <v>52</v>
      </c>
      <c r="Z250" s="1">
        <v>45971</v>
      </c>
      <c r="AA250" t="s">
        <v>887</v>
      </c>
      <c r="AB250">
        <v>1151959367</v>
      </c>
      <c r="AC250" t="s">
        <v>368</v>
      </c>
      <c r="AD250" t="s">
        <v>296</v>
      </c>
      <c r="AE250" t="s">
        <v>56</v>
      </c>
      <c r="AF250" t="s">
        <v>276</v>
      </c>
      <c r="AG250">
        <v>11012</v>
      </c>
      <c r="AH250">
        <v>42012</v>
      </c>
      <c r="AI250" t="s">
        <v>888</v>
      </c>
      <c r="AJ250" t="s">
        <v>278</v>
      </c>
      <c r="AK250" t="s">
        <v>889</v>
      </c>
      <c r="AL250" t="s">
        <v>890</v>
      </c>
      <c r="AM250">
        <v>296609</v>
      </c>
      <c r="AN250" t="s">
        <v>905</v>
      </c>
      <c r="AO250">
        <v>31308162</v>
      </c>
      <c r="AP250" t="s">
        <v>301</v>
      </c>
      <c r="AQ250" t="s">
        <v>3616</v>
      </c>
      <c r="AR250" s="1">
        <v>45972</v>
      </c>
      <c r="AU250" t="e">
        <f>VLOOKUP(I250,[1]Hoja1!$A$1:$I$1139,5,FALSE)</f>
        <v>#N/A</v>
      </c>
      <c r="AV250" t="e">
        <f t="shared" si="3"/>
        <v>#N/A</v>
      </c>
      <c r="AW250" t="s">
        <v>3901</v>
      </c>
    </row>
    <row r="251" spans="1:49">
      <c r="A251" t="s">
        <v>906</v>
      </c>
      <c r="B251" s="1">
        <v>45973</v>
      </c>
      <c r="C251">
        <v>2</v>
      </c>
      <c r="D251">
        <v>1</v>
      </c>
      <c r="E251" t="s">
        <v>45</v>
      </c>
      <c r="F251" t="s">
        <v>46</v>
      </c>
      <c r="G251">
        <v>24943487</v>
      </c>
      <c r="H251" t="s">
        <v>47</v>
      </c>
      <c r="I251" t="s">
        <v>610</v>
      </c>
      <c r="J251">
        <v>1001225</v>
      </c>
      <c r="K251">
        <v>0</v>
      </c>
      <c r="L251">
        <v>1</v>
      </c>
      <c r="M251" t="s">
        <v>611</v>
      </c>
      <c r="N251" t="s">
        <v>66</v>
      </c>
      <c r="O251" t="s">
        <v>285</v>
      </c>
      <c r="Q251">
        <v>30</v>
      </c>
      <c r="R251">
        <v>107</v>
      </c>
      <c r="S251">
        <v>3210</v>
      </c>
      <c r="T251" t="s">
        <v>68</v>
      </c>
      <c r="U251">
        <v>0</v>
      </c>
      <c r="V251">
        <v>0</v>
      </c>
      <c r="W251">
        <v>3210</v>
      </c>
      <c r="X251" s="1">
        <v>45967</v>
      </c>
      <c r="Y251" t="s">
        <v>52</v>
      </c>
      <c r="Z251" s="1">
        <v>45967</v>
      </c>
      <c r="AA251" t="s">
        <v>907</v>
      </c>
      <c r="AB251">
        <v>1143859377</v>
      </c>
      <c r="AC251" t="s">
        <v>295</v>
      </c>
      <c r="AD251" t="s">
        <v>296</v>
      </c>
      <c r="AE251" t="s">
        <v>56</v>
      </c>
      <c r="AF251" t="s">
        <v>276</v>
      </c>
      <c r="AG251">
        <v>11012</v>
      </c>
      <c r="AH251">
        <v>42013</v>
      </c>
      <c r="AI251" t="s">
        <v>908</v>
      </c>
      <c r="AJ251" t="s">
        <v>278</v>
      </c>
      <c r="AK251" t="s">
        <v>909</v>
      </c>
      <c r="AL251" t="s">
        <v>910</v>
      </c>
      <c r="AM251">
        <v>250943</v>
      </c>
      <c r="AN251" t="s">
        <v>612</v>
      </c>
      <c r="AO251">
        <v>31308162</v>
      </c>
      <c r="AP251" t="s">
        <v>301</v>
      </c>
      <c r="AQ251" t="s">
        <v>3617</v>
      </c>
      <c r="AR251" s="1">
        <v>45974</v>
      </c>
      <c r="AU251" t="e">
        <f>VLOOKUP(I251,[1]Hoja1!$A$1:$I$1139,5,FALSE)</f>
        <v>#N/A</v>
      </c>
      <c r="AV251" t="e">
        <f t="shared" si="3"/>
        <v>#N/A</v>
      </c>
      <c r="AW251" t="s">
        <v>3901</v>
      </c>
    </row>
    <row r="252" spans="1:49">
      <c r="A252" t="s">
        <v>906</v>
      </c>
      <c r="B252" s="1">
        <v>45973</v>
      </c>
      <c r="C252">
        <v>2</v>
      </c>
      <c r="D252">
        <v>1</v>
      </c>
      <c r="E252" t="s">
        <v>45</v>
      </c>
      <c r="F252" t="s">
        <v>46</v>
      </c>
      <c r="G252">
        <v>24943487</v>
      </c>
      <c r="H252" t="s">
        <v>47</v>
      </c>
      <c r="I252" t="s">
        <v>911</v>
      </c>
      <c r="J252">
        <v>1001225</v>
      </c>
      <c r="K252">
        <v>1</v>
      </c>
      <c r="L252">
        <v>1</v>
      </c>
      <c r="M252" t="s">
        <v>912</v>
      </c>
      <c r="N252" t="s">
        <v>89</v>
      </c>
      <c r="O252" t="s">
        <v>285</v>
      </c>
      <c r="Q252">
        <v>30</v>
      </c>
      <c r="R252">
        <v>913</v>
      </c>
      <c r="S252">
        <v>27390</v>
      </c>
      <c r="T252" t="s">
        <v>68</v>
      </c>
      <c r="U252">
        <v>0</v>
      </c>
      <c r="V252">
        <v>0</v>
      </c>
      <c r="W252">
        <v>27390</v>
      </c>
      <c r="X252" s="1">
        <v>45973</v>
      </c>
      <c r="Y252" t="s">
        <v>52</v>
      </c>
      <c r="Z252" s="1">
        <v>45973</v>
      </c>
      <c r="AA252" t="s">
        <v>907</v>
      </c>
      <c r="AB252">
        <v>1143859377</v>
      </c>
      <c r="AC252" t="s">
        <v>295</v>
      </c>
      <c r="AD252" t="s">
        <v>296</v>
      </c>
      <c r="AE252" t="s">
        <v>56</v>
      </c>
      <c r="AF252" t="s">
        <v>276</v>
      </c>
      <c r="AG252">
        <v>11012</v>
      </c>
      <c r="AH252">
        <v>42013</v>
      </c>
      <c r="AI252" t="s">
        <v>908</v>
      </c>
      <c r="AJ252" t="s">
        <v>278</v>
      </c>
      <c r="AK252" t="s">
        <v>909</v>
      </c>
      <c r="AL252" t="s">
        <v>910</v>
      </c>
      <c r="AM252">
        <v>196122</v>
      </c>
      <c r="AN252" t="s">
        <v>913</v>
      </c>
      <c r="AO252">
        <v>31308162</v>
      </c>
      <c r="AP252" t="s">
        <v>301</v>
      </c>
      <c r="AQ252" t="s">
        <v>3617</v>
      </c>
      <c r="AR252" s="1">
        <v>45974</v>
      </c>
      <c r="AU252" t="e">
        <f>VLOOKUP(I252,[1]Hoja1!$A$1:$I$1139,5,FALSE)</f>
        <v>#N/A</v>
      </c>
      <c r="AV252" t="e">
        <f t="shared" si="3"/>
        <v>#N/A</v>
      </c>
      <c r="AW252" t="s">
        <v>3901</v>
      </c>
    </row>
    <row r="253" spans="1:49">
      <c r="A253" t="s">
        <v>914</v>
      </c>
      <c r="B253" s="1">
        <v>45968</v>
      </c>
      <c r="C253">
        <v>2</v>
      </c>
      <c r="D253">
        <v>1</v>
      </c>
      <c r="E253" t="s">
        <v>45</v>
      </c>
      <c r="F253" t="s">
        <v>46</v>
      </c>
      <c r="G253">
        <v>38971701</v>
      </c>
      <c r="H253" t="s">
        <v>47</v>
      </c>
      <c r="I253" t="s">
        <v>915</v>
      </c>
      <c r="J253">
        <v>996325</v>
      </c>
      <c r="K253">
        <v>2</v>
      </c>
      <c r="L253">
        <v>1</v>
      </c>
      <c r="M253" t="s">
        <v>916</v>
      </c>
      <c r="N253" t="s">
        <v>917</v>
      </c>
      <c r="O253" t="s">
        <v>918</v>
      </c>
      <c r="Q253">
        <v>30</v>
      </c>
      <c r="R253">
        <v>1755</v>
      </c>
      <c r="S253">
        <v>52650</v>
      </c>
      <c r="T253" t="s">
        <v>68</v>
      </c>
      <c r="U253">
        <v>0</v>
      </c>
      <c r="V253">
        <v>0</v>
      </c>
      <c r="W253">
        <v>52650</v>
      </c>
      <c r="X253" s="1">
        <v>45968</v>
      </c>
      <c r="Y253" t="s">
        <v>52</v>
      </c>
      <c r="Z253" s="1">
        <v>45968</v>
      </c>
      <c r="AA253" t="s">
        <v>919</v>
      </c>
      <c r="AB253">
        <v>91256338</v>
      </c>
      <c r="AC253" t="s">
        <v>275</v>
      </c>
      <c r="AD253" t="s">
        <v>55</v>
      </c>
      <c r="AE253" t="s">
        <v>56</v>
      </c>
      <c r="AF253" t="s">
        <v>276</v>
      </c>
      <c r="AG253">
        <v>11012</v>
      </c>
      <c r="AH253">
        <v>42014</v>
      </c>
      <c r="AI253" t="s">
        <v>920</v>
      </c>
      <c r="AJ253" t="s">
        <v>278</v>
      </c>
      <c r="AK253" t="s">
        <v>713</v>
      </c>
      <c r="AL253" t="s">
        <v>714</v>
      </c>
      <c r="AM253">
        <v>302928</v>
      </c>
      <c r="AN253" t="s">
        <v>921</v>
      </c>
      <c r="AO253">
        <v>1006181588</v>
      </c>
      <c r="AP253" t="s">
        <v>373</v>
      </c>
      <c r="AQ253" t="s">
        <v>3618</v>
      </c>
      <c r="AR253" s="1">
        <v>45969</v>
      </c>
      <c r="AU253" t="e">
        <f>VLOOKUP(I253,[1]Hoja1!$A$1:$I$1139,5,FALSE)</f>
        <v>#N/A</v>
      </c>
      <c r="AV253" t="e">
        <f t="shared" si="3"/>
        <v>#N/A</v>
      </c>
      <c r="AW253" t="s">
        <v>3901</v>
      </c>
    </row>
    <row r="254" spans="1:49">
      <c r="A254" t="s">
        <v>922</v>
      </c>
      <c r="B254" s="1">
        <v>45973</v>
      </c>
      <c r="C254">
        <v>2</v>
      </c>
      <c r="D254">
        <v>1</v>
      </c>
      <c r="E254" t="s">
        <v>45</v>
      </c>
      <c r="F254" t="s">
        <v>46</v>
      </c>
      <c r="G254">
        <v>29282907</v>
      </c>
      <c r="H254" t="s">
        <v>47</v>
      </c>
      <c r="I254" t="s">
        <v>923</v>
      </c>
      <c r="J254">
        <v>1001525</v>
      </c>
      <c r="K254">
        <v>2</v>
      </c>
      <c r="L254">
        <v>1</v>
      </c>
      <c r="M254" t="s">
        <v>827</v>
      </c>
      <c r="N254" t="s">
        <v>66</v>
      </c>
      <c r="O254" t="s">
        <v>202</v>
      </c>
      <c r="Q254">
        <v>28</v>
      </c>
      <c r="R254">
        <v>3596</v>
      </c>
      <c r="S254">
        <v>100688</v>
      </c>
      <c r="T254" t="s">
        <v>68</v>
      </c>
      <c r="U254">
        <v>0</v>
      </c>
      <c r="V254">
        <v>0</v>
      </c>
      <c r="W254">
        <v>100688</v>
      </c>
      <c r="X254" s="1">
        <v>45967</v>
      </c>
      <c r="Y254" t="s">
        <v>52</v>
      </c>
      <c r="Z254" s="1">
        <v>45967</v>
      </c>
      <c r="AA254" t="s">
        <v>564</v>
      </c>
      <c r="AB254">
        <v>1151959367</v>
      </c>
      <c r="AC254" t="s">
        <v>368</v>
      </c>
      <c r="AD254" t="s">
        <v>296</v>
      </c>
      <c r="AE254" t="s">
        <v>56</v>
      </c>
      <c r="AF254" t="s">
        <v>276</v>
      </c>
      <c r="AG254">
        <v>11012</v>
      </c>
      <c r="AH254">
        <v>42015</v>
      </c>
      <c r="AI254" t="s">
        <v>924</v>
      </c>
      <c r="AJ254" t="s">
        <v>278</v>
      </c>
      <c r="AK254" t="s">
        <v>925</v>
      </c>
      <c r="AL254" t="s">
        <v>926</v>
      </c>
      <c r="AM254">
        <v>314595</v>
      </c>
      <c r="AN254" t="s">
        <v>927</v>
      </c>
      <c r="AO254">
        <v>31308162</v>
      </c>
      <c r="AP254" t="s">
        <v>301</v>
      </c>
      <c r="AQ254" t="s">
        <v>3619</v>
      </c>
      <c r="AR254" s="1">
        <v>45974</v>
      </c>
      <c r="AU254">
        <f>VLOOKUP(I254,[1]Hoja1!$A$1:$I$1139,5,FALSE)</f>
        <v>3596</v>
      </c>
      <c r="AV254">
        <f t="shared" si="3"/>
        <v>0</v>
      </c>
      <c r="AW254" t="s">
        <v>3901</v>
      </c>
    </row>
    <row r="255" spans="1:49">
      <c r="A255" t="s">
        <v>922</v>
      </c>
      <c r="B255" s="1">
        <v>45973</v>
      </c>
      <c r="C255">
        <v>2</v>
      </c>
      <c r="D255">
        <v>1</v>
      </c>
      <c r="E255" t="s">
        <v>45</v>
      </c>
      <c r="F255" t="s">
        <v>46</v>
      </c>
      <c r="G255">
        <v>29282907</v>
      </c>
      <c r="H255" t="s">
        <v>47</v>
      </c>
      <c r="I255" t="s">
        <v>928</v>
      </c>
      <c r="J255">
        <v>1001525</v>
      </c>
      <c r="K255">
        <v>2</v>
      </c>
      <c r="L255">
        <v>1</v>
      </c>
      <c r="M255" t="s">
        <v>929</v>
      </c>
      <c r="N255" t="s">
        <v>66</v>
      </c>
      <c r="O255" t="s">
        <v>930</v>
      </c>
      <c r="Q255">
        <v>14</v>
      </c>
      <c r="R255">
        <v>3270</v>
      </c>
      <c r="S255">
        <v>45780</v>
      </c>
      <c r="T255" t="s">
        <v>68</v>
      </c>
      <c r="U255">
        <v>0</v>
      </c>
      <c r="V255">
        <v>0</v>
      </c>
      <c r="W255">
        <v>45780</v>
      </c>
      <c r="X255" s="1">
        <v>45967</v>
      </c>
      <c r="Y255" t="s">
        <v>52</v>
      </c>
      <c r="Z255" s="1">
        <v>45967</v>
      </c>
      <c r="AA255" t="s">
        <v>564</v>
      </c>
      <c r="AB255">
        <v>1151959367</v>
      </c>
      <c r="AC255" t="s">
        <v>368</v>
      </c>
      <c r="AD255" t="s">
        <v>296</v>
      </c>
      <c r="AE255" t="s">
        <v>56</v>
      </c>
      <c r="AF255" t="s">
        <v>276</v>
      </c>
      <c r="AG255">
        <v>11012</v>
      </c>
      <c r="AH255">
        <v>42015</v>
      </c>
      <c r="AI255" t="s">
        <v>924</v>
      </c>
      <c r="AJ255" t="s">
        <v>278</v>
      </c>
      <c r="AK255" t="s">
        <v>925</v>
      </c>
      <c r="AL255" t="s">
        <v>926</v>
      </c>
      <c r="AM255">
        <v>263288</v>
      </c>
      <c r="AN255" t="s">
        <v>931</v>
      </c>
      <c r="AO255">
        <v>31308162</v>
      </c>
      <c r="AP255" t="s">
        <v>301</v>
      </c>
      <c r="AQ255" t="s">
        <v>3619</v>
      </c>
      <c r="AR255" s="1">
        <v>45974</v>
      </c>
      <c r="AU255">
        <f>VLOOKUP(I255,[1]Hoja1!$A$1:$I$1139,5,FALSE)</f>
        <v>3270</v>
      </c>
      <c r="AV255">
        <f t="shared" si="3"/>
        <v>0</v>
      </c>
      <c r="AW255" t="s">
        <v>3901</v>
      </c>
    </row>
    <row r="256" spans="1:49">
      <c r="A256" t="s">
        <v>922</v>
      </c>
      <c r="B256" s="1">
        <v>45973</v>
      </c>
      <c r="C256">
        <v>2</v>
      </c>
      <c r="D256">
        <v>1</v>
      </c>
      <c r="E256" t="s">
        <v>45</v>
      </c>
      <c r="F256" t="s">
        <v>46</v>
      </c>
      <c r="G256">
        <v>29282907</v>
      </c>
      <c r="H256" t="s">
        <v>47</v>
      </c>
      <c r="I256" t="s">
        <v>627</v>
      </c>
      <c r="J256">
        <v>1001525</v>
      </c>
      <c r="K256">
        <v>2</v>
      </c>
      <c r="L256">
        <v>1</v>
      </c>
      <c r="M256" t="s">
        <v>628</v>
      </c>
      <c r="N256" t="s">
        <v>161</v>
      </c>
      <c r="O256" t="s">
        <v>629</v>
      </c>
      <c r="Q256">
        <v>1</v>
      </c>
      <c r="R256">
        <v>89290</v>
      </c>
      <c r="S256">
        <v>89290</v>
      </c>
      <c r="T256" t="s">
        <v>68</v>
      </c>
      <c r="U256">
        <v>0</v>
      </c>
      <c r="V256">
        <v>0</v>
      </c>
      <c r="W256">
        <v>89290</v>
      </c>
      <c r="X256" s="1">
        <v>45967</v>
      </c>
      <c r="Y256" t="s">
        <v>52</v>
      </c>
      <c r="Z256" s="1">
        <v>45967</v>
      </c>
      <c r="AA256" t="s">
        <v>564</v>
      </c>
      <c r="AB256">
        <v>1151959367</v>
      </c>
      <c r="AC256" t="s">
        <v>368</v>
      </c>
      <c r="AD256" t="s">
        <v>296</v>
      </c>
      <c r="AE256" t="s">
        <v>56</v>
      </c>
      <c r="AF256" t="s">
        <v>276</v>
      </c>
      <c r="AG256">
        <v>11012</v>
      </c>
      <c r="AH256">
        <v>42015</v>
      </c>
      <c r="AI256" t="s">
        <v>924</v>
      </c>
      <c r="AJ256" t="s">
        <v>278</v>
      </c>
      <c r="AK256" t="s">
        <v>925</v>
      </c>
      <c r="AL256" t="s">
        <v>926</v>
      </c>
      <c r="AM256">
        <v>238602</v>
      </c>
      <c r="AN256" t="s">
        <v>630</v>
      </c>
      <c r="AO256">
        <v>31308162</v>
      </c>
      <c r="AP256" t="s">
        <v>301</v>
      </c>
      <c r="AQ256" t="s">
        <v>3619</v>
      </c>
      <c r="AR256" s="1">
        <v>45974</v>
      </c>
      <c r="AU256">
        <f>VLOOKUP(I256,[1]Hoja1!$A$1:$I$1139,5,FALSE)</f>
        <v>89290</v>
      </c>
      <c r="AV256">
        <f t="shared" si="3"/>
        <v>0</v>
      </c>
      <c r="AW256" t="s">
        <v>3901</v>
      </c>
    </row>
    <row r="257" spans="1:49">
      <c r="A257" t="s">
        <v>922</v>
      </c>
      <c r="B257" s="1">
        <v>45973</v>
      </c>
      <c r="C257">
        <v>2</v>
      </c>
      <c r="D257">
        <v>1</v>
      </c>
      <c r="E257" t="s">
        <v>45</v>
      </c>
      <c r="F257" t="s">
        <v>46</v>
      </c>
      <c r="G257">
        <v>29282907</v>
      </c>
      <c r="H257" t="s">
        <v>47</v>
      </c>
      <c r="I257" t="s">
        <v>932</v>
      </c>
      <c r="J257">
        <v>1001525</v>
      </c>
      <c r="K257">
        <v>1</v>
      </c>
      <c r="L257">
        <v>1</v>
      </c>
      <c r="M257" t="s">
        <v>71</v>
      </c>
      <c r="N257" t="s">
        <v>66</v>
      </c>
      <c r="O257" t="s">
        <v>72</v>
      </c>
      <c r="Q257">
        <v>60</v>
      </c>
      <c r="R257">
        <v>52</v>
      </c>
      <c r="S257">
        <v>3120</v>
      </c>
      <c r="T257" t="s">
        <v>68</v>
      </c>
      <c r="U257">
        <v>0</v>
      </c>
      <c r="V257">
        <v>0</v>
      </c>
      <c r="W257">
        <v>3120</v>
      </c>
      <c r="X257" s="1">
        <v>45967</v>
      </c>
      <c r="Y257" t="s">
        <v>52</v>
      </c>
      <c r="Z257" s="1">
        <v>45967</v>
      </c>
      <c r="AA257" t="s">
        <v>564</v>
      </c>
      <c r="AB257">
        <v>1151959367</v>
      </c>
      <c r="AC257" t="s">
        <v>368</v>
      </c>
      <c r="AD257" t="s">
        <v>296</v>
      </c>
      <c r="AE257" t="s">
        <v>56</v>
      </c>
      <c r="AF257" t="s">
        <v>276</v>
      </c>
      <c r="AG257">
        <v>11012</v>
      </c>
      <c r="AH257">
        <v>42015</v>
      </c>
      <c r="AI257" t="s">
        <v>924</v>
      </c>
      <c r="AJ257" t="s">
        <v>278</v>
      </c>
      <c r="AK257" t="s">
        <v>925</v>
      </c>
      <c r="AL257" t="s">
        <v>926</v>
      </c>
      <c r="AM257">
        <v>241971</v>
      </c>
      <c r="AN257" t="s">
        <v>933</v>
      </c>
      <c r="AO257">
        <v>31308162</v>
      </c>
      <c r="AP257" t="s">
        <v>301</v>
      </c>
      <c r="AQ257" t="s">
        <v>3619</v>
      </c>
      <c r="AR257" s="1">
        <v>45974</v>
      </c>
      <c r="AU257" t="e">
        <f>VLOOKUP(I257,[1]Hoja1!$A$1:$I$1139,5,FALSE)</f>
        <v>#N/A</v>
      </c>
      <c r="AV257" t="e">
        <f t="shared" si="3"/>
        <v>#N/A</v>
      </c>
      <c r="AW257" t="s">
        <v>3901</v>
      </c>
    </row>
    <row r="258" spans="1:49">
      <c r="A258" t="s">
        <v>922</v>
      </c>
      <c r="B258" s="1">
        <v>45973</v>
      </c>
      <c r="C258">
        <v>2</v>
      </c>
      <c r="D258">
        <v>1</v>
      </c>
      <c r="E258" t="s">
        <v>45</v>
      </c>
      <c r="F258" t="s">
        <v>46</v>
      </c>
      <c r="G258">
        <v>29282907</v>
      </c>
      <c r="H258" t="s">
        <v>47</v>
      </c>
      <c r="I258" t="s">
        <v>522</v>
      </c>
      <c r="J258">
        <v>1001525</v>
      </c>
      <c r="K258">
        <v>1</v>
      </c>
      <c r="L258">
        <v>1</v>
      </c>
      <c r="M258" t="s">
        <v>523</v>
      </c>
      <c r="N258" t="s">
        <v>66</v>
      </c>
      <c r="O258" t="s">
        <v>524</v>
      </c>
      <c r="Q258">
        <v>30</v>
      </c>
      <c r="R258">
        <v>26</v>
      </c>
      <c r="S258">
        <v>780</v>
      </c>
      <c r="T258" t="s">
        <v>68</v>
      </c>
      <c r="U258">
        <v>0</v>
      </c>
      <c r="V258">
        <v>0</v>
      </c>
      <c r="W258">
        <v>780</v>
      </c>
      <c r="X258" s="1">
        <v>45967</v>
      </c>
      <c r="Y258" t="s">
        <v>52</v>
      </c>
      <c r="Z258" s="1">
        <v>45967</v>
      </c>
      <c r="AA258" t="s">
        <v>564</v>
      </c>
      <c r="AB258">
        <v>1151959367</v>
      </c>
      <c r="AC258" t="s">
        <v>368</v>
      </c>
      <c r="AD258" t="s">
        <v>296</v>
      </c>
      <c r="AE258" t="s">
        <v>56</v>
      </c>
      <c r="AF258" t="s">
        <v>276</v>
      </c>
      <c r="AG258">
        <v>11012</v>
      </c>
      <c r="AH258">
        <v>42015</v>
      </c>
      <c r="AI258" t="s">
        <v>924</v>
      </c>
      <c r="AJ258" t="s">
        <v>278</v>
      </c>
      <c r="AK258" t="s">
        <v>925</v>
      </c>
      <c r="AL258" t="s">
        <v>926</v>
      </c>
      <c r="AM258">
        <v>259721</v>
      </c>
      <c r="AN258" t="s">
        <v>525</v>
      </c>
      <c r="AO258">
        <v>31308162</v>
      </c>
      <c r="AP258" t="s">
        <v>301</v>
      </c>
      <c r="AQ258" t="s">
        <v>3619</v>
      </c>
      <c r="AR258" s="1">
        <v>45974</v>
      </c>
      <c r="AU258" t="e">
        <f>VLOOKUP(I258,[1]Hoja1!$A$1:$I$1139,5,FALSE)</f>
        <v>#N/A</v>
      </c>
      <c r="AV258" t="e">
        <f t="shared" si="3"/>
        <v>#N/A</v>
      </c>
      <c r="AW258" t="s">
        <v>3901</v>
      </c>
    </row>
    <row r="259" spans="1:49">
      <c r="A259" t="s">
        <v>922</v>
      </c>
      <c r="B259" s="1">
        <v>45973</v>
      </c>
      <c r="C259">
        <v>2</v>
      </c>
      <c r="D259">
        <v>1</v>
      </c>
      <c r="E259" t="s">
        <v>45</v>
      </c>
      <c r="F259" t="s">
        <v>46</v>
      </c>
      <c r="G259">
        <v>29282907</v>
      </c>
      <c r="H259" t="s">
        <v>47</v>
      </c>
      <c r="I259" t="s">
        <v>934</v>
      </c>
      <c r="J259">
        <v>1001525</v>
      </c>
      <c r="K259">
        <v>2</v>
      </c>
      <c r="L259">
        <v>1</v>
      </c>
      <c r="M259" t="s">
        <v>935</v>
      </c>
      <c r="N259" t="s">
        <v>66</v>
      </c>
      <c r="O259" t="s">
        <v>936</v>
      </c>
      <c r="Q259">
        <v>30</v>
      </c>
      <c r="R259">
        <v>1458</v>
      </c>
      <c r="S259">
        <v>43740</v>
      </c>
      <c r="T259" t="s">
        <v>68</v>
      </c>
      <c r="U259">
        <v>0</v>
      </c>
      <c r="V259">
        <v>0</v>
      </c>
      <c r="W259">
        <v>43740</v>
      </c>
      <c r="X259" s="1">
        <v>45967</v>
      </c>
      <c r="Y259" t="s">
        <v>52</v>
      </c>
      <c r="Z259" s="1">
        <v>45967</v>
      </c>
      <c r="AA259" t="s">
        <v>564</v>
      </c>
      <c r="AB259">
        <v>1151959367</v>
      </c>
      <c r="AC259" t="s">
        <v>368</v>
      </c>
      <c r="AD259" t="s">
        <v>296</v>
      </c>
      <c r="AE259" t="s">
        <v>56</v>
      </c>
      <c r="AF259" t="s">
        <v>276</v>
      </c>
      <c r="AG259">
        <v>11012</v>
      </c>
      <c r="AH259">
        <v>42015</v>
      </c>
      <c r="AI259" t="s">
        <v>924</v>
      </c>
      <c r="AJ259" t="s">
        <v>278</v>
      </c>
      <c r="AK259" t="s">
        <v>925</v>
      </c>
      <c r="AL259" t="s">
        <v>926</v>
      </c>
      <c r="AM259">
        <v>264942</v>
      </c>
      <c r="AN259" t="s">
        <v>937</v>
      </c>
      <c r="AO259">
        <v>31308162</v>
      </c>
      <c r="AP259" t="s">
        <v>301</v>
      </c>
      <c r="AQ259" t="s">
        <v>3619</v>
      </c>
      <c r="AR259" s="1">
        <v>45974</v>
      </c>
      <c r="AU259">
        <f>VLOOKUP(I259,[1]Hoja1!$A$1:$I$1139,5,FALSE)</f>
        <v>1458</v>
      </c>
      <c r="AV259">
        <f t="shared" ref="AV259:AV322" si="4">AU259-R259</f>
        <v>0</v>
      </c>
      <c r="AW259" t="s">
        <v>3901</v>
      </c>
    </row>
    <row r="260" spans="1:49">
      <c r="A260" t="s">
        <v>922</v>
      </c>
      <c r="B260" s="1">
        <v>45973</v>
      </c>
      <c r="C260">
        <v>2</v>
      </c>
      <c r="D260">
        <v>1</v>
      </c>
      <c r="E260" t="s">
        <v>45</v>
      </c>
      <c r="F260" t="s">
        <v>46</v>
      </c>
      <c r="G260">
        <v>29282907</v>
      </c>
      <c r="H260" t="s">
        <v>47</v>
      </c>
      <c r="I260" t="s">
        <v>938</v>
      </c>
      <c r="J260">
        <v>1001525</v>
      </c>
      <c r="K260">
        <v>2</v>
      </c>
      <c r="L260">
        <v>1</v>
      </c>
      <c r="M260" t="s">
        <v>939</v>
      </c>
      <c r="N260" t="s">
        <v>66</v>
      </c>
      <c r="O260" t="s">
        <v>940</v>
      </c>
      <c r="Q260">
        <v>30</v>
      </c>
      <c r="R260">
        <v>2837</v>
      </c>
      <c r="S260">
        <v>85110</v>
      </c>
      <c r="T260" t="s">
        <v>68</v>
      </c>
      <c r="U260">
        <v>0</v>
      </c>
      <c r="V260">
        <v>0</v>
      </c>
      <c r="W260">
        <v>85110</v>
      </c>
      <c r="X260" s="1">
        <v>45967</v>
      </c>
      <c r="Y260" t="s">
        <v>52</v>
      </c>
      <c r="Z260" s="1">
        <v>45967</v>
      </c>
      <c r="AA260" t="s">
        <v>564</v>
      </c>
      <c r="AB260">
        <v>1151959367</v>
      </c>
      <c r="AC260" t="s">
        <v>368</v>
      </c>
      <c r="AD260" t="s">
        <v>296</v>
      </c>
      <c r="AE260" t="s">
        <v>56</v>
      </c>
      <c r="AF260" t="s">
        <v>276</v>
      </c>
      <c r="AG260">
        <v>11012</v>
      </c>
      <c r="AH260">
        <v>42015</v>
      </c>
      <c r="AI260" t="s">
        <v>924</v>
      </c>
      <c r="AJ260" t="s">
        <v>278</v>
      </c>
      <c r="AK260" t="s">
        <v>925</v>
      </c>
      <c r="AL260" t="s">
        <v>926</v>
      </c>
      <c r="AM260">
        <v>276476</v>
      </c>
      <c r="AN260" t="s">
        <v>941</v>
      </c>
      <c r="AO260">
        <v>31308162</v>
      </c>
      <c r="AP260" t="s">
        <v>301</v>
      </c>
      <c r="AQ260" t="s">
        <v>3619</v>
      </c>
      <c r="AR260" s="1">
        <v>45974</v>
      </c>
      <c r="AU260" t="e">
        <f>VLOOKUP(I260,[1]Hoja1!$A$1:$I$1139,5,FALSE)</f>
        <v>#N/A</v>
      </c>
      <c r="AV260" t="e">
        <f t="shared" si="4"/>
        <v>#N/A</v>
      </c>
      <c r="AW260" t="s">
        <v>3901</v>
      </c>
    </row>
    <row r="261" spans="1:49">
      <c r="A261" t="s">
        <v>922</v>
      </c>
      <c r="B261" s="1">
        <v>45973</v>
      </c>
      <c r="C261">
        <v>2</v>
      </c>
      <c r="D261">
        <v>1</v>
      </c>
      <c r="E261" t="s">
        <v>45</v>
      </c>
      <c r="F261" t="s">
        <v>46</v>
      </c>
      <c r="G261">
        <v>29282907</v>
      </c>
      <c r="H261" t="s">
        <v>47</v>
      </c>
      <c r="I261" t="s">
        <v>471</v>
      </c>
      <c r="J261">
        <v>1001525</v>
      </c>
      <c r="K261">
        <v>2</v>
      </c>
      <c r="L261">
        <v>1</v>
      </c>
      <c r="M261" t="s">
        <v>472</v>
      </c>
      <c r="N261" t="s">
        <v>188</v>
      </c>
      <c r="O261" t="s">
        <v>473</v>
      </c>
      <c r="Q261">
        <v>1</v>
      </c>
      <c r="R261">
        <v>69605</v>
      </c>
      <c r="S261">
        <v>69605</v>
      </c>
      <c r="T261" t="s">
        <v>68</v>
      </c>
      <c r="U261">
        <v>0</v>
      </c>
      <c r="V261">
        <v>0</v>
      </c>
      <c r="W261">
        <v>69605</v>
      </c>
      <c r="X261" s="1">
        <v>45973</v>
      </c>
      <c r="Y261" t="s">
        <v>52</v>
      </c>
      <c r="Z261" s="1">
        <v>45973</v>
      </c>
      <c r="AA261" t="s">
        <v>564</v>
      </c>
      <c r="AB261">
        <v>1151959367</v>
      </c>
      <c r="AC261" t="s">
        <v>368</v>
      </c>
      <c r="AD261" t="s">
        <v>296</v>
      </c>
      <c r="AE261" t="s">
        <v>56</v>
      </c>
      <c r="AF261" t="s">
        <v>276</v>
      </c>
      <c r="AG261">
        <v>11012</v>
      </c>
      <c r="AH261">
        <v>42015</v>
      </c>
      <c r="AI261" t="s">
        <v>924</v>
      </c>
      <c r="AJ261" t="s">
        <v>278</v>
      </c>
      <c r="AK261" t="s">
        <v>925</v>
      </c>
      <c r="AL261" t="s">
        <v>926</v>
      </c>
      <c r="AM261">
        <v>288996</v>
      </c>
      <c r="AN261" t="s">
        <v>474</v>
      </c>
      <c r="AO261">
        <v>31308162</v>
      </c>
      <c r="AP261" t="s">
        <v>301</v>
      </c>
      <c r="AQ261" t="s">
        <v>3619</v>
      </c>
      <c r="AR261" s="1">
        <v>45974</v>
      </c>
      <c r="AU261">
        <f>VLOOKUP(I261,[1]Hoja1!$A$1:$I$1139,5,FALSE)</f>
        <v>69605</v>
      </c>
      <c r="AV261">
        <f t="shared" si="4"/>
        <v>0</v>
      </c>
      <c r="AW261" t="s">
        <v>3901</v>
      </c>
    </row>
    <row r="262" spans="1:49">
      <c r="A262" t="s">
        <v>942</v>
      </c>
      <c r="B262" s="1">
        <v>45967</v>
      </c>
      <c r="C262">
        <v>2</v>
      </c>
      <c r="D262">
        <v>1</v>
      </c>
      <c r="E262" t="s">
        <v>45</v>
      </c>
      <c r="F262" t="s">
        <v>46</v>
      </c>
      <c r="G262">
        <v>66847824</v>
      </c>
      <c r="H262" t="s">
        <v>47</v>
      </c>
      <c r="I262" t="s">
        <v>469</v>
      </c>
      <c r="J262">
        <v>1001825</v>
      </c>
      <c r="K262">
        <v>2</v>
      </c>
      <c r="L262">
        <v>1</v>
      </c>
      <c r="M262" t="s">
        <v>71</v>
      </c>
      <c r="N262" t="s">
        <v>66</v>
      </c>
      <c r="O262" t="s">
        <v>72</v>
      </c>
      <c r="Q262">
        <v>10</v>
      </c>
      <c r="R262">
        <v>782</v>
      </c>
      <c r="S262">
        <v>7820</v>
      </c>
      <c r="T262" t="s">
        <v>68</v>
      </c>
      <c r="U262">
        <v>0</v>
      </c>
      <c r="V262">
        <v>0</v>
      </c>
      <c r="W262">
        <v>7820</v>
      </c>
      <c r="X262" s="1">
        <v>45967</v>
      </c>
      <c r="Y262" t="s">
        <v>52</v>
      </c>
      <c r="Z262" s="1">
        <v>45967</v>
      </c>
      <c r="AA262" t="s">
        <v>943</v>
      </c>
      <c r="AB262">
        <v>1143859377</v>
      </c>
      <c r="AC262" t="s">
        <v>295</v>
      </c>
      <c r="AD262" t="s">
        <v>296</v>
      </c>
      <c r="AE262" t="s">
        <v>56</v>
      </c>
      <c r="AF262" t="s">
        <v>276</v>
      </c>
      <c r="AG262">
        <v>11012</v>
      </c>
      <c r="AH262">
        <v>42016</v>
      </c>
      <c r="AI262" t="s">
        <v>944</v>
      </c>
      <c r="AJ262" t="s">
        <v>278</v>
      </c>
      <c r="AK262" t="s">
        <v>945</v>
      </c>
      <c r="AL262" t="s">
        <v>946</v>
      </c>
      <c r="AM262">
        <v>316305</v>
      </c>
      <c r="AN262" t="s">
        <v>470</v>
      </c>
      <c r="AO262">
        <v>31308162</v>
      </c>
      <c r="AP262" t="s">
        <v>301</v>
      </c>
      <c r="AQ262" t="s">
        <v>3620</v>
      </c>
      <c r="AR262" s="1">
        <v>45968</v>
      </c>
      <c r="AU262" t="e">
        <f>VLOOKUP(I262,[1]Hoja1!$A$1:$I$1139,5,FALSE)</f>
        <v>#N/A</v>
      </c>
      <c r="AV262" t="e">
        <f t="shared" si="4"/>
        <v>#N/A</v>
      </c>
      <c r="AW262" t="s">
        <v>3901</v>
      </c>
    </row>
    <row r="263" spans="1:49">
      <c r="A263" t="s">
        <v>942</v>
      </c>
      <c r="B263" s="1">
        <v>45967</v>
      </c>
      <c r="C263">
        <v>2</v>
      </c>
      <c r="D263">
        <v>1</v>
      </c>
      <c r="E263" t="s">
        <v>45</v>
      </c>
      <c r="F263" t="s">
        <v>46</v>
      </c>
      <c r="G263">
        <v>66847824</v>
      </c>
      <c r="H263" t="s">
        <v>47</v>
      </c>
      <c r="I263" t="s">
        <v>947</v>
      </c>
      <c r="J263">
        <v>1001825</v>
      </c>
      <c r="K263">
        <v>0</v>
      </c>
      <c r="L263">
        <v>1</v>
      </c>
      <c r="M263" t="s">
        <v>948</v>
      </c>
      <c r="N263" t="s">
        <v>66</v>
      </c>
      <c r="O263" t="s">
        <v>72</v>
      </c>
      <c r="Q263">
        <v>3</v>
      </c>
      <c r="R263">
        <v>4433</v>
      </c>
      <c r="S263">
        <v>13299</v>
      </c>
      <c r="T263" t="s">
        <v>68</v>
      </c>
      <c r="U263">
        <v>0</v>
      </c>
      <c r="V263">
        <v>0</v>
      </c>
      <c r="W263">
        <v>13299</v>
      </c>
      <c r="X263" s="1">
        <v>45967</v>
      </c>
      <c r="Y263" t="s">
        <v>52</v>
      </c>
      <c r="Z263" s="1">
        <v>45967</v>
      </c>
      <c r="AA263" t="s">
        <v>943</v>
      </c>
      <c r="AB263">
        <v>1143859377</v>
      </c>
      <c r="AC263" t="s">
        <v>295</v>
      </c>
      <c r="AD263" t="s">
        <v>296</v>
      </c>
      <c r="AE263" t="s">
        <v>56</v>
      </c>
      <c r="AF263" t="s">
        <v>276</v>
      </c>
      <c r="AG263">
        <v>11012</v>
      </c>
      <c r="AH263">
        <v>42016</v>
      </c>
      <c r="AI263" t="s">
        <v>944</v>
      </c>
      <c r="AJ263" t="s">
        <v>278</v>
      </c>
      <c r="AK263" t="s">
        <v>945</v>
      </c>
      <c r="AL263" t="s">
        <v>946</v>
      </c>
      <c r="AM263">
        <v>40382</v>
      </c>
      <c r="AN263" t="s">
        <v>949</v>
      </c>
      <c r="AO263">
        <v>31308162</v>
      </c>
      <c r="AP263" t="s">
        <v>301</v>
      </c>
      <c r="AQ263" t="s">
        <v>3620</v>
      </c>
      <c r="AR263" s="1">
        <v>45968</v>
      </c>
      <c r="AU263">
        <f>VLOOKUP(I263,[1]Hoja1!$A$1:$I$1139,5,FALSE)</f>
        <v>4433</v>
      </c>
      <c r="AV263">
        <f t="shared" si="4"/>
        <v>0</v>
      </c>
      <c r="AW263" t="s">
        <v>3901</v>
      </c>
    </row>
    <row r="264" spans="1:49">
      <c r="A264" t="s">
        <v>942</v>
      </c>
      <c r="B264" s="1">
        <v>45967</v>
      </c>
      <c r="C264">
        <v>2</v>
      </c>
      <c r="D264">
        <v>1</v>
      </c>
      <c r="E264" t="s">
        <v>45</v>
      </c>
      <c r="F264" t="s">
        <v>46</v>
      </c>
      <c r="G264">
        <v>66847824</v>
      </c>
      <c r="H264" t="s">
        <v>47</v>
      </c>
      <c r="I264" t="s">
        <v>950</v>
      </c>
      <c r="J264">
        <v>1001825</v>
      </c>
      <c r="K264">
        <v>2</v>
      </c>
      <c r="L264">
        <v>1</v>
      </c>
      <c r="M264" t="s">
        <v>951</v>
      </c>
      <c r="N264" t="s">
        <v>66</v>
      </c>
      <c r="O264" t="s">
        <v>779</v>
      </c>
      <c r="Q264">
        <v>10</v>
      </c>
      <c r="R264">
        <v>3695</v>
      </c>
      <c r="S264">
        <v>36950</v>
      </c>
      <c r="T264" t="s">
        <v>68</v>
      </c>
      <c r="U264">
        <v>0</v>
      </c>
      <c r="V264">
        <v>0</v>
      </c>
      <c r="W264">
        <v>36950</v>
      </c>
      <c r="X264" s="1">
        <v>45967</v>
      </c>
      <c r="Y264" t="s">
        <v>52</v>
      </c>
      <c r="Z264" s="1">
        <v>45967</v>
      </c>
      <c r="AA264" t="s">
        <v>943</v>
      </c>
      <c r="AB264">
        <v>1143859377</v>
      </c>
      <c r="AC264" t="s">
        <v>295</v>
      </c>
      <c r="AD264" t="s">
        <v>296</v>
      </c>
      <c r="AE264" t="s">
        <v>56</v>
      </c>
      <c r="AF264" t="s">
        <v>276</v>
      </c>
      <c r="AG264">
        <v>11012</v>
      </c>
      <c r="AH264">
        <v>42016</v>
      </c>
      <c r="AI264" t="s">
        <v>944</v>
      </c>
      <c r="AJ264" t="s">
        <v>278</v>
      </c>
      <c r="AK264" t="s">
        <v>945</v>
      </c>
      <c r="AL264" t="s">
        <v>946</v>
      </c>
      <c r="AM264">
        <v>251313</v>
      </c>
      <c r="AN264" t="s">
        <v>952</v>
      </c>
      <c r="AO264">
        <v>31308162</v>
      </c>
      <c r="AP264" t="s">
        <v>301</v>
      </c>
      <c r="AQ264" t="s">
        <v>3620</v>
      </c>
      <c r="AR264" s="1">
        <v>45968</v>
      </c>
      <c r="AU264" t="e">
        <f>VLOOKUP(I264,[1]Hoja1!$A$1:$I$1139,5,FALSE)</f>
        <v>#N/A</v>
      </c>
      <c r="AV264" t="e">
        <f t="shared" si="4"/>
        <v>#N/A</v>
      </c>
      <c r="AW264" t="s">
        <v>3901</v>
      </c>
    </row>
    <row r="265" spans="1:49">
      <c r="A265" t="s">
        <v>953</v>
      </c>
      <c r="B265" s="1">
        <v>45967</v>
      </c>
      <c r="C265">
        <v>2</v>
      </c>
      <c r="D265">
        <v>1</v>
      </c>
      <c r="E265" t="s">
        <v>45</v>
      </c>
      <c r="F265" t="s">
        <v>46</v>
      </c>
      <c r="G265">
        <v>16606630</v>
      </c>
      <c r="H265" t="s">
        <v>47</v>
      </c>
      <c r="I265" t="s">
        <v>954</v>
      </c>
      <c r="J265">
        <v>1001425</v>
      </c>
      <c r="K265">
        <v>1</v>
      </c>
      <c r="L265">
        <v>1</v>
      </c>
      <c r="M265" t="s">
        <v>955</v>
      </c>
      <c r="N265" t="s">
        <v>66</v>
      </c>
      <c r="O265" t="s">
        <v>956</v>
      </c>
      <c r="Q265">
        <v>90</v>
      </c>
      <c r="R265">
        <v>720</v>
      </c>
      <c r="S265">
        <v>64800</v>
      </c>
      <c r="T265" t="s">
        <v>68</v>
      </c>
      <c r="U265">
        <v>0</v>
      </c>
      <c r="V265">
        <v>0</v>
      </c>
      <c r="W265">
        <v>64800</v>
      </c>
      <c r="X265" s="1">
        <v>45967</v>
      </c>
      <c r="Y265" t="s">
        <v>52</v>
      </c>
      <c r="Z265" s="1">
        <v>45967</v>
      </c>
      <c r="AA265" t="s">
        <v>957</v>
      </c>
      <c r="AB265">
        <v>1143859377</v>
      </c>
      <c r="AC265" t="s">
        <v>295</v>
      </c>
      <c r="AD265" t="s">
        <v>296</v>
      </c>
      <c r="AE265" t="s">
        <v>56</v>
      </c>
      <c r="AF265" t="s">
        <v>276</v>
      </c>
      <c r="AG265">
        <v>11012</v>
      </c>
      <c r="AH265">
        <v>42017</v>
      </c>
      <c r="AI265" t="s">
        <v>958</v>
      </c>
      <c r="AJ265" t="s">
        <v>278</v>
      </c>
      <c r="AK265" t="s">
        <v>959</v>
      </c>
      <c r="AL265" t="s">
        <v>960</v>
      </c>
      <c r="AM265">
        <v>301912</v>
      </c>
      <c r="AN265" t="s">
        <v>961</v>
      </c>
      <c r="AO265">
        <v>31308162</v>
      </c>
      <c r="AP265" t="s">
        <v>301</v>
      </c>
      <c r="AQ265" t="s">
        <v>3621</v>
      </c>
      <c r="AR265" s="1">
        <v>45968</v>
      </c>
      <c r="AU265" t="e">
        <f>VLOOKUP(I265,[1]Hoja1!$A$1:$I$1139,5,FALSE)</f>
        <v>#N/A</v>
      </c>
      <c r="AV265" t="e">
        <f t="shared" si="4"/>
        <v>#N/A</v>
      </c>
      <c r="AW265" t="s">
        <v>3901</v>
      </c>
    </row>
    <row r="266" spans="1:49">
      <c r="A266" t="s">
        <v>953</v>
      </c>
      <c r="B266" s="1">
        <v>45967</v>
      </c>
      <c r="C266">
        <v>2</v>
      </c>
      <c r="D266">
        <v>1</v>
      </c>
      <c r="E266" t="s">
        <v>45</v>
      </c>
      <c r="F266" t="s">
        <v>46</v>
      </c>
      <c r="G266">
        <v>16606630</v>
      </c>
      <c r="H266" t="s">
        <v>47</v>
      </c>
      <c r="I266" t="s">
        <v>541</v>
      </c>
      <c r="J266">
        <v>1001425</v>
      </c>
      <c r="K266">
        <v>1</v>
      </c>
      <c r="L266">
        <v>1</v>
      </c>
      <c r="M266" t="s">
        <v>542</v>
      </c>
      <c r="N266" t="s">
        <v>311</v>
      </c>
      <c r="O266" t="s">
        <v>543</v>
      </c>
      <c r="Q266">
        <v>30</v>
      </c>
      <c r="R266">
        <v>2415</v>
      </c>
      <c r="S266">
        <v>72450</v>
      </c>
      <c r="T266" t="s">
        <v>68</v>
      </c>
      <c r="U266">
        <v>0</v>
      </c>
      <c r="V266">
        <v>0</v>
      </c>
      <c r="W266">
        <v>72450</v>
      </c>
      <c r="X266" s="1">
        <v>45967</v>
      </c>
      <c r="Y266" t="s">
        <v>52</v>
      </c>
      <c r="Z266" s="1">
        <v>45967</v>
      </c>
      <c r="AA266" t="s">
        <v>957</v>
      </c>
      <c r="AB266">
        <v>1143859377</v>
      </c>
      <c r="AC266" t="s">
        <v>295</v>
      </c>
      <c r="AD266" t="s">
        <v>296</v>
      </c>
      <c r="AE266" t="s">
        <v>56</v>
      </c>
      <c r="AF266" t="s">
        <v>276</v>
      </c>
      <c r="AG266">
        <v>11012</v>
      </c>
      <c r="AH266">
        <v>42017</v>
      </c>
      <c r="AI266" t="s">
        <v>958</v>
      </c>
      <c r="AJ266" t="s">
        <v>278</v>
      </c>
      <c r="AK266" t="s">
        <v>959</v>
      </c>
      <c r="AL266" t="s">
        <v>960</v>
      </c>
      <c r="AM266">
        <v>290377</v>
      </c>
      <c r="AN266" t="s">
        <v>544</v>
      </c>
      <c r="AO266">
        <v>31308162</v>
      </c>
      <c r="AP266" t="s">
        <v>301</v>
      </c>
      <c r="AQ266" t="s">
        <v>3621</v>
      </c>
      <c r="AR266" s="1">
        <v>45968</v>
      </c>
      <c r="AU266" t="e">
        <f>VLOOKUP(I266,[1]Hoja1!$A$1:$I$1139,5,FALSE)</f>
        <v>#N/A</v>
      </c>
      <c r="AV266" t="e">
        <f t="shared" si="4"/>
        <v>#N/A</v>
      </c>
      <c r="AW266" t="s">
        <v>3901</v>
      </c>
    </row>
    <row r="267" spans="1:49">
      <c r="A267" t="s">
        <v>953</v>
      </c>
      <c r="B267" s="1">
        <v>45967</v>
      </c>
      <c r="C267">
        <v>2</v>
      </c>
      <c r="D267">
        <v>1</v>
      </c>
      <c r="E267" t="s">
        <v>45</v>
      </c>
      <c r="F267" t="s">
        <v>46</v>
      </c>
      <c r="G267">
        <v>16606630</v>
      </c>
      <c r="H267" t="s">
        <v>47</v>
      </c>
      <c r="I267" t="s">
        <v>895</v>
      </c>
      <c r="J267">
        <v>1001425</v>
      </c>
      <c r="K267">
        <v>2</v>
      </c>
      <c r="L267">
        <v>1</v>
      </c>
      <c r="M267" t="s">
        <v>896</v>
      </c>
      <c r="N267" t="s">
        <v>897</v>
      </c>
      <c r="O267" t="s">
        <v>898</v>
      </c>
      <c r="Q267">
        <v>1</v>
      </c>
      <c r="R267">
        <v>169777</v>
      </c>
      <c r="S267">
        <v>169777</v>
      </c>
      <c r="T267" t="s">
        <v>68</v>
      </c>
      <c r="U267">
        <v>0</v>
      </c>
      <c r="V267">
        <v>0</v>
      </c>
      <c r="W267">
        <v>169777</v>
      </c>
      <c r="X267" s="1">
        <v>45967</v>
      </c>
      <c r="Y267" t="s">
        <v>52</v>
      </c>
      <c r="Z267" s="1">
        <v>45967</v>
      </c>
      <c r="AA267" t="s">
        <v>957</v>
      </c>
      <c r="AB267">
        <v>1143859377</v>
      </c>
      <c r="AC267" t="s">
        <v>295</v>
      </c>
      <c r="AD267" t="s">
        <v>296</v>
      </c>
      <c r="AE267" t="s">
        <v>56</v>
      </c>
      <c r="AF267" t="s">
        <v>276</v>
      </c>
      <c r="AG267">
        <v>11012</v>
      </c>
      <c r="AH267">
        <v>42017</v>
      </c>
      <c r="AI267" t="s">
        <v>958</v>
      </c>
      <c r="AJ267" t="s">
        <v>278</v>
      </c>
      <c r="AK267" t="s">
        <v>959</v>
      </c>
      <c r="AL267" t="s">
        <v>960</v>
      </c>
      <c r="AM267">
        <v>289034</v>
      </c>
      <c r="AN267" t="s">
        <v>899</v>
      </c>
      <c r="AO267">
        <v>31308162</v>
      </c>
      <c r="AP267" t="s">
        <v>301</v>
      </c>
      <c r="AQ267" t="s">
        <v>3621</v>
      </c>
      <c r="AR267" s="1">
        <v>45968</v>
      </c>
      <c r="AU267">
        <f>VLOOKUP(I267,[1]Hoja1!$A$1:$I$1139,5,FALSE)</f>
        <v>169777</v>
      </c>
      <c r="AV267">
        <f t="shared" si="4"/>
        <v>0</v>
      </c>
      <c r="AW267" t="s">
        <v>3901</v>
      </c>
    </row>
    <row r="268" spans="1:49">
      <c r="A268" t="s">
        <v>953</v>
      </c>
      <c r="B268" s="1">
        <v>45967</v>
      </c>
      <c r="C268">
        <v>2</v>
      </c>
      <c r="D268">
        <v>1</v>
      </c>
      <c r="E268" t="s">
        <v>45</v>
      </c>
      <c r="F268" t="s">
        <v>46</v>
      </c>
      <c r="G268">
        <v>16606630</v>
      </c>
      <c r="H268" t="s">
        <v>47</v>
      </c>
      <c r="I268" t="s">
        <v>950</v>
      </c>
      <c r="J268">
        <v>1001425</v>
      </c>
      <c r="K268">
        <v>2</v>
      </c>
      <c r="L268">
        <v>1</v>
      </c>
      <c r="M268" t="s">
        <v>951</v>
      </c>
      <c r="N268" t="s">
        <v>66</v>
      </c>
      <c r="O268" t="s">
        <v>779</v>
      </c>
      <c r="Q268">
        <v>30</v>
      </c>
      <c r="R268">
        <v>3695</v>
      </c>
      <c r="S268">
        <v>110850</v>
      </c>
      <c r="T268" t="s">
        <v>68</v>
      </c>
      <c r="U268">
        <v>0</v>
      </c>
      <c r="V268">
        <v>0</v>
      </c>
      <c r="W268">
        <v>110850</v>
      </c>
      <c r="X268" s="1">
        <v>45967</v>
      </c>
      <c r="Y268" t="s">
        <v>52</v>
      </c>
      <c r="Z268" s="1">
        <v>45967</v>
      </c>
      <c r="AA268" t="s">
        <v>957</v>
      </c>
      <c r="AB268">
        <v>1143859377</v>
      </c>
      <c r="AC268" t="s">
        <v>295</v>
      </c>
      <c r="AD268" t="s">
        <v>296</v>
      </c>
      <c r="AE268" t="s">
        <v>56</v>
      </c>
      <c r="AF268" t="s">
        <v>276</v>
      </c>
      <c r="AG268">
        <v>11012</v>
      </c>
      <c r="AH268">
        <v>42017</v>
      </c>
      <c r="AI268" t="s">
        <v>958</v>
      </c>
      <c r="AJ268" t="s">
        <v>278</v>
      </c>
      <c r="AK268" t="s">
        <v>959</v>
      </c>
      <c r="AL268" t="s">
        <v>960</v>
      </c>
      <c r="AM268">
        <v>251313</v>
      </c>
      <c r="AN268" t="s">
        <v>952</v>
      </c>
      <c r="AO268">
        <v>31308162</v>
      </c>
      <c r="AP268" t="s">
        <v>301</v>
      </c>
      <c r="AQ268" t="s">
        <v>3621</v>
      </c>
      <c r="AR268" s="1">
        <v>45968</v>
      </c>
      <c r="AU268" t="e">
        <f>VLOOKUP(I268,[1]Hoja1!$A$1:$I$1139,5,FALSE)</f>
        <v>#N/A</v>
      </c>
      <c r="AV268" t="e">
        <f t="shared" si="4"/>
        <v>#N/A</v>
      </c>
      <c r="AW268" t="s">
        <v>3901</v>
      </c>
    </row>
    <row r="269" spans="1:49">
      <c r="A269" t="s">
        <v>962</v>
      </c>
      <c r="B269" s="1">
        <v>45967</v>
      </c>
      <c r="C269">
        <v>2</v>
      </c>
      <c r="D269">
        <v>1</v>
      </c>
      <c r="E269" t="s">
        <v>45</v>
      </c>
      <c r="F269" t="s">
        <v>46</v>
      </c>
      <c r="G269">
        <v>31471373</v>
      </c>
      <c r="H269" t="s">
        <v>47</v>
      </c>
      <c r="I269" t="s">
        <v>963</v>
      </c>
      <c r="J269">
        <v>1000825</v>
      </c>
      <c r="K269">
        <v>2</v>
      </c>
      <c r="L269">
        <v>1</v>
      </c>
      <c r="M269" t="s">
        <v>964</v>
      </c>
      <c r="N269" t="s">
        <v>965</v>
      </c>
      <c r="O269" t="s">
        <v>966</v>
      </c>
      <c r="Q269">
        <v>2</v>
      </c>
      <c r="R269">
        <v>59910</v>
      </c>
      <c r="S269">
        <v>119820</v>
      </c>
      <c r="T269" t="s">
        <v>68</v>
      </c>
      <c r="U269">
        <v>0</v>
      </c>
      <c r="V269">
        <v>0</v>
      </c>
      <c r="W269">
        <v>119820</v>
      </c>
      <c r="X269" s="1">
        <v>45967</v>
      </c>
      <c r="Y269" t="s">
        <v>52</v>
      </c>
      <c r="Z269" s="1">
        <v>45967</v>
      </c>
      <c r="AA269" t="s">
        <v>564</v>
      </c>
      <c r="AB269">
        <v>91256338</v>
      </c>
      <c r="AC269" t="s">
        <v>275</v>
      </c>
      <c r="AD269" t="s">
        <v>55</v>
      </c>
      <c r="AE269" t="s">
        <v>56</v>
      </c>
      <c r="AF269" t="s">
        <v>276</v>
      </c>
      <c r="AG269">
        <v>11012</v>
      </c>
      <c r="AH269">
        <v>42018</v>
      </c>
      <c r="AI269" t="s">
        <v>967</v>
      </c>
      <c r="AJ269" t="s">
        <v>278</v>
      </c>
      <c r="AK269" t="s">
        <v>968</v>
      </c>
      <c r="AL269" t="s">
        <v>969</v>
      </c>
      <c r="AM269">
        <v>301207</v>
      </c>
      <c r="AN269" t="s">
        <v>970</v>
      </c>
      <c r="AO269">
        <v>31308162</v>
      </c>
      <c r="AP269" t="s">
        <v>301</v>
      </c>
      <c r="AQ269" t="s">
        <v>3622</v>
      </c>
      <c r="AR269" s="1">
        <v>45968</v>
      </c>
      <c r="AU269">
        <f>VLOOKUP(I269,[1]Hoja1!$A$1:$I$1139,5,FALSE)</f>
        <v>59910</v>
      </c>
      <c r="AV269">
        <f t="shared" si="4"/>
        <v>0</v>
      </c>
      <c r="AW269" t="s">
        <v>3901</v>
      </c>
    </row>
    <row r="270" spans="1:49">
      <c r="A270" t="s">
        <v>971</v>
      </c>
      <c r="B270" s="1">
        <v>45967</v>
      </c>
      <c r="C270">
        <v>2</v>
      </c>
      <c r="D270">
        <v>1</v>
      </c>
      <c r="E270" t="s">
        <v>45</v>
      </c>
      <c r="F270" t="s">
        <v>46</v>
      </c>
      <c r="G270">
        <v>31138416</v>
      </c>
      <c r="H270" t="s">
        <v>47</v>
      </c>
      <c r="I270" t="s">
        <v>972</v>
      </c>
      <c r="J270">
        <v>981225</v>
      </c>
      <c r="K270">
        <v>2</v>
      </c>
      <c r="L270">
        <v>1</v>
      </c>
      <c r="M270" t="s">
        <v>973</v>
      </c>
      <c r="N270" t="s">
        <v>66</v>
      </c>
      <c r="O270" t="s">
        <v>974</v>
      </c>
      <c r="Q270">
        <v>30</v>
      </c>
      <c r="R270">
        <v>3518</v>
      </c>
      <c r="S270">
        <v>105540</v>
      </c>
      <c r="T270" t="s">
        <v>68</v>
      </c>
      <c r="U270">
        <v>0</v>
      </c>
      <c r="V270">
        <v>0</v>
      </c>
      <c r="W270">
        <v>105540</v>
      </c>
      <c r="X270" s="1">
        <v>45967</v>
      </c>
      <c r="Y270" t="s">
        <v>52</v>
      </c>
      <c r="Z270" s="1">
        <v>45967</v>
      </c>
      <c r="AA270" t="s">
        <v>138</v>
      </c>
      <c r="AB270">
        <v>91256338</v>
      </c>
      <c r="AC270" t="s">
        <v>275</v>
      </c>
      <c r="AD270" t="s">
        <v>55</v>
      </c>
      <c r="AE270" t="s">
        <v>56</v>
      </c>
      <c r="AF270" t="s">
        <v>276</v>
      </c>
      <c r="AG270">
        <v>11012</v>
      </c>
      <c r="AH270">
        <v>42019</v>
      </c>
      <c r="AI270" t="s">
        <v>975</v>
      </c>
      <c r="AJ270" t="s">
        <v>278</v>
      </c>
      <c r="AK270" t="s">
        <v>448</v>
      </c>
      <c r="AL270" t="s">
        <v>449</v>
      </c>
      <c r="AM270">
        <v>274819</v>
      </c>
      <c r="AN270" t="s">
        <v>976</v>
      </c>
      <c r="AO270">
        <v>1006181588</v>
      </c>
      <c r="AP270" t="s">
        <v>373</v>
      </c>
      <c r="AQ270" t="s">
        <v>3623</v>
      </c>
      <c r="AR270" s="1">
        <v>45968</v>
      </c>
      <c r="AU270">
        <f>VLOOKUP(I270,[1]Hoja1!$A$1:$I$1139,5,FALSE)</f>
        <v>3518</v>
      </c>
      <c r="AV270">
        <f t="shared" si="4"/>
        <v>0</v>
      </c>
      <c r="AW270" t="s">
        <v>3901</v>
      </c>
    </row>
    <row r="271" spans="1:49">
      <c r="A271" t="s">
        <v>971</v>
      </c>
      <c r="B271" s="1">
        <v>45967</v>
      </c>
      <c r="C271">
        <v>2</v>
      </c>
      <c r="D271">
        <v>1</v>
      </c>
      <c r="E271" t="s">
        <v>45</v>
      </c>
      <c r="F271" t="s">
        <v>46</v>
      </c>
      <c r="G271">
        <v>31138416</v>
      </c>
      <c r="H271" t="s">
        <v>47</v>
      </c>
      <c r="I271" t="s">
        <v>977</v>
      </c>
      <c r="J271">
        <v>981225</v>
      </c>
      <c r="K271">
        <v>1</v>
      </c>
      <c r="L271">
        <v>1</v>
      </c>
      <c r="M271" t="s">
        <v>380</v>
      </c>
      <c r="N271" t="s">
        <v>66</v>
      </c>
      <c r="O271" t="s">
        <v>381</v>
      </c>
      <c r="Q271">
        <v>30</v>
      </c>
      <c r="R271">
        <v>1013</v>
      </c>
      <c r="S271">
        <v>30390</v>
      </c>
      <c r="T271" t="s">
        <v>68</v>
      </c>
      <c r="U271">
        <v>0</v>
      </c>
      <c r="V271">
        <v>0</v>
      </c>
      <c r="W271">
        <v>30390</v>
      </c>
      <c r="X271" s="1">
        <v>45967</v>
      </c>
      <c r="Y271" t="s">
        <v>52</v>
      </c>
      <c r="Z271" s="1">
        <v>45967</v>
      </c>
      <c r="AA271" t="s">
        <v>138</v>
      </c>
      <c r="AB271">
        <v>91256338</v>
      </c>
      <c r="AC271" t="s">
        <v>275</v>
      </c>
      <c r="AD271" t="s">
        <v>55</v>
      </c>
      <c r="AE271" t="s">
        <v>56</v>
      </c>
      <c r="AF271" t="s">
        <v>276</v>
      </c>
      <c r="AG271">
        <v>11012</v>
      </c>
      <c r="AH271">
        <v>42019</v>
      </c>
      <c r="AI271" t="s">
        <v>975</v>
      </c>
      <c r="AJ271" t="s">
        <v>278</v>
      </c>
      <c r="AK271" t="s">
        <v>448</v>
      </c>
      <c r="AL271" t="s">
        <v>449</v>
      </c>
      <c r="AM271">
        <v>221254</v>
      </c>
      <c r="AN271" t="s">
        <v>978</v>
      </c>
      <c r="AO271">
        <v>1006181588</v>
      </c>
      <c r="AP271" t="s">
        <v>373</v>
      </c>
      <c r="AQ271" t="s">
        <v>3623</v>
      </c>
      <c r="AR271" s="1">
        <v>45968</v>
      </c>
      <c r="AU271">
        <f>VLOOKUP(I271,[1]Hoja1!$A$1:$I$1139,5,FALSE)</f>
        <v>1043</v>
      </c>
      <c r="AV271">
        <f t="shared" si="4"/>
        <v>30</v>
      </c>
      <c r="AW271" t="s">
        <v>3901</v>
      </c>
    </row>
    <row r="272" spans="1:49">
      <c r="A272" t="s">
        <v>971</v>
      </c>
      <c r="B272" s="1">
        <v>45967</v>
      </c>
      <c r="C272">
        <v>2</v>
      </c>
      <c r="D272">
        <v>1</v>
      </c>
      <c r="E272" t="s">
        <v>45</v>
      </c>
      <c r="F272" t="s">
        <v>46</v>
      </c>
      <c r="G272">
        <v>31138416</v>
      </c>
      <c r="H272" t="s">
        <v>47</v>
      </c>
      <c r="I272">
        <v>888079</v>
      </c>
      <c r="J272">
        <v>981225</v>
      </c>
      <c r="K272">
        <v>8</v>
      </c>
      <c r="L272">
        <v>1</v>
      </c>
      <c r="M272" t="s">
        <v>390</v>
      </c>
      <c r="N272" t="s">
        <v>49</v>
      </c>
      <c r="O272" t="s">
        <v>49</v>
      </c>
      <c r="Q272">
        <v>1</v>
      </c>
      <c r="R272">
        <v>6630</v>
      </c>
      <c r="S272">
        <v>5571</v>
      </c>
      <c r="T272" t="s">
        <v>51</v>
      </c>
      <c r="U272">
        <v>1059</v>
      </c>
      <c r="V272">
        <v>0</v>
      </c>
      <c r="W272">
        <v>6630</v>
      </c>
      <c r="X272" s="1">
        <v>45967</v>
      </c>
      <c r="Y272" t="s">
        <v>52</v>
      </c>
      <c r="Z272" s="1">
        <v>45967</v>
      </c>
      <c r="AA272" t="s">
        <v>138</v>
      </c>
      <c r="AB272">
        <v>91256338</v>
      </c>
      <c r="AC272" t="s">
        <v>275</v>
      </c>
      <c r="AD272" t="s">
        <v>55</v>
      </c>
      <c r="AE272" t="s">
        <v>56</v>
      </c>
      <c r="AF272" t="s">
        <v>276</v>
      </c>
      <c r="AG272">
        <v>11012</v>
      </c>
      <c r="AH272">
        <v>42019</v>
      </c>
      <c r="AI272" t="s">
        <v>975</v>
      </c>
      <c r="AJ272" t="s">
        <v>278</v>
      </c>
      <c r="AK272" t="s">
        <v>448</v>
      </c>
      <c r="AL272" t="s">
        <v>449</v>
      </c>
      <c r="AM272">
        <v>888079</v>
      </c>
      <c r="AN272" t="s">
        <v>395</v>
      </c>
      <c r="AO272">
        <v>1006181588</v>
      </c>
      <c r="AP272" t="s">
        <v>373</v>
      </c>
      <c r="AQ272" t="s">
        <v>3623</v>
      </c>
      <c r="AR272" s="1">
        <v>45968</v>
      </c>
      <c r="AU272" t="e">
        <f>VLOOKUP(I272,[1]Hoja1!$A$1:$I$1139,5,FALSE)</f>
        <v>#N/A</v>
      </c>
      <c r="AV272" t="e">
        <f t="shared" si="4"/>
        <v>#N/A</v>
      </c>
      <c r="AW272" t="s">
        <v>3901</v>
      </c>
    </row>
    <row r="273" spans="1:49">
      <c r="A273" t="s">
        <v>979</v>
      </c>
      <c r="B273" s="1">
        <v>45967</v>
      </c>
      <c r="C273">
        <v>2</v>
      </c>
      <c r="D273">
        <v>1</v>
      </c>
      <c r="E273" t="s">
        <v>45</v>
      </c>
      <c r="F273" t="s">
        <v>46</v>
      </c>
      <c r="G273">
        <v>27947760</v>
      </c>
      <c r="H273" t="s">
        <v>47</v>
      </c>
      <c r="I273">
        <v>312826</v>
      </c>
      <c r="J273">
        <v>978925</v>
      </c>
      <c r="K273">
        <v>3</v>
      </c>
      <c r="L273">
        <v>1</v>
      </c>
      <c r="M273" t="s">
        <v>980</v>
      </c>
      <c r="N273" t="s">
        <v>49</v>
      </c>
      <c r="O273" t="s">
        <v>981</v>
      </c>
      <c r="Q273">
        <v>60</v>
      </c>
      <c r="R273">
        <v>469</v>
      </c>
      <c r="S273">
        <v>28140</v>
      </c>
      <c r="T273" t="s">
        <v>68</v>
      </c>
      <c r="U273">
        <v>0</v>
      </c>
      <c r="V273">
        <v>0</v>
      </c>
      <c r="W273">
        <v>28140</v>
      </c>
      <c r="X273" s="1">
        <v>45967</v>
      </c>
      <c r="Y273" t="s">
        <v>52</v>
      </c>
      <c r="Z273" s="1">
        <v>45967</v>
      </c>
      <c r="AA273" t="s">
        <v>982</v>
      </c>
      <c r="AB273">
        <v>91256338</v>
      </c>
      <c r="AC273" t="s">
        <v>275</v>
      </c>
      <c r="AD273" t="s">
        <v>55</v>
      </c>
      <c r="AE273" t="s">
        <v>56</v>
      </c>
      <c r="AF273" t="s">
        <v>276</v>
      </c>
      <c r="AG273">
        <v>11012</v>
      </c>
      <c r="AH273">
        <v>42020</v>
      </c>
      <c r="AI273" t="s">
        <v>983</v>
      </c>
      <c r="AJ273" t="s">
        <v>278</v>
      </c>
      <c r="AK273" t="s">
        <v>346</v>
      </c>
      <c r="AL273" t="s">
        <v>347</v>
      </c>
      <c r="AM273">
        <v>312826</v>
      </c>
      <c r="AN273" t="s">
        <v>984</v>
      </c>
      <c r="AO273">
        <v>53131233</v>
      </c>
      <c r="AP273" t="s">
        <v>282</v>
      </c>
      <c r="AQ273" t="s">
        <v>3624</v>
      </c>
      <c r="AR273" s="1">
        <v>45968</v>
      </c>
      <c r="AU273" t="e">
        <f>VLOOKUP(I273,[1]Hoja1!$A$1:$I$1139,5,FALSE)</f>
        <v>#N/A</v>
      </c>
      <c r="AV273" t="e">
        <f t="shared" si="4"/>
        <v>#N/A</v>
      </c>
      <c r="AW273" t="s">
        <v>3901</v>
      </c>
    </row>
    <row r="274" spans="1:49">
      <c r="A274" t="s">
        <v>979</v>
      </c>
      <c r="B274" s="1">
        <v>45967</v>
      </c>
      <c r="C274">
        <v>2</v>
      </c>
      <c r="D274">
        <v>1</v>
      </c>
      <c r="E274" t="s">
        <v>45</v>
      </c>
      <c r="F274" t="s">
        <v>46</v>
      </c>
      <c r="G274">
        <v>27947760</v>
      </c>
      <c r="H274" t="s">
        <v>47</v>
      </c>
      <c r="I274" t="s">
        <v>985</v>
      </c>
      <c r="J274">
        <v>978925</v>
      </c>
      <c r="K274">
        <v>2</v>
      </c>
      <c r="L274">
        <v>1</v>
      </c>
      <c r="M274" t="s">
        <v>973</v>
      </c>
      <c r="N274" t="s">
        <v>66</v>
      </c>
      <c r="O274" t="s">
        <v>974</v>
      </c>
      <c r="Q274">
        <v>30</v>
      </c>
      <c r="R274">
        <v>2668</v>
      </c>
      <c r="S274">
        <v>80040</v>
      </c>
      <c r="T274" t="s">
        <v>68</v>
      </c>
      <c r="U274">
        <v>0</v>
      </c>
      <c r="V274">
        <v>0</v>
      </c>
      <c r="W274">
        <v>80040</v>
      </c>
      <c r="X274" s="1">
        <v>45967</v>
      </c>
      <c r="Y274" t="s">
        <v>52</v>
      </c>
      <c r="Z274" s="1">
        <v>45967</v>
      </c>
      <c r="AA274" t="s">
        <v>982</v>
      </c>
      <c r="AB274">
        <v>91256338</v>
      </c>
      <c r="AC274" t="s">
        <v>275</v>
      </c>
      <c r="AD274" t="s">
        <v>55</v>
      </c>
      <c r="AE274" t="s">
        <v>56</v>
      </c>
      <c r="AF274" t="s">
        <v>276</v>
      </c>
      <c r="AG274">
        <v>11012</v>
      </c>
      <c r="AH274">
        <v>42020</v>
      </c>
      <c r="AI274" t="s">
        <v>983</v>
      </c>
      <c r="AJ274" t="s">
        <v>278</v>
      </c>
      <c r="AK274" t="s">
        <v>346</v>
      </c>
      <c r="AL274" t="s">
        <v>347</v>
      </c>
      <c r="AM274">
        <v>281901</v>
      </c>
      <c r="AN274" t="s">
        <v>986</v>
      </c>
      <c r="AO274">
        <v>53131233</v>
      </c>
      <c r="AP274" t="s">
        <v>282</v>
      </c>
      <c r="AQ274" t="s">
        <v>3624</v>
      </c>
      <c r="AR274" s="1">
        <v>45968</v>
      </c>
      <c r="AU274" t="e">
        <f>VLOOKUP(I274,[1]Hoja1!$A$1:$I$1139,5,FALSE)</f>
        <v>#N/A</v>
      </c>
      <c r="AV274" t="e">
        <f t="shared" si="4"/>
        <v>#N/A</v>
      </c>
      <c r="AW274" t="s">
        <v>3901</v>
      </c>
    </row>
    <row r="275" spans="1:49">
      <c r="A275" t="s">
        <v>979</v>
      </c>
      <c r="B275" s="1">
        <v>45967</v>
      </c>
      <c r="C275">
        <v>2</v>
      </c>
      <c r="D275">
        <v>1</v>
      </c>
      <c r="E275" t="s">
        <v>45</v>
      </c>
      <c r="F275" t="s">
        <v>46</v>
      </c>
      <c r="G275">
        <v>27947760</v>
      </c>
      <c r="H275" t="s">
        <v>47</v>
      </c>
      <c r="I275" t="s">
        <v>977</v>
      </c>
      <c r="J275">
        <v>978925</v>
      </c>
      <c r="K275">
        <v>1</v>
      </c>
      <c r="L275">
        <v>1</v>
      </c>
      <c r="M275" t="s">
        <v>380</v>
      </c>
      <c r="N275" t="s">
        <v>66</v>
      </c>
      <c r="O275" t="s">
        <v>381</v>
      </c>
      <c r="Q275">
        <v>30</v>
      </c>
      <c r="R275">
        <v>1013</v>
      </c>
      <c r="S275">
        <v>30390</v>
      </c>
      <c r="T275" t="s">
        <v>68</v>
      </c>
      <c r="U275">
        <v>0</v>
      </c>
      <c r="V275">
        <v>0</v>
      </c>
      <c r="W275">
        <v>30390</v>
      </c>
      <c r="X275" s="1">
        <v>45967</v>
      </c>
      <c r="Y275" t="s">
        <v>52</v>
      </c>
      <c r="Z275" s="1">
        <v>45967</v>
      </c>
      <c r="AA275" t="s">
        <v>982</v>
      </c>
      <c r="AB275">
        <v>91256338</v>
      </c>
      <c r="AC275" t="s">
        <v>275</v>
      </c>
      <c r="AD275" t="s">
        <v>55</v>
      </c>
      <c r="AE275" t="s">
        <v>56</v>
      </c>
      <c r="AF275" t="s">
        <v>276</v>
      </c>
      <c r="AG275">
        <v>11012</v>
      </c>
      <c r="AH275">
        <v>42020</v>
      </c>
      <c r="AI275" t="s">
        <v>983</v>
      </c>
      <c r="AJ275" t="s">
        <v>278</v>
      </c>
      <c r="AK275" t="s">
        <v>346</v>
      </c>
      <c r="AL275" t="s">
        <v>347</v>
      </c>
      <c r="AM275">
        <v>221254</v>
      </c>
      <c r="AN275" t="s">
        <v>978</v>
      </c>
      <c r="AO275">
        <v>53131233</v>
      </c>
      <c r="AP275" t="s">
        <v>282</v>
      </c>
      <c r="AQ275" t="s">
        <v>3624</v>
      </c>
      <c r="AR275" s="1">
        <v>45968</v>
      </c>
      <c r="AU275">
        <f>VLOOKUP(I275,[1]Hoja1!$A$1:$I$1139,5,FALSE)</f>
        <v>1043</v>
      </c>
      <c r="AV275">
        <f t="shared" si="4"/>
        <v>30</v>
      </c>
      <c r="AW275" t="s">
        <v>3901</v>
      </c>
    </row>
    <row r="276" spans="1:49">
      <c r="A276" t="s">
        <v>979</v>
      </c>
      <c r="B276" s="1">
        <v>45967</v>
      </c>
      <c r="C276">
        <v>2</v>
      </c>
      <c r="D276">
        <v>1</v>
      </c>
      <c r="E276" t="s">
        <v>45</v>
      </c>
      <c r="F276" t="s">
        <v>46</v>
      </c>
      <c r="G276">
        <v>27947760</v>
      </c>
      <c r="H276" t="s">
        <v>47</v>
      </c>
      <c r="I276">
        <v>312825</v>
      </c>
      <c r="J276">
        <v>978925</v>
      </c>
      <c r="K276">
        <v>3</v>
      </c>
      <c r="L276">
        <v>1</v>
      </c>
      <c r="M276" t="s">
        <v>987</v>
      </c>
      <c r="N276" t="s">
        <v>49</v>
      </c>
      <c r="O276" t="s">
        <v>981</v>
      </c>
      <c r="Q276">
        <v>1</v>
      </c>
      <c r="R276">
        <v>1</v>
      </c>
      <c r="S276">
        <v>1</v>
      </c>
      <c r="T276" t="s">
        <v>68</v>
      </c>
      <c r="U276">
        <v>0</v>
      </c>
      <c r="V276">
        <v>0</v>
      </c>
      <c r="W276">
        <v>1</v>
      </c>
      <c r="X276" s="1">
        <v>45967</v>
      </c>
      <c r="Y276" t="s">
        <v>52</v>
      </c>
      <c r="Z276" s="1">
        <v>45967</v>
      </c>
      <c r="AA276" t="s">
        <v>982</v>
      </c>
      <c r="AB276">
        <v>91256338</v>
      </c>
      <c r="AC276" t="s">
        <v>275</v>
      </c>
      <c r="AD276" t="s">
        <v>55</v>
      </c>
      <c r="AE276" t="s">
        <v>56</v>
      </c>
      <c r="AF276" t="s">
        <v>276</v>
      </c>
      <c r="AG276">
        <v>11012</v>
      </c>
      <c r="AH276">
        <v>42020</v>
      </c>
      <c r="AI276" t="s">
        <v>983</v>
      </c>
      <c r="AJ276" t="s">
        <v>278</v>
      </c>
      <c r="AK276" t="s">
        <v>346</v>
      </c>
      <c r="AL276" t="s">
        <v>347</v>
      </c>
      <c r="AM276">
        <v>312825</v>
      </c>
      <c r="AN276" t="s">
        <v>988</v>
      </c>
      <c r="AO276">
        <v>53131233</v>
      </c>
      <c r="AP276" t="s">
        <v>282</v>
      </c>
      <c r="AQ276" t="s">
        <v>3624</v>
      </c>
      <c r="AR276" s="1">
        <v>45968</v>
      </c>
      <c r="AU276" t="e">
        <f>VLOOKUP(I276,[1]Hoja1!$A$1:$I$1139,5,FALSE)</f>
        <v>#N/A</v>
      </c>
      <c r="AV276" t="e">
        <f t="shared" si="4"/>
        <v>#N/A</v>
      </c>
      <c r="AW276" t="s">
        <v>3901</v>
      </c>
    </row>
    <row r="277" spans="1:49">
      <c r="A277" t="s">
        <v>989</v>
      </c>
      <c r="B277" s="1">
        <v>45968</v>
      </c>
      <c r="C277">
        <v>2</v>
      </c>
      <c r="D277">
        <v>1</v>
      </c>
      <c r="E277" t="s">
        <v>45</v>
      </c>
      <c r="F277" t="s">
        <v>46</v>
      </c>
      <c r="G277">
        <v>31867813</v>
      </c>
      <c r="H277" t="s">
        <v>47</v>
      </c>
      <c r="I277" t="s">
        <v>485</v>
      </c>
      <c r="J277">
        <v>1005225</v>
      </c>
      <c r="K277">
        <v>2</v>
      </c>
      <c r="L277">
        <v>1</v>
      </c>
      <c r="M277" t="s">
        <v>486</v>
      </c>
      <c r="N277" t="s">
        <v>66</v>
      </c>
      <c r="O277">
        <v>700</v>
      </c>
      <c r="Q277">
        <v>4</v>
      </c>
      <c r="R277">
        <v>1191</v>
      </c>
      <c r="S277">
        <v>4764</v>
      </c>
      <c r="T277" t="s">
        <v>68</v>
      </c>
      <c r="U277">
        <v>0</v>
      </c>
      <c r="V277">
        <v>0</v>
      </c>
      <c r="W277">
        <v>4764</v>
      </c>
      <c r="X277" s="1">
        <v>45968</v>
      </c>
      <c r="Y277" t="s">
        <v>52</v>
      </c>
      <c r="Z277" s="1">
        <v>45968</v>
      </c>
      <c r="AA277" t="s">
        <v>138</v>
      </c>
      <c r="AB277">
        <v>1151959367</v>
      </c>
      <c r="AC277" t="s">
        <v>368</v>
      </c>
      <c r="AD277" t="s">
        <v>296</v>
      </c>
      <c r="AE277" t="s">
        <v>56</v>
      </c>
      <c r="AF277" t="s">
        <v>276</v>
      </c>
      <c r="AG277">
        <v>11012</v>
      </c>
      <c r="AH277">
        <v>42032</v>
      </c>
      <c r="AI277" t="s">
        <v>990</v>
      </c>
      <c r="AJ277" t="s">
        <v>278</v>
      </c>
      <c r="AK277" t="s">
        <v>991</v>
      </c>
      <c r="AL277" t="s">
        <v>992</v>
      </c>
      <c r="AM277">
        <v>275046</v>
      </c>
      <c r="AN277" t="s">
        <v>487</v>
      </c>
      <c r="AO277">
        <v>53131233</v>
      </c>
      <c r="AP277" t="s">
        <v>282</v>
      </c>
      <c r="AQ277" t="s">
        <v>3625</v>
      </c>
      <c r="AR277" s="1">
        <v>45969</v>
      </c>
      <c r="AU277" t="e">
        <f>VLOOKUP(I277,[1]Hoja1!$A$1:$I$1139,5,FALSE)</f>
        <v>#N/A</v>
      </c>
      <c r="AV277" t="e">
        <f t="shared" si="4"/>
        <v>#N/A</v>
      </c>
      <c r="AW277" t="s">
        <v>3901</v>
      </c>
    </row>
    <row r="278" spans="1:49">
      <c r="A278" t="s">
        <v>989</v>
      </c>
      <c r="B278" s="1">
        <v>45968</v>
      </c>
      <c r="C278">
        <v>2</v>
      </c>
      <c r="D278">
        <v>1</v>
      </c>
      <c r="E278" t="s">
        <v>45</v>
      </c>
      <c r="F278" t="s">
        <v>46</v>
      </c>
      <c r="G278">
        <v>31867813</v>
      </c>
      <c r="H278" t="s">
        <v>47</v>
      </c>
      <c r="I278" t="s">
        <v>517</v>
      </c>
      <c r="J278">
        <v>1005225</v>
      </c>
      <c r="K278">
        <v>1</v>
      </c>
      <c r="L278">
        <v>1</v>
      </c>
      <c r="M278" t="s">
        <v>518</v>
      </c>
      <c r="N278" t="s">
        <v>66</v>
      </c>
      <c r="O278" t="s">
        <v>425</v>
      </c>
      <c r="Q278">
        <v>20</v>
      </c>
      <c r="R278">
        <v>523</v>
      </c>
      <c r="S278">
        <v>10460</v>
      </c>
      <c r="T278" t="s">
        <v>68</v>
      </c>
      <c r="U278">
        <v>0</v>
      </c>
      <c r="V278">
        <v>0</v>
      </c>
      <c r="W278">
        <v>10460</v>
      </c>
      <c r="X278" s="1">
        <v>45968</v>
      </c>
      <c r="Y278" t="s">
        <v>52</v>
      </c>
      <c r="Z278" s="1">
        <v>45968</v>
      </c>
      <c r="AA278" t="s">
        <v>138</v>
      </c>
      <c r="AB278">
        <v>1151959367</v>
      </c>
      <c r="AC278" t="s">
        <v>368</v>
      </c>
      <c r="AD278" t="s">
        <v>296</v>
      </c>
      <c r="AE278" t="s">
        <v>56</v>
      </c>
      <c r="AF278" t="s">
        <v>276</v>
      </c>
      <c r="AG278">
        <v>11012</v>
      </c>
      <c r="AH278">
        <v>42032</v>
      </c>
      <c r="AI278" t="s">
        <v>990</v>
      </c>
      <c r="AJ278" t="s">
        <v>278</v>
      </c>
      <c r="AK278" t="s">
        <v>991</v>
      </c>
      <c r="AL278" t="s">
        <v>992</v>
      </c>
      <c r="AM278">
        <v>190888</v>
      </c>
      <c r="AN278" t="s">
        <v>519</v>
      </c>
      <c r="AO278">
        <v>53131233</v>
      </c>
      <c r="AP278" t="s">
        <v>282</v>
      </c>
      <c r="AQ278" t="s">
        <v>3625</v>
      </c>
      <c r="AR278" s="1">
        <v>45969</v>
      </c>
      <c r="AU278">
        <f>VLOOKUP(I278,[1]Hoja1!$A$1:$I$1139,5,FALSE)</f>
        <v>523</v>
      </c>
      <c r="AV278">
        <f t="shared" si="4"/>
        <v>0</v>
      </c>
      <c r="AW278" t="s">
        <v>3901</v>
      </c>
    </row>
    <row r="279" spans="1:49">
      <c r="A279" t="s">
        <v>989</v>
      </c>
      <c r="B279" s="1">
        <v>45968</v>
      </c>
      <c r="C279">
        <v>2</v>
      </c>
      <c r="D279">
        <v>1</v>
      </c>
      <c r="E279" t="s">
        <v>45</v>
      </c>
      <c r="F279" t="s">
        <v>46</v>
      </c>
      <c r="G279">
        <v>31867813</v>
      </c>
      <c r="H279" t="s">
        <v>47</v>
      </c>
      <c r="I279" t="s">
        <v>993</v>
      </c>
      <c r="J279">
        <v>1005225</v>
      </c>
      <c r="K279">
        <v>2</v>
      </c>
      <c r="L279">
        <v>1</v>
      </c>
      <c r="M279" t="s">
        <v>994</v>
      </c>
      <c r="N279" t="s">
        <v>995</v>
      </c>
      <c r="O279" t="s">
        <v>996</v>
      </c>
      <c r="Q279">
        <v>1</v>
      </c>
      <c r="R279">
        <v>182883</v>
      </c>
      <c r="S279">
        <v>182883</v>
      </c>
      <c r="T279" t="s">
        <v>68</v>
      </c>
      <c r="U279">
        <v>0</v>
      </c>
      <c r="V279">
        <v>0</v>
      </c>
      <c r="W279">
        <v>182883</v>
      </c>
      <c r="X279" s="1">
        <v>45968</v>
      </c>
      <c r="Y279" t="s">
        <v>52</v>
      </c>
      <c r="Z279" s="1">
        <v>45968</v>
      </c>
      <c r="AA279" t="s">
        <v>138</v>
      </c>
      <c r="AB279">
        <v>1151959367</v>
      </c>
      <c r="AC279" t="s">
        <v>368</v>
      </c>
      <c r="AD279" t="s">
        <v>296</v>
      </c>
      <c r="AE279" t="s">
        <v>56</v>
      </c>
      <c r="AF279" t="s">
        <v>276</v>
      </c>
      <c r="AG279">
        <v>11012</v>
      </c>
      <c r="AH279">
        <v>42032</v>
      </c>
      <c r="AI279" t="s">
        <v>990</v>
      </c>
      <c r="AJ279" t="s">
        <v>278</v>
      </c>
      <c r="AK279" t="s">
        <v>991</v>
      </c>
      <c r="AL279" t="s">
        <v>992</v>
      </c>
      <c r="AM279">
        <v>294793</v>
      </c>
      <c r="AN279" t="s">
        <v>997</v>
      </c>
      <c r="AO279">
        <v>53131233</v>
      </c>
      <c r="AP279" t="s">
        <v>282</v>
      </c>
      <c r="AQ279" t="s">
        <v>3625</v>
      </c>
      <c r="AR279" s="1">
        <v>45969</v>
      </c>
      <c r="AU279">
        <f>VLOOKUP(I279,[1]Hoja1!$A$1:$I$1139,5,FALSE)</f>
        <v>182883</v>
      </c>
      <c r="AV279">
        <f t="shared" si="4"/>
        <v>0</v>
      </c>
      <c r="AW279" t="s">
        <v>3901</v>
      </c>
    </row>
    <row r="280" spans="1:49">
      <c r="A280" t="s">
        <v>989</v>
      </c>
      <c r="B280" s="1">
        <v>45968</v>
      </c>
      <c r="C280">
        <v>2</v>
      </c>
      <c r="D280">
        <v>1</v>
      </c>
      <c r="E280" t="s">
        <v>45</v>
      </c>
      <c r="F280" t="s">
        <v>46</v>
      </c>
      <c r="G280">
        <v>31867813</v>
      </c>
      <c r="H280" t="s">
        <v>47</v>
      </c>
      <c r="I280" t="s">
        <v>530</v>
      </c>
      <c r="J280">
        <v>1005225</v>
      </c>
      <c r="K280">
        <v>1</v>
      </c>
      <c r="L280">
        <v>1</v>
      </c>
      <c r="M280" t="s">
        <v>531</v>
      </c>
      <c r="N280" t="s">
        <v>66</v>
      </c>
      <c r="O280" t="s">
        <v>532</v>
      </c>
      <c r="Q280">
        <v>28</v>
      </c>
      <c r="R280">
        <v>6302</v>
      </c>
      <c r="S280">
        <v>176456</v>
      </c>
      <c r="T280" t="s">
        <v>68</v>
      </c>
      <c r="U280">
        <v>0</v>
      </c>
      <c r="V280">
        <v>0</v>
      </c>
      <c r="W280">
        <v>176456</v>
      </c>
      <c r="X280" s="1">
        <v>45968</v>
      </c>
      <c r="Y280" t="s">
        <v>52</v>
      </c>
      <c r="Z280" s="1">
        <v>45968</v>
      </c>
      <c r="AA280" t="s">
        <v>138</v>
      </c>
      <c r="AB280">
        <v>1151959367</v>
      </c>
      <c r="AC280" t="s">
        <v>368</v>
      </c>
      <c r="AD280" t="s">
        <v>296</v>
      </c>
      <c r="AE280" t="s">
        <v>56</v>
      </c>
      <c r="AF280" t="s">
        <v>276</v>
      </c>
      <c r="AG280">
        <v>11012</v>
      </c>
      <c r="AH280">
        <v>42032</v>
      </c>
      <c r="AI280" t="s">
        <v>990</v>
      </c>
      <c r="AJ280" t="s">
        <v>278</v>
      </c>
      <c r="AK280" t="s">
        <v>991</v>
      </c>
      <c r="AL280" t="s">
        <v>992</v>
      </c>
      <c r="AM280">
        <v>277002</v>
      </c>
      <c r="AN280" t="s">
        <v>533</v>
      </c>
      <c r="AO280">
        <v>53131233</v>
      </c>
      <c r="AP280" t="s">
        <v>282</v>
      </c>
      <c r="AQ280" t="s">
        <v>3625</v>
      </c>
      <c r="AR280" s="1">
        <v>45969</v>
      </c>
      <c r="AU280">
        <f>VLOOKUP(I280,[1]Hoja1!$A$1:$I$1139,5,FALSE)</f>
        <v>6302</v>
      </c>
      <c r="AV280">
        <f t="shared" si="4"/>
        <v>0</v>
      </c>
      <c r="AW280" t="s">
        <v>3901</v>
      </c>
    </row>
    <row r="281" spans="1:49">
      <c r="A281" t="s">
        <v>998</v>
      </c>
      <c r="B281" s="1">
        <v>45968</v>
      </c>
      <c r="C281">
        <v>2</v>
      </c>
      <c r="D281">
        <v>1</v>
      </c>
      <c r="E281" t="s">
        <v>45</v>
      </c>
      <c r="F281" t="s">
        <v>46</v>
      </c>
      <c r="G281">
        <v>31900885</v>
      </c>
      <c r="H281" t="s">
        <v>47</v>
      </c>
      <c r="I281" t="s">
        <v>999</v>
      </c>
      <c r="J281">
        <v>1002125</v>
      </c>
      <c r="K281">
        <v>2</v>
      </c>
      <c r="L281">
        <v>1</v>
      </c>
      <c r="M281" t="s">
        <v>1000</v>
      </c>
      <c r="N281" t="s">
        <v>965</v>
      </c>
      <c r="O281" t="s">
        <v>1001</v>
      </c>
      <c r="Q281">
        <v>6</v>
      </c>
      <c r="R281">
        <v>9318</v>
      </c>
      <c r="S281">
        <v>55908</v>
      </c>
      <c r="T281" t="s">
        <v>68</v>
      </c>
      <c r="U281">
        <v>0</v>
      </c>
      <c r="V281">
        <v>0</v>
      </c>
      <c r="W281">
        <v>55908</v>
      </c>
      <c r="X281" s="1">
        <v>45968</v>
      </c>
      <c r="Y281" t="s">
        <v>52</v>
      </c>
      <c r="Z281" s="1">
        <v>45968</v>
      </c>
      <c r="AA281" t="s">
        <v>564</v>
      </c>
      <c r="AB281">
        <v>1151959367</v>
      </c>
      <c r="AC281" t="s">
        <v>368</v>
      </c>
      <c r="AD281" t="s">
        <v>296</v>
      </c>
      <c r="AE281" t="s">
        <v>56</v>
      </c>
      <c r="AF281" t="s">
        <v>276</v>
      </c>
      <c r="AG281">
        <v>11012</v>
      </c>
      <c r="AH281">
        <v>42033</v>
      </c>
      <c r="AI281">
        <v>1002125</v>
      </c>
      <c r="AJ281" t="s">
        <v>278</v>
      </c>
      <c r="AK281" t="s">
        <v>1002</v>
      </c>
      <c r="AL281" t="s">
        <v>1003</v>
      </c>
      <c r="AM281">
        <v>204947</v>
      </c>
      <c r="AN281" t="s">
        <v>1004</v>
      </c>
      <c r="AO281">
        <v>53131233</v>
      </c>
      <c r="AP281" t="s">
        <v>282</v>
      </c>
      <c r="AQ281" t="s">
        <v>3626</v>
      </c>
      <c r="AR281" s="1">
        <v>45969</v>
      </c>
      <c r="AU281" t="e">
        <f>VLOOKUP(I281,[1]Hoja1!$A$1:$I$1139,5,FALSE)</f>
        <v>#N/A</v>
      </c>
      <c r="AV281" t="e">
        <f t="shared" si="4"/>
        <v>#N/A</v>
      </c>
      <c r="AW281" t="s">
        <v>3901</v>
      </c>
    </row>
    <row r="282" spans="1:49">
      <c r="A282" t="s">
        <v>998</v>
      </c>
      <c r="B282" s="1">
        <v>45968</v>
      </c>
      <c r="C282">
        <v>2</v>
      </c>
      <c r="D282">
        <v>1</v>
      </c>
      <c r="E282" t="s">
        <v>45</v>
      </c>
      <c r="F282" t="s">
        <v>46</v>
      </c>
      <c r="G282">
        <v>31900885</v>
      </c>
      <c r="H282" t="s">
        <v>47</v>
      </c>
      <c r="I282" t="s">
        <v>938</v>
      </c>
      <c r="J282">
        <v>1002125</v>
      </c>
      <c r="K282">
        <v>2</v>
      </c>
      <c r="L282">
        <v>1</v>
      </c>
      <c r="M282" t="s">
        <v>939</v>
      </c>
      <c r="N282" t="s">
        <v>66</v>
      </c>
      <c r="O282" t="s">
        <v>940</v>
      </c>
      <c r="Q282">
        <v>30</v>
      </c>
      <c r="R282">
        <v>2837</v>
      </c>
      <c r="S282">
        <v>85110</v>
      </c>
      <c r="T282" t="s">
        <v>68</v>
      </c>
      <c r="U282">
        <v>0</v>
      </c>
      <c r="V282">
        <v>0</v>
      </c>
      <c r="W282">
        <v>85110</v>
      </c>
      <c r="X282" s="1">
        <v>45968</v>
      </c>
      <c r="Y282" t="s">
        <v>52</v>
      </c>
      <c r="Z282" s="1">
        <v>45968</v>
      </c>
      <c r="AA282" t="s">
        <v>564</v>
      </c>
      <c r="AB282">
        <v>1151959367</v>
      </c>
      <c r="AC282" t="s">
        <v>368</v>
      </c>
      <c r="AD282" t="s">
        <v>296</v>
      </c>
      <c r="AE282" t="s">
        <v>56</v>
      </c>
      <c r="AF282" t="s">
        <v>276</v>
      </c>
      <c r="AG282">
        <v>11012</v>
      </c>
      <c r="AH282">
        <v>42033</v>
      </c>
      <c r="AI282">
        <v>1002125</v>
      </c>
      <c r="AJ282" t="s">
        <v>278</v>
      </c>
      <c r="AK282" t="s">
        <v>1002</v>
      </c>
      <c r="AL282" t="s">
        <v>1003</v>
      </c>
      <c r="AM282">
        <v>276476</v>
      </c>
      <c r="AN282" t="s">
        <v>941</v>
      </c>
      <c r="AO282">
        <v>53131233</v>
      </c>
      <c r="AP282" t="s">
        <v>282</v>
      </c>
      <c r="AQ282" t="s">
        <v>3626</v>
      </c>
      <c r="AR282" s="1">
        <v>45969</v>
      </c>
      <c r="AU282" t="e">
        <f>VLOOKUP(I282,[1]Hoja1!$A$1:$I$1139,5,FALSE)</f>
        <v>#N/A</v>
      </c>
      <c r="AV282" t="e">
        <f t="shared" si="4"/>
        <v>#N/A</v>
      </c>
      <c r="AW282" t="s">
        <v>3901</v>
      </c>
    </row>
    <row r="283" spans="1:49">
      <c r="A283" t="s">
        <v>1005</v>
      </c>
      <c r="B283" s="1">
        <v>45968</v>
      </c>
      <c r="C283">
        <v>2</v>
      </c>
      <c r="D283">
        <v>1</v>
      </c>
      <c r="E283" t="s">
        <v>45</v>
      </c>
      <c r="F283" t="s">
        <v>46</v>
      </c>
      <c r="G283">
        <v>31324300</v>
      </c>
      <c r="H283" t="s">
        <v>47</v>
      </c>
      <c r="I283" t="s">
        <v>928</v>
      </c>
      <c r="J283">
        <v>1005425</v>
      </c>
      <c r="K283">
        <v>2</v>
      </c>
      <c r="L283">
        <v>1</v>
      </c>
      <c r="M283" t="s">
        <v>929</v>
      </c>
      <c r="N283" t="s">
        <v>66</v>
      </c>
      <c r="O283" t="s">
        <v>930</v>
      </c>
      <c r="Q283">
        <v>14</v>
      </c>
      <c r="R283">
        <v>3270</v>
      </c>
      <c r="S283">
        <v>45780</v>
      </c>
      <c r="T283" t="s">
        <v>68</v>
      </c>
      <c r="U283">
        <v>0</v>
      </c>
      <c r="V283">
        <v>0</v>
      </c>
      <c r="W283">
        <v>45780</v>
      </c>
      <c r="X283" s="1">
        <v>45968</v>
      </c>
      <c r="Y283" t="s">
        <v>52</v>
      </c>
      <c r="Z283" s="1">
        <v>45968</v>
      </c>
      <c r="AA283" t="s">
        <v>1006</v>
      </c>
      <c r="AB283">
        <v>1143859377</v>
      </c>
      <c r="AC283" t="s">
        <v>295</v>
      </c>
      <c r="AD283" t="s">
        <v>296</v>
      </c>
      <c r="AE283" t="s">
        <v>56</v>
      </c>
      <c r="AF283" t="s">
        <v>276</v>
      </c>
      <c r="AG283">
        <v>11012</v>
      </c>
      <c r="AH283">
        <v>42036</v>
      </c>
      <c r="AI283" t="s">
        <v>1007</v>
      </c>
      <c r="AJ283" t="s">
        <v>278</v>
      </c>
      <c r="AK283" t="s">
        <v>1008</v>
      </c>
      <c r="AL283" t="s">
        <v>1009</v>
      </c>
      <c r="AM283">
        <v>263288</v>
      </c>
      <c r="AN283" t="s">
        <v>931</v>
      </c>
      <c r="AO283">
        <v>53131233</v>
      </c>
      <c r="AP283" t="s">
        <v>282</v>
      </c>
      <c r="AQ283" t="s">
        <v>3627</v>
      </c>
      <c r="AR283" s="1">
        <v>45969</v>
      </c>
      <c r="AU283">
        <f>VLOOKUP(I283,[1]Hoja1!$A$1:$I$1139,5,FALSE)</f>
        <v>3270</v>
      </c>
      <c r="AV283">
        <f t="shared" si="4"/>
        <v>0</v>
      </c>
      <c r="AW283" t="s">
        <v>3901</v>
      </c>
    </row>
    <row r="284" spans="1:49">
      <c r="A284" t="s">
        <v>1010</v>
      </c>
      <c r="B284" s="1">
        <v>45968</v>
      </c>
      <c r="C284">
        <v>2</v>
      </c>
      <c r="D284">
        <v>1</v>
      </c>
      <c r="E284" t="s">
        <v>45</v>
      </c>
      <c r="F284" t="s">
        <v>46</v>
      </c>
      <c r="G284">
        <v>31872518</v>
      </c>
      <c r="H284" t="s">
        <v>47</v>
      </c>
      <c r="I284" t="s">
        <v>1011</v>
      </c>
      <c r="J284">
        <v>1006325</v>
      </c>
      <c r="K284">
        <v>1</v>
      </c>
      <c r="L284">
        <v>1</v>
      </c>
      <c r="M284" t="s">
        <v>1012</v>
      </c>
      <c r="N284" t="s">
        <v>66</v>
      </c>
      <c r="O284" t="s">
        <v>1013</v>
      </c>
      <c r="Q284">
        <v>90</v>
      </c>
      <c r="R284">
        <v>1292</v>
      </c>
      <c r="S284">
        <v>116280</v>
      </c>
      <c r="T284" t="s">
        <v>68</v>
      </c>
      <c r="U284">
        <v>0</v>
      </c>
      <c r="V284">
        <v>0</v>
      </c>
      <c r="W284">
        <v>116280</v>
      </c>
      <c r="X284" s="1">
        <v>45968</v>
      </c>
      <c r="Y284" t="s">
        <v>52</v>
      </c>
      <c r="Z284" s="1">
        <v>45968</v>
      </c>
      <c r="AA284" t="s">
        <v>1014</v>
      </c>
      <c r="AB284">
        <v>1143859377</v>
      </c>
      <c r="AC284" t="s">
        <v>295</v>
      </c>
      <c r="AD284" t="s">
        <v>296</v>
      </c>
      <c r="AE284" t="s">
        <v>56</v>
      </c>
      <c r="AF284" t="s">
        <v>276</v>
      </c>
      <c r="AG284">
        <v>11012</v>
      </c>
      <c r="AH284">
        <v>42043</v>
      </c>
      <c r="AI284" t="s">
        <v>1015</v>
      </c>
      <c r="AJ284" t="s">
        <v>278</v>
      </c>
      <c r="AK284" t="s">
        <v>1016</v>
      </c>
      <c r="AL284" t="s">
        <v>1017</v>
      </c>
      <c r="AM284">
        <v>301890</v>
      </c>
      <c r="AN284" t="s">
        <v>1018</v>
      </c>
      <c r="AO284">
        <v>53131233</v>
      </c>
      <c r="AP284" t="s">
        <v>282</v>
      </c>
      <c r="AQ284" t="s">
        <v>3628</v>
      </c>
      <c r="AR284" s="1">
        <v>45969</v>
      </c>
      <c r="AU284" t="e">
        <f>VLOOKUP(I284,[1]Hoja1!$A$1:$I$1139,5,FALSE)</f>
        <v>#N/A</v>
      </c>
      <c r="AV284" t="e">
        <f t="shared" si="4"/>
        <v>#N/A</v>
      </c>
      <c r="AW284" t="s">
        <v>3901</v>
      </c>
    </row>
    <row r="285" spans="1:49">
      <c r="A285" t="s">
        <v>1019</v>
      </c>
      <c r="B285" s="1">
        <v>45968</v>
      </c>
      <c r="C285">
        <v>2</v>
      </c>
      <c r="D285">
        <v>1</v>
      </c>
      <c r="E285" t="s">
        <v>45</v>
      </c>
      <c r="F285" t="s">
        <v>46</v>
      </c>
      <c r="G285">
        <v>29089992</v>
      </c>
      <c r="H285" t="s">
        <v>47</v>
      </c>
      <c r="I285" t="s">
        <v>842</v>
      </c>
      <c r="J285">
        <v>1005625</v>
      </c>
      <c r="K285">
        <v>2</v>
      </c>
      <c r="L285">
        <v>1</v>
      </c>
      <c r="M285" t="s">
        <v>843</v>
      </c>
      <c r="N285" t="s">
        <v>66</v>
      </c>
      <c r="O285" t="s">
        <v>844</v>
      </c>
      <c r="Q285">
        <v>1</v>
      </c>
      <c r="R285">
        <v>93107</v>
      </c>
      <c r="S285">
        <v>93107</v>
      </c>
      <c r="T285" t="s">
        <v>68</v>
      </c>
      <c r="U285">
        <v>0</v>
      </c>
      <c r="V285">
        <v>0</v>
      </c>
      <c r="W285">
        <v>93107</v>
      </c>
      <c r="X285" s="1">
        <v>45968</v>
      </c>
      <c r="Y285" t="s">
        <v>52</v>
      </c>
      <c r="Z285" s="1">
        <v>45968</v>
      </c>
      <c r="AA285" t="s">
        <v>564</v>
      </c>
      <c r="AB285">
        <v>1143859377</v>
      </c>
      <c r="AC285" t="s">
        <v>295</v>
      </c>
      <c r="AD285" t="s">
        <v>296</v>
      </c>
      <c r="AE285" t="s">
        <v>56</v>
      </c>
      <c r="AF285" t="s">
        <v>276</v>
      </c>
      <c r="AG285">
        <v>11012</v>
      </c>
      <c r="AH285">
        <v>42045</v>
      </c>
      <c r="AI285" t="s">
        <v>1020</v>
      </c>
      <c r="AJ285" t="s">
        <v>278</v>
      </c>
      <c r="AK285" t="s">
        <v>1021</v>
      </c>
      <c r="AL285" t="s">
        <v>1022</v>
      </c>
      <c r="AM285">
        <v>242837</v>
      </c>
      <c r="AN285" t="s">
        <v>845</v>
      </c>
      <c r="AO285">
        <v>53131233</v>
      </c>
      <c r="AP285" t="s">
        <v>282</v>
      </c>
      <c r="AQ285" t="s">
        <v>3629</v>
      </c>
      <c r="AR285" s="1">
        <v>45969</v>
      </c>
      <c r="AU285" t="e">
        <f>VLOOKUP(I285,[1]Hoja1!$A$1:$I$1139,5,FALSE)</f>
        <v>#N/A</v>
      </c>
      <c r="AV285" t="e">
        <f t="shared" si="4"/>
        <v>#N/A</v>
      </c>
      <c r="AW285" t="s">
        <v>3901</v>
      </c>
    </row>
    <row r="286" spans="1:49">
      <c r="A286" t="s">
        <v>1019</v>
      </c>
      <c r="B286" s="1">
        <v>45968</v>
      </c>
      <c r="C286">
        <v>2</v>
      </c>
      <c r="D286">
        <v>1</v>
      </c>
      <c r="E286" t="s">
        <v>45</v>
      </c>
      <c r="F286" t="s">
        <v>46</v>
      </c>
      <c r="G286">
        <v>29089992</v>
      </c>
      <c r="H286" t="s">
        <v>47</v>
      </c>
      <c r="I286" t="s">
        <v>469</v>
      </c>
      <c r="J286">
        <v>1005625</v>
      </c>
      <c r="K286">
        <v>2</v>
      </c>
      <c r="L286">
        <v>1</v>
      </c>
      <c r="M286" t="s">
        <v>71</v>
      </c>
      <c r="N286" t="s">
        <v>66</v>
      </c>
      <c r="O286" t="s">
        <v>72</v>
      </c>
      <c r="Q286">
        <v>30</v>
      </c>
      <c r="R286">
        <v>782</v>
      </c>
      <c r="S286">
        <v>23460</v>
      </c>
      <c r="T286" t="s">
        <v>68</v>
      </c>
      <c r="U286">
        <v>0</v>
      </c>
      <c r="V286">
        <v>0</v>
      </c>
      <c r="W286">
        <v>23460</v>
      </c>
      <c r="X286" s="1">
        <v>45968</v>
      </c>
      <c r="Y286" t="s">
        <v>52</v>
      </c>
      <c r="Z286" s="1">
        <v>45968</v>
      </c>
      <c r="AA286" t="s">
        <v>564</v>
      </c>
      <c r="AB286">
        <v>1143859377</v>
      </c>
      <c r="AC286" t="s">
        <v>295</v>
      </c>
      <c r="AD286" t="s">
        <v>296</v>
      </c>
      <c r="AE286" t="s">
        <v>56</v>
      </c>
      <c r="AF286" t="s">
        <v>276</v>
      </c>
      <c r="AG286">
        <v>11012</v>
      </c>
      <c r="AH286">
        <v>42045</v>
      </c>
      <c r="AI286" t="s">
        <v>1020</v>
      </c>
      <c r="AJ286" t="s">
        <v>278</v>
      </c>
      <c r="AK286" t="s">
        <v>1021</v>
      </c>
      <c r="AL286" t="s">
        <v>1022</v>
      </c>
      <c r="AM286">
        <v>316305</v>
      </c>
      <c r="AN286" t="s">
        <v>470</v>
      </c>
      <c r="AO286">
        <v>53131233</v>
      </c>
      <c r="AP286" t="s">
        <v>282</v>
      </c>
      <c r="AQ286" t="s">
        <v>3629</v>
      </c>
      <c r="AR286" s="1">
        <v>45969</v>
      </c>
      <c r="AU286" t="e">
        <f>VLOOKUP(I286,[1]Hoja1!$A$1:$I$1139,5,FALSE)</f>
        <v>#N/A</v>
      </c>
      <c r="AV286" t="e">
        <f t="shared" si="4"/>
        <v>#N/A</v>
      </c>
      <c r="AW286" t="s">
        <v>3901</v>
      </c>
    </row>
    <row r="287" spans="1:49">
      <c r="A287" t="s">
        <v>1023</v>
      </c>
      <c r="B287" s="1">
        <v>45968</v>
      </c>
      <c r="C287">
        <v>2</v>
      </c>
      <c r="D287">
        <v>1</v>
      </c>
      <c r="E287" t="s">
        <v>45</v>
      </c>
      <c r="F287" t="s">
        <v>46</v>
      </c>
      <c r="G287">
        <v>29281161</v>
      </c>
      <c r="H287" t="s">
        <v>47</v>
      </c>
      <c r="I287" t="s">
        <v>488</v>
      </c>
      <c r="J287">
        <v>995125</v>
      </c>
      <c r="K287">
        <v>1</v>
      </c>
      <c r="L287">
        <v>1</v>
      </c>
      <c r="M287" t="s">
        <v>489</v>
      </c>
      <c r="N287" t="s">
        <v>89</v>
      </c>
      <c r="O287" t="s">
        <v>85</v>
      </c>
      <c r="Q287">
        <v>60</v>
      </c>
      <c r="R287">
        <v>695</v>
      </c>
      <c r="S287">
        <v>41700</v>
      </c>
      <c r="T287" t="s">
        <v>68</v>
      </c>
      <c r="U287">
        <v>0</v>
      </c>
      <c r="V287">
        <v>0</v>
      </c>
      <c r="W287">
        <v>41700</v>
      </c>
      <c r="X287" s="1">
        <v>45968</v>
      </c>
      <c r="Y287" t="s">
        <v>52</v>
      </c>
      <c r="Z287" s="1">
        <v>45968</v>
      </c>
      <c r="AA287" t="s">
        <v>1024</v>
      </c>
      <c r="AB287">
        <v>91256338</v>
      </c>
      <c r="AC287" t="s">
        <v>275</v>
      </c>
      <c r="AD287" t="s">
        <v>55</v>
      </c>
      <c r="AE287" t="s">
        <v>56</v>
      </c>
      <c r="AF287" t="s">
        <v>276</v>
      </c>
      <c r="AG287">
        <v>11012</v>
      </c>
      <c r="AH287">
        <v>42050</v>
      </c>
      <c r="AI287" t="s">
        <v>1025</v>
      </c>
      <c r="AJ287" t="s">
        <v>278</v>
      </c>
      <c r="AK287" t="s">
        <v>1026</v>
      </c>
      <c r="AL287" t="s">
        <v>1027</v>
      </c>
      <c r="AM287">
        <v>269304</v>
      </c>
      <c r="AN287" t="s">
        <v>490</v>
      </c>
      <c r="AO287">
        <v>53131233</v>
      </c>
      <c r="AP287" t="s">
        <v>282</v>
      </c>
      <c r="AQ287" t="s">
        <v>3630</v>
      </c>
      <c r="AR287" s="1">
        <v>45969</v>
      </c>
      <c r="AU287" t="e">
        <f>VLOOKUP(I287,[1]Hoja1!$A$1:$I$1139,5,FALSE)</f>
        <v>#N/A</v>
      </c>
      <c r="AV287" t="e">
        <f t="shared" si="4"/>
        <v>#N/A</v>
      </c>
      <c r="AW287" t="s">
        <v>3901</v>
      </c>
    </row>
    <row r="288" spans="1:49">
      <c r="A288" t="s">
        <v>1023</v>
      </c>
      <c r="B288" s="1">
        <v>45968</v>
      </c>
      <c r="C288">
        <v>2</v>
      </c>
      <c r="D288">
        <v>1</v>
      </c>
      <c r="E288" t="s">
        <v>45</v>
      </c>
      <c r="F288" t="s">
        <v>46</v>
      </c>
      <c r="G288">
        <v>29281161</v>
      </c>
      <c r="H288" t="s">
        <v>47</v>
      </c>
      <c r="I288" t="s">
        <v>1028</v>
      </c>
      <c r="J288">
        <v>995125</v>
      </c>
      <c r="K288">
        <v>1</v>
      </c>
      <c r="L288">
        <v>1</v>
      </c>
      <c r="M288" t="s">
        <v>1029</v>
      </c>
      <c r="N288" t="s">
        <v>1030</v>
      </c>
      <c r="O288" t="s">
        <v>1031</v>
      </c>
      <c r="Q288">
        <v>1</v>
      </c>
      <c r="R288">
        <v>19560</v>
      </c>
      <c r="S288">
        <v>19560</v>
      </c>
      <c r="T288" t="s">
        <v>68</v>
      </c>
      <c r="U288">
        <v>0</v>
      </c>
      <c r="V288">
        <v>0</v>
      </c>
      <c r="W288">
        <v>19560</v>
      </c>
      <c r="X288" s="1">
        <v>45968</v>
      </c>
      <c r="Y288" t="s">
        <v>52</v>
      </c>
      <c r="Z288" s="1">
        <v>45968</v>
      </c>
      <c r="AA288" t="s">
        <v>1024</v>
      </c>
      <c r="AB288">
        <v>91256338</v>
      </c>
      <c r="AC288" t="s">
        <v>275</v>
      </c>
      <c r="AD288" t="s">
        <v>55</v>
      </c>
      <c r="AE288" t="s">
        <v>56</v>
      </c>
      <c r="AF288" t="s">
        <v>276</v>
      </c>
      <c r="AG288">
        <v>11012</v>
      </c>
      <c r="AH288">
        <v>42050</v>
      </c>
      <c r="AI288" t="s">
        <v>1025</v>
      </c>
      <c r="AJ288" t="s">
        <v>278</v>
      </c>
      <c r="AK288" t="s">
        <v>1026</v>
      </c>
      <c r="AL288" t="s">
        <v>1027</v>
      </c>
      <c r="AM288">
        <v>217470</v>
      </c>
      <c r="AN288" t="s">
        <v>1032</v>
      </c>
      <c r="AO288">
        <v>53131233</v>
      </c>
      <c r="AP288" t="s">
        <v>282</v>
      </c>
      <c r="AQ288" t="s">
        <v>3630</v>
      </c>
      <c r="AR288" s="1">
        <v>45969</v>
      </c>
      <c r="AU288">
        <f>VLOOKUP(I288,[1]Hoja1!$A$1:$I$1139,5,FALSE)</f>
        <v>19560</v>
      </c>
      <c r="AV288">
        <f t="shared" si="4"/>
        <v>0</v>
      </c>
      <c r="AW288" t="s">
        <v>3901</v>
      </c>
    </row>
    <row r="289" spans="1:49">
      <c r="A289" t="s">
        <v>1023</v>
      </c>
      <c r="B289" s="1">
        <v>45968</v>
      </c>
      <c r="C289">
        <v>2</v>
      </c>
      <c r="D289">
        <v>1</v>
      </c>
      <c r="E289" t="s">
        <v>45</v>
      </c>
      <c r="F289" t="s">
        <v>46</v>
      </c>
      <c r="G289">
        <v>29281161</v>
      </c>
      <c r="H289" t="s">
        <v>47</v>
      </c>
      <c r="I289" t="s">
        <v>1033</v>
      </c>
      <c r="J289">
        <v>995125</v>
      </c>
      <c r="K289">
        <v>1</v>
      </c>
      <c r="L289">
        <v>1</v>
      </c>
      <c r="M289" t="s">
        <v>1034</v>
      </c>
      <c r="N289" t="s">
        <v>459</v>
      </c>
      <c r="O289" s="2">
        <v>0.01</v>
      </c>
      <c r="Q289">
        <v>2</v>
      </c>
      <c r="R289">
        <v>88769</v>
      </c>
      <c r="S289">
        <v>177538</v>
      </c>
      <c r="T289" t="s">
        <v>68</v>
      </c>
      <c r="U289">
        <v>0</v>
      </c>
      <c r="V289">
        <v>0</v>
      </c>
      <c r="W289">
        <v>177538</v>
      </c>
      <c r="X289" s="1">
        <v>45968</v>
      </c>
      <c r="Y289" t="s">
        <v>52</v>
      </c>
      <c r="Z289" s="1">
        <v>45968</v>
      </c>
      <c r="AA289" t="s">
        <v>1024</v>
      </c>
      <c r="AB289">
        <v>91256338</v>
      </c>
      <c r="AC289" t="s">
        <v>275</v>
      </c>
      <c r="AD289" t="s">
        <v>55</v>
      </c>
      <c r="AE289" t="s">
        <v>56</v>
      </c>
      <c r="AF289" t="s">
        <v>276</v>
      </c>
      <c r="AG289">
        <v>11012</v>
      </c>
      <c r="AH289">
        <v>42050</v>
      </c>
      <c r="AI289" t="s">
        <v>1025</v>
      </c>
      <c r="AJ289" t="s">
        <v>278</v>
      </c>
      <c r="AK289" t="s">
        <v>1026</v>
      </c>
      <c r="AL289" t="s">
        <v>1027</v>
      </c>
      <c r="AM289">
        <v>442</v>
      </c>
      <c r="AN289" t="s">
        <v>1035</v>
      </c>
      <c r="AO289">
        <v>53131233</v>
      </c>
      <c r="AP289" t="s">
        <v>282</v>
      </c>
      <c r="AQ289" t="s">
        <v>3630</v>
      </c>
      <c r="AR289" s="1">
        <v>45969</v>
      </c>
      <c r="AU289">
        <f>VLOOKUP(I289,[1]Hoja1!$A$1:$I$1139,5,FALSE)</f>
        <v>88769</v>
      </c>
      <c r="AV289">
        <f t="shared" si="4"/>
        <v>0</v>
      </c>
      <c r="AW289" t="s">
        <v>3901</v>
      </c>
    </row>
    <row r="290" spans="1:49">
      <c r="A290" t="s">
        <v>1023</v>
      </c>
      <c r="B290" s="1">
        <v>45968</v>
      </c>
      <c r="C290">
        <v>2</v>
      </c>
      <c r="D290">
        <v>1</v>
      </c>
      <c r="E290" t="s">
        <v>45</v>
      </c>
      <c r="F290" t="s">
        <v>46</v>
      </c>
      <c r="G290">
        <v>29281161</v>
      </c>
      <c r="H290" t="s">
        <v>47</v>
      </c>
      <c r="I290" t="s">
        <v>485</v>
      </c>
      <c r="J290">
        <v>995125</v>
      </c>
      <c r="K290">
        <v>2</v>
      </c>
      <c r="L290">
        <v>1</v>
      </c>
      <c r="M290" t="s">
        <v>486</v>
      </c>
      <c r="N290" t="s">
        <v>66</v>
      </c>
      <c r="O290">
        <v>700</v>
      </c>
      <c r="Q290">
        <v>8</v>
      </c>
      <c r="R290">
        <v>1191</v>
      </c>
      <c r="S290">
        <v>9528</v>
      </c>
      <c r="T290" t="s">
        <v>68</v>
      </c>
      <c r="U290">
        <v>0</v>
      </c>
      <c r="V290">
        <v>0</v>
      </c>
      <c r="W290">
        <v>9528</v>
      </c>
      <c r="X290" s="1">
        <v>45968</v>
      </c>
      <c r="Y290" t="s">
        <v>52</v>
      </c>
      <c r="Z290" s="1">
        <v>45968</v>
      </c>
      <c r="AA290" t="s">
        <v>1024</v>
      </c>
      <c r="AB290">
        <v>91256338</v>
      </c>
      <c r="AC290" t="s">
        <v>275</v>
      </c>
      <c r="AD290" t="s">
        <v>55</v>
      </c>
      <c r="AE290" t="s">
        <v>56</v>
      </c>
      <c r="AF290" t="s">
        <v>276</v>
      </c>
      <c r="AG290">
        <v>11012</v>
      </c>
      <c r="AH290">
        <v>42050</v>
      </c>
      <c r="AI290" t="s">
        <v>1025</v>
      </c>
      <c r="AJ290" t="s">
        <v>278</v>
      </c>
      <c r="AK290" t="s">
        <v>1026</v>
      </c>
      <c r="AL290" t="s">
        <v>1027</v>
      </c>
      <c r="AM290">
        <v>275046</v>
      </c>
      <c r="AN290" t="s">
        <v>487</v>
      </c>
      <c r="AO290">
        <v>53131233</v>
      </c>
      <c r="AP290" t="s">
        <v>282</v>
      </c>
      <c r="AQ290" t="s">
        <v>3630</v>
      </c>
      <c r="AR290" s="1">
        <v>45969</v>
      </c>
      <c r="AU290" t="e">
        <f>VLOOKUP(I290,[1]Hoja1!$A$1:$I$1139,5,FALSE)</f>
        <v>#N/A</v>
      </c>
      <c r="AV290" t="e">
        <f t="shared" si="4"/>
        <v>#N/A</v>
      </c>
      <c r="AW290" t="s">
        <v>3901</v>
      </c>
    </row>
    <row r="291" spans="1:49">
      <c r="A291" t="s">
        <v>1023</v>
      </c>
      <c r="B291" s="1">
        <v>45968</v>
      </c>
      <c r="C291">
        <v>2</v>
      </c>
      <c r="D291">
        <v>1</v>
      </c>
      <c r="E291" t="s">
        <v>45</v>
      </c>
      <c r="F291" t="s">
        <v>46</v>
      </c>
      <c r="G291">
        <v>29281161</v>
      </c>
      <c r="H291" t="s">
        <v>47</v>
      </c>
      <c r="I291" t="s">
        <v>1036</v>
      </c>
      <c r="J291">
        <v>995125</v>
      </c>
      <c r="K291">
        <v>0</v>
      </c>
      <c r="L291">
        <v>1</v>
      </c>
      <c r="M291" t="s">
        <v>1037</v>
      </c>
      <c r="N291" t="s">
        <v>436</v>
      </c>
      <c r="O291" t="s">
        <v>563</v>
      </c>
      <c r="Q291">
        <v>30</v>
      </c>
      <c r="R291">
        <v>947</v>
      </c>
      <c r="S291">
        <v>28410</v>
      </c>
      <c r="T291" t="s">
        <v>68</v>
      </c>
      <c r="U291">
        <v>0</v>
      </c>
      <c r="V291">
        <v>0</v>
      </c>
      <c r="W291">
        <v>28410</v>
      </c>
      <c r="X291" s="1">
        <v>45968</v>
      </c>
      <c r="Y291" t="s">
        <v>52</v>
      </c>
      <c r="Z291" s="1">
        <v>45968</v>
      </c>
      <c r="AA291" t="s">
        <v>1024</v>
      </c>
      <c r="AB291">
        <v>91256338</v>
      </c>
      <c r="AC291" t="s">
        <v>275</v>
      </c>
      <c r="AD291" t="s">
        <v>55</v>
      </c>
      <c r="AE291" t="s">
        <v>56</v>
      </c>
      <c r="AF291" t="s">
        <v>276</v>
      </c>
      <c r="AG291">
        <v>11012</v>
      </c>
      <c r="AH291">
        <v>42050</v>
      </c>
      <c r="AI291" t="s">
        <v>1025</v>
      </c>
      <c r="AJ291" t="s">
        <v>278</v>
      </c>
      <c r="AK291" t="s">
        <v>1026</v>
      </c>
      <c r="AL291" t="s">
        <v>1027</v>
      </c>
      <c r="AM291">
        <v>276660</v>
      </c>
      <c r="AN291" t="s">
        <v>1038</v>
      </c>
      <c r="AO291">
        <v>53131233</v>
      </c>
      <c r="AP291" t="s">
        <v>282</v>
      </c>
      <c r="AQ291" t="s">
        <v>3630</v>
      </c>
      <c r="AR291" s="1">
        <v>45969</v>
      </c>
      <c r="AU291">
        <f>VLOOKUP(I291,[1]Hoja1!$A$1:$I$1139,5,FALSE)</f>
        <v>947</v>
      </c>
      <c r="AV291">
        <f t="shared" si="4"/>
        <v>0</v>
      </c>
      <c r="AW291" t="s">
        <v>3901</v>
      </c>
    </row>
    <row r="292" spans="1:49">
      <c r="A292" t="s">
        <v>1023</v>
      </c>
      <c r="B292" s="1">
        <v>45968</v>
      </c>
      <c r="C292">
        <v>2</v>
      </c>
      <c r="D292">
        <v>1</v>
      </c>
      <c r="E292" t="s">
        <v>45</v>
      </c>
      <c r="F292" t="s">
        <v>46</v>
      </c>
      <c r="G292">
        <v>29281161</v>
      </c>
      <c r="H292" t="s">
        <v>47</v>
      </c>
      <c r="I292" t="s">
        <v>627</v>
      </c>
      <c r="J292">
        <v>995125</v>
      </c>
      <c r="K292">
        <v>2</v>
      </c>
      <c r="L292">
        <v>1</v>
      </c>
      <c r="M292" t="s">
        <v>628</v>
      </c>
      <c r="N292" t="s">
        <v>161</v>
      </c>
      <c r="O292" t="s">
        <v>629</v>
      </c>
      <c r="Q292">
        <v>1</v>
      </c>
      <c r="R292">
        <v>89290</v>
      </c>
      <c r="S292">
        <v>89290</v>
      </c>
      <c r="T292" t="s">
        <v>68</v>
      </c>
      <c r="U292">
        <v>0</v>
      </c>
      <c r="V292">
        <v>0</v>
      </c>
      <c r="W292">
        <v>89290</v>
      </c>
      <c r="X292" s="1">
        <v>45968</v>
      </c>
      <c r="Y292" t="s">
        <v>52</v>
      </c>
      <c r="Z292" s="1">
        <v>45968</v>
      </c>
      <c r="AA292" t="s">
        <v>1024</v>
      </c>
      <c r="AB292">
        <v>91256338</v>
      </c>
      <c r="AC292" t="s">
        <v>275</v>
      </c>
      <c r="AD292" t="s">
        <v>55</v>
      </c>
      <c r="AE292" t="s">
        <v>56</v>
      </c>
      <c r="AF292" t="s">
        <v>276</v>
      </c>
      <c r="AG292">
        <v>11012</v>
      </c>
      <c r="AH292">
        <v>42050</v>
      </c>
      <c r="AI292" t="s">
        <v>1025</v>
      </c>
      <c r="AJ292" t="s">
        <v>278</v>
      </c>
      <c r="AK292" t="s">
        <v>1026</v>
      </c>
      <c r="AL292" t="s">
        <v>1027</v>
      </c>
      <c r="AM292">
        <v>238602</v>
      </c>
      <c r="AN292" t="s">
        <v>630</v>
      </c>
      <c r="AO292">
        <v>53131233</v>
      </c>
      <c r="AP292" t="s">
        <v>282</v>
      </c>
      <c r="AQ292" t="s">
        <v>3630</v>
      </c>
      <c r="AR292" s="1">
        <v>45969</v>
      </c>
      <c r="AU292">
        <f>VLOOKUP(I292,[1]Hoja1!$A$1:$I$1139,5,FALSE)</f>
        <v>89290</v>
      </c>
      <c r="AV292">
        <f t="shared" si="4"/>
        <v>0</v>
      </c>
      <c r="AW292" t="s">
        <v>3901</v>
      </c>
    </row>
    <row r="293" spans="1:49">
      <c r="A293" t="s">
        <v>1023</v>
      </c>
      <c r="B293" s="1">
        <v>45968</v>
      </c>
      <c r="C293">
        <v>2</v>
      </c>
      <c r="D293">
        <v>1</v>
      </c>
      <c r="E293" t="s">
        <v>45</v>
      </c>
      <c r="F293" t="s">
        <v>46</v>
      </c>
      <c r="G293">
        <v>29281161</v>
      </c>
      <c r="H293" t="s">
        <v>47</v>
      </c>
      <c r="I293" t="s">
        <v>858</v>
      </c>
      <c r="J293">
        <v>995125</v>
      </c>
      <c r="K293">
        <v>1</v>
      </c>
      <c r="L293">
        <v>1</v>
      </c>
      <c r="M293" t="s">
        <v>859</v>
      </c>
      <c r="N293" t="s">
        <v>66</v>
      </c>
      <c r="O293" t="s">
        <v>860</v>
      </c>
      <c r="Q293">
        <v>50</v>
      </c>
      <c r="R293">
        <v>124</v>
      </c>
      <c r="S293">
        <v>6200</v>
      </c>
      <c r="T293" t="s">
        <v>68</v>
      </c>
      <c r="U293">
        <v>0</v>
      </c>
      <c r="V293">
        <v>0</v>
      </c>
      <c r="W293">
        <v>6200</v>
      </c>
      <c r="X293" s="1">
        <v>45968</v>
      </c>
      <c r="Y293" t="s">
        <v>52</v>
      </c>
      <c r="Z293" s="1">
        <v>45968</v>
      </c>
      <c r="AA293" t="s">
        <v>1024</v>
      </c>
      <c r="AB293">
        <v>91256338</v>
      </c>
      <c r="AC293" t="s">
        <v>275</v>
      </c>
      <c r="AD293" t="s">
        <v>55</v>
      </c>
      <c r="AE293" t="s">
        <v>56</v>
      </c>
      <c r="AF293" t="s">
        <v>276</v>
      </c>
      <c r="AG293">
        <v>11012</v>
      </c>
      <c r="AH293">
        <v>42050</v>
      </c>
      <c r="AI293" t="s">
        <v>1025</v>
      </c>
      <c r="AJ293" t="s">
        <v>278</v>
      </c>
      <c r="AK293" t="s">
        <v>1026</v>
      </c>
      <c r="AL293" t="s">
        <v>1027</v>
      </c>
      <c r="AM293">
        <v>201999</v>
      </c>
      <c r="AN293" t="s">
        <v>861</v>
      </c>
      <c r="AO293">
        <v>53131233</v>
      </c>
      <c r="AP293" t="s">
        <v>282</v>
      </c>
      <c r="AQ293" t="s">
        <v>3630</v>
      </c>
      <c r="AR293" s="1">
        <v>45969</v>
      </c>
      <c r="AU293" t="e">
        <f>VLOOKUP(I293,[1]Hoja1!$A$1:$I$1139,5,FALSE)</f>
        <v>#N/A</v>
      </c>
      <c r="AV293" t="e">
        <f t="shared" si="4"/>
        <v>#N/A</v>
      </c>
      <c r="AW293" t="s">
        <v>3901</v>
      </c>
    </row>
    <row r="294" spans="1:49">
      <c r="A294" t="s">
        <v>1023</v>
      </c>
      <c r="B294" s="1">
        <v>45968</v>
      </c>
      <c r="C294">
        <v>2</v>
      </c>
      <c r="D294">
        <v>1</v>
      </c>
      <c r="E294" t="s">
        <v>45</v>
      </c>
      <c r="F294" t="s">
        <v>46</v>
      </c>
      <c r="G294">
        <v>29281161</v>
      </c>
      <c r="H294" t="s">
        <v>47</v>
      </c>
      <c r="I294">
        <v>287291</v>
      </c>
      <c r="J294">
        <v>995125</v>
      </c>
      <c r="K294">
        <v>2</v>
      </c>
      <c r="L294">
        <v>1</v>
      </c>
      <c r="M294" t="s">
        <v>48</v>
      </c>
      <c r="N294" t="s">
        <v>49</v>
      </c>
      <c r="O294" t="s">
        <v>50</v>
      </c>
      <c r="Q294">
        <v>3</v>
      </c>
      <c r="R294">
        <v>95016</v>
      </c>
      <c r="S294">
        <v>239536</v>
      </c>
      <c r="T294" t="s">
        <v>51</v>
      </c>
      <c r="U294">
        <v>45512</v>
      </c>
      <c r="V294">
        <v>0</v>
      </c>
      <c r="W294">
        <v>285048</v>
      </c>
      <c r="X294" s="1">
        <v>45968</v>
      </c>
      <c r="Y294" t="s">
        <v>52</v>
      </c>
      <c r="Z294" s="1">
        <v>45968</v>
      </c>
      <c r="AA294" t="s">
        <v>1024</v>
      </c>
      <c r="AB294">
        <v>91256338</v>
      </c>
      <c r="AC294" t="s">
        <v>275</v>
      </c>
      <c r="AD294" t="s">
        <v>55</v>
      </c>
      <c r="AE294" t="s">
        <v>56</v>
      </c>
      <c r="AF294" t="s">
        <v>276</v>
      </c>
      <c r="AG294">
        <v>11012</v>
      </c>
      <c r="AH294">
        <v>42050</v>
      </c>
      <c r="AI294" t="s">
        <v>1025</v>
      </c>
      <c r="AJ294" t="s">
        <v>278</v>
      </c>
      <c r="AK294" t="s">
        <v>1026</v>
      </c>
      <c r="AL294" t="s">
        <v>1027</v>
      </c>
      <c r="AM294">
        <v>287291</v>
      </c>
      <c r="AN294" t="s">
        <v>62</v>
      </c>
      <c r="AO294">
        <v>53131233</v>
      </c>
      <c r="AP294" t="s">
        <v>282</v>
      </c>
      <c r="AQ294" t="s">
        <v>3630</v>
      </c>
      <c r="AR294" s="1">
        <v>45969</v>
      </c>
      <c r="AU294" t="e">
        <f>VLOOKUP(I294,[1]Hoja1!$A$1:$I$1139,5,FALSE)</f>
        <v>#N/A</v>
      </c>
      <c r="AV294" t="e">
        <f t="shared" si="4"/>
        <v>#N/A</v>
      </c>
      <c r="AW294" t="s">
        <v>3901</v>
      </c>
    </row>
    <row r="295" spans="1:49">
      <c r="A295" t="s">
        <v>1023</v>
      </c>
      <c r="B295" s="1">
        <v>45968</v>
      </c>
      <c r="C295">
        <v>2</v>
      </c>
      <c r="D295">
        <v>1</v>
      </c>
      <c r="E295" t="s">
        <v>45</v>
      </c>
      <c r="F295" t="s">
        <v>46</v>
      </c>
      <c r="G295">
        <v>29281161</v>
      </c>
      <c r="H295" t="s">
        <v>47</v>
      </c>
      <c r="I295" t="s">
        <v>1039</v>
      </c>
      <c r="J295">
        <v>995125</v>
      </c>
      <c r="K295">
        <v>1</v>
      </c>
      <c r="L295">
        <v>1</v>
      </c>
      <c r="M295" t="s">
        <v>1040</v>
      </c>
      <c r="N295" t="s">
        <v>161</v>
      </c>
      <c r="O295" t="s">
        <v>1041</v>
      </c>
      <c r="Q295">
        <v>30</v>
      </c>
      <c r="R295">
        <v>11491</v>
      </c>
      <c r="S295">
        <v>344730</v>
      </c>
      <c r="T295" t="s">
        <v>68</v>
      </c>
      <c r="U295">
        <v>0</v>
      </c>
      <c r="V295">
        <v>0</v>
      </c>
      <c r="W295">
        <v>344730</v>
      </c>
      <c r="X295" s="1">
        <v>45968</v>
      </c>
      <c r="Y295" t="s">
        <v>52</v>
      </c>
      <c r="Z295" s="1">
        <v>45968</v>
      </c>
      <c r="AA295" t="s">
        <v>1024</v>
      </c>
      <c r="AB295">
        <v>91256338</v>
      </c>
      <c r="AC295" t="s">
        <v>275</v>
      </c>
      <c r="AD295" t="s">
        <v>55</v>
      </c>
      <c r="AE295" t="s">
        <v>56</v>
      </c>
      <c r="AF295" t="s">
        <v>276</v>
      </c>
      <c r="AG295">
        <v>11012</v>
      </c>
      <c r="AH295">
        <v>42050</v>
      </c>
      <c r="AI295" t="s">
        <v>1025</v>
      </c>
      <c r="AJ295" t="s">
        <v>278</v>
      </c>
      <c r="AK295" t="s">
        <v>1026</v>
      </c>
      <c r="AL295" t="s">
        <v>1027</v>
      </c>
      <c r="AM295">
        <v>257090</v>
      </c>
      <c r="AN295" t="s">
        <v>1042</v>
      </c>
      <c r="AO295">
        <v>53131233</v>
      </c>
      <c r="AP295" t="s">
        <v>282</v>
      </c>
      <c r="AQ295" t="s">
        <v>3630</v>
      </c>
      <c r="AR295" s="1">
        <v>45969</v>
      </c>
      <c r="AU295">
        <f>VLOOKUP(I295,[1]Hoja1!$A$1:$I$1139,5,FALSE)</f>
        <v>11491</v>
      </c>
      <c r="AV295">
        <f t="shared" si="4"/>
        <v>0</v>
      </c>
      <c r="AW295" t="s">
        <v>3901</v>
      </c>
    </row>
    <row r="296" spans="1:49">
      <c r="A296" t="s">
        <v>1023</v>
      </c>
      <c r="B296" s="1">
        <v>45968</v>
      </c>
      <c r="C296">
        <v>2</v>
      </c>
      <c r="D296">
        <v>1</v>
      </c>
      <c r="E296" t="s">
        <v>45</v>
      </c>
      <c r="F296" t="s">
        <v>46</v>
      </c>
      <c r="G296">
        <v>29281161</v>
      </c>
      <c r="H296" t="s">
        <v>47</v>
      </c>
      <c r="I296">
        <v>257561</v>
      </c>
      <c r="J296">
        <v>995125</v>
      </c>
      <c r="K296">
        <v>2</v>
      </c>
      <c r="L296">
        <v>1</v>
      </c>
      <c r="M296" t="s">
        <v>1043</v>
      </c>
      <c r="N296" t="s">
        <v>49</v>
      </c>
      <c r="O296" t="s">
        <v>1044</v>
      </c>
      <c r="Q296">
        <v>1</v>
      </c>
      <c r="R296">
        <v>102900</v>
      </c>
      <c r="S296">
        <v>86471</v>
      </c>
      <c r="T296" t="s">
        <v>51</v>
      </c>
      <c r="U296">
        <v>16429</v>
      </c>
      <c r="V296">
        <v>0</v>
      </c>
      <c r="W296">
        <v>102900</v>
      </c>
      <c r="X296" s="1">
        <v>45968</v>
      </c>
      <c r="Y296" t="s">
        <v>52</v>
      </c>
      <c r="Z296" s="1">
        <v>45968</v>
      </c>
      <c r="AA296" t="s">
        <v>1024</v>
      </c>
      <c r="AB296">
        <v>91256338</v>
      </c>
      <c r="AC296" t="s">
        <v>275</v>
      </c>
      <c r="AD296" t="s">
        <v>55</v>
      </c>
      <c r="AE296" t="s">
        <v>56</v>
      </c>
      <c r="AF296" t="s">
        <v>276</v>
      </c>
      <c r="AG296">
        <v>11012</v>
      </c>
      <c r="AH296">
        <v>42050</v>
      </c>
      <c r="AI296" t="s">
        <v>1025</v>
      </c>
      <c r="AJ296" t="s">
        <v>278</v>
      </c>
      <c r="AK296" t="s">
        <v>1026</v>
      </c>
      <c r="AL296" t="s">
        <v>1027</v>
      </c>
      <c r="AM296">
        <v>257561</v>
      </c>
      <c r="AN296" t="s">
        <v>1045</v>
      </c>
      <c r="AO296">
        <v>53131233</v>
      </c>
      <c r="AP296" t="s">
        <v>282</v>
      </c>
      <c r="AQ296" t="s">
        <v>3630</v>
      </c>
      <c r="AR296" s="1">
        <v>45969</v>
      </c>
      <c r="AU296" t="e">
        <f>VLOOKUP(I296,[1]Hoja1!$A$1:$I$1139,5,FALSE)</f>
        <v>#N/A</v>
      </c>
      <c r="AV296" t="e">
        <f t="shared" si="4"/>
        <v>#N/A</v>
      </c>
      <c r="AW296" t="s">
        <v>3901</v>
      </c>
    </row>
    <row r="297" spans="1:49">
      <c r="A297" t="s">
        <v>1023</v>
      </c>
      <c r="B297" s="1">
        <v>45968</v>
      </c>
      <c r="C297">
        <v>2</v>
      </c>
      <c r="D297">
        <v>1</v>
      </c>
      <c r="E297" t="s">
        <v>45</v>
      </c>
      <c r="F297" t="s">
        <v>46</v>
      </c>
      <c r="G297">
        <v>29281161</v>
      </c>
      <c r="H297" t="s">
        <v>47</v>
      </c>
      <c r="I297" t="s">
        <v>1046</v>
      </c>
      <c r="J297">
        <v>995125</v>
      </c>
      <c r="K297">
        <v>1</v>
      </c>
      <c r="L297">
        <v>1</v>
      </c>
      <c r="M297" t="s">
        <v>1047</v>
      </c>
      <c r="N297" t="s">
        <v>66</v>
      </c>
      <c r="O297" t="s">
        <v>111</v>
      </c>
      <c r="Q297">
        <v>30</v>
      </c>
      <c r="R297">
        <v>5033</v>
      </c>
      <c r="S297">
        <v>150990</v>
      </c>
      <c r="T297" t="s">
        <v>68</v>
      </c>
      <c r="U297">
        <v>0</v>
      </c>
      <c r="V297">
        <v>0</v>
      </c>
      <c r="W297">
        <v>150990</v>
      </c>
      <c r="X297" s="1">
        <v>45968</v>
      </c>
      <c r="Y297" t="s">
        <v>52</v>
      </c>
      <c r="Z297" s="1">
        <v>45968</v>
      </c>
      <c r="AA297" t="s">
        <v>1024</v>
      </c>
      <c r="AB297">
        <v>91256338</v>
      </c>
      <c r="AC297" t="s">
        <v>275</v>
      </c>
      <c r="AD297" t="s">
        <v>55</v>
      </c>
      <c r="AE297" t="s">
        <v>56</v>
      </c>
      <c r="AF297" t="s">
        <v>276</v>
      </c>
      <c r="AG297">
        <v>11012</v>
      </c>
      <c r="AH297">
        <v>42050</v>
      </c>
      <c r="AI297" t="s">
        <v>1025</v>
      </c>
      <c r="AJ297" t="s">
        <v>278</v>
      </c>
      <c r="AK297" t="s">
        <v>1026</v>
      </c>
      <c r="AL297" t="s">
        <v>1027</v>
      </c>
      <c r="AM297">
        <v>304476</v>
      </c>
      <c r="AN297" t="s">
        <v>1048</v>
      </c>
      <c r="AO297">
        <v>53131233</v>
      </c>
      <c r="AP297" t="s">
        <v>282</v>
      </c>
      <c r="AQ297" t="s">
        <v>3630</v>
      </c>
      <c r="AR297" s="1">
        <v>45969</v>
      </c>
      <c r="AU297">
        <f>VLOOKUP(I297,[1]Hoja1!$A$1:$I$1139,5,FALSE)</f>
        <v>5033</v>
      </c>
      <c r="AV297">
        <f t="shared" si="4"/>
        <v>0</v>
      </c>
      <c r="AW297" t="s">
        <v>3901</v>
      </c>
    </row>
    <row r="298" spans="1:49">
      <c r="A298" t="s">
        <v>1023</v>
      </c>
      <c r="B298" s="1">
        <v>45968</v>
      </c>
      <c r="C298">
        <v>2</v>
      </c>
      <c r="D298">
        <v>1</v>
      </c>
      <c r="E298" t="s">
        <v>45</v>
      </c>
      <c r="F298" t="s">
        <v>46</v>
      </c>
      <c r="G298">
        <v>29281161</v>
      </c>
      <c r="H298" t="s">
        <v>47</v>
      </c>
      <c r="I298" t="s">
        <v>1049</v>
      </c>
      <c r="J298">
        <v>995125</v>
      </c>
      <c r="K298">
        <v>1</v>
      </c>
      <c r="L298">
        <v>1</v>
      </c>
      <c r="M298" t="s">
        <v>1050</v>
      </c>
      <c r="N298" t="s">
        <v>1051</v>
      </c>
      <c r="O298" t="s">
        <v>1052</v>
      </c>
      <c r="Q298">
        <v>1</v>
      </c>
      <c r="R298">
        <v>98317</v>
      </c>
      <c r="S298">
        <v>98317</v>
      </c>
      <c r="T298" t="s">
        <v>68</v>
      </c>
      <c r="U298">
        <v>0</v>
      </c>
      <c r="V298">
        <v>0</v>
      </c>
      <c r="W298">
        <v>98317</v>
      </c>
      <c r="X298" s="1">
        <v>45968</v>
      </c>
      <c r="Y298" t="s">
        <v>52</v>
      </c>
      <c r="Z298" s="1">
        <v>45968</v>
      </c>
      <c r="AA298" t="s">
        <v>1024</v>
      </c>
      <c r="AB298">
        <v>91256338</v>
      </c>
      <c r="AC298" t="s">
        <v>275</v>
      </c>
      <c r="AD298" t="s">
        <v>55</v>
      </c>
      <c r="AE298" t="s">
        <v>56</v>
      </c>
      <c r="AF298" t="s">
        <v>276</v>
      </c>
      <c r="AG298">
        <v>11012</v>
      </c>
      <c r="AH298">
        <v>42050</v>
      </c>
      <c r="AI298" t="s">
        <v>1025</v>
      </c>
      <c r="AJ298" t="s">
        <v>278</v>
      </c>
      <c r="AK298" t="s">
        <v>1026</v>
      </c>
      <c r="AL298" t="s">
        <v>1027</v>
      </c>
      <c r="AM298">
        <v>197613</v>
      </c>
      <c r="AN298" t="s">
        <v>1053</v>
      </c>
      <c r="AO298">
        <v>53131233</v>
      </c>
      <c r="AP298" t="s">
        <v>282</v>
      </c>
      <c r="AQ298" t="s">
        <v>3630</v>
      </c>
      <c r="AR298" s="1">
        <v>45969</v>
      </c>
      <c r="AU298" t="e">
        <f>VLOOKUP(I298,[1]Hoja1!$A$1:$I$1139,5,FALSE)</f>
        <v>#N/A</v>
      </c>
      <c r="AV298" t="e">
        <f t="shared" si="4"/>
        <v>#N/A</v>
      </c>
      <c r="AW298" t="s">
        <v>3901</v>
      </c>
    </row>
    <row r="299" spans="1:49">
      <c r="A299" t="s">
        <v>1023</v>
      </c>
      <c r="B299" s="1">
        <v>45968</v>
      </c>
      <c r="C299">
        <v>2</v>
      </c>
      <c r="D299">
        <v>1</v>
      </c>
      <c r="E299" t="s">
        <v>45</v>
      </c>
      <c r="F299" t="s">
        <v>46</v>
      </c>
      <c r="G299">
        <v>29281161</v>
      </c>
      <c r="H299" t="s">
        <v>47</v>
      </c>
      <c r="I299" t="s">
        <v>1054</v>
      </c>
      <c r="J299">
        <v>995125</v>
      </c>
      <c r="K299">
        <v>0</v>
      </c>
      <c r="L299">
        <v>1</v>
      </c>
      <c r="M299" t="s">
        <v>1055</v>
      </c>
      <c r="N299" t="s">
        <v>1056</v>
      </c>
      <c r="O299" t="s">
        <v>1057</v>
      </c>
      <c r="Q299">
        <v>4</v>
      </c>
      <c r="R299">
        <v>18865</v>
      </c>
      <c r="S299">
        <v>75460</v>
      </c>
      <c r="T299" t="s">
        <v>68</v>
      </c>
      <c r="U299">
        <v>0</v>
      </c>
      <c r="V299">
        <v>0</v>
      </c>
      <c r="W299">
        <v>75460</v>
      </c>
      <c r="X299" s="1">
        <v>45968</v>
      </c>
      <c r="Y299" t="s">
        <v>52</v>
      </c>
      <c r="Z299" s="1">
        <v>45968</v>
      </c>
      <c r="AA299" t="s">
        <v>1024</v>
      </c>
      <c r="AB299">
        <v>91256338</v>
      </c>
      <c r="AC299" t="s">
        <v>275</v>
      </c>
      <c r="AD299" t="s">
        <v>55</v>
      </c>
      <c r="AE299" t="s">
        <v>56</v>
      </c>
      <c r="AF299" t="s">
        <v>276</v>
      </c>
      <c r="AG299">
        <v>11012</v>
      </c>
      <c r="AH299">
        <v>42050</v>
      </c>
      <c r="AI299" t="s">
        <v>1025</v>
      </c>
      <c r="AJ299" t="s">
        <v>278</v>
      </c>
      <c r="AK299" t="s">
        <v>1026</v>
      </c>
      <c r="AL299" t="s">
        <v>1027</v>
      </c>
      <c r="AM299">
        <v>165501</v>
      </c>
      <c r="AN299" t="s">
        <v>1058</v>
      </c>
      <c r="AO299">
        <v>53131233</v>
      </c>
      <c r="AP299" t="s">
        <v>282</v>
      </c>
      <c r="AQ299" t="s">
        <v>3630</v>
      </c>
      <c r="AR299" s="1">
        <v>45969</v>
      </c>
      <c r="AU299" t="e">
        <f>VLOOKUP(I299,[1]Hoja1!$A$1:$I$1139,5,FALSE)</f>
        <v>#N/A</v>
      </c>
      <c r="AV299" t="e">
        <f t="shared" si="4"/>
        <v>#N/A</v>
      </c>
      <c r="AW299" t="s">
        <v>3901</v>
      </c>
    </row>
    <row r="300" spans="1:49">
      <c r="A300" t="s">
        <v>1023</v>
      </c>
      <c r="B300" s="1">
        <v>45968</v>
      </c>
      <c r="C300">
        <v>2</v>
      </c>
      <c r="D300">
        <v>1</v>
      </c>
      <c r="E300" t="s">
        <v>45</v>
      </c>
      <c r="F300" t="s">
        <v>46</v>
      </c>
      <c r="G300">
        <v>29281161</v>
      </c>
      <c r="H300" t="s">
        <v>47</v>
      </c>
      <c r="I300" t="s">
        <v>469</v>
      </c>
      <c r="J300">
        <v>995125</v>
      </c>
      <c r="K300">
        <v>2</v>
      </c>
      <c r="L300">
        <v>1</v>
      </c>
      <c r="M300" t="s">
        <v>71</v>
      </c>
      <c r="N300" t="s">
        <v>66</v>
      </c>
      <c r="O300" t="s">
        <v>72</v>
      </c>
      <c r="Q300">
        <v>120</v>
      </c>
      <c r="R300">
        <v>782</v>
      </c>
      <c r="S300">
        <v>93840</v>
      </c>
      <c r="T300" t="s">
        <v>68</v>
      </c>
      <c r="U300">
        <v>0</v>
      </c>
      <c r="V300">
        <v>0</v>
      </c>
      <c r="W300">
        <v>93840</v>
      </c>
      <c r="X300" s="1">
        <v>45968</v>
      </c>
      <c r="Y300" t="s">
        <v>52</v>
      </c>
      <c r="Z300" s="1">
        <v>45968</v>
      </c>
      <c r="AA300" t="s">
        <v>1024</v>
      </c>
      <c r="AB300">
        <v>91256338</v>
      </c>
      <c r="AC300" t="s">
        <v>275</v>
      </c>
      <c r="AD300" t="s">
        <v>55</v>
      </c>
      <c r="AE300" t="s">
        <v>56</v>
      </c>
      <c r="AF300" t="s">
        <v>276</v>
      </c>
      <c r="AG300">
        <v>11012</v>
      </c>
      <c r="AH300">
        <v>42050</v>
      </c>
      <c r="AI300" t="s">
        <v>1025</v>
      </c>
      <c r="AJ300" t="s">
        <v>278</v>
      </c>
      <c r="AK300" t="s">
        <v>1026</v>
      </c>
      <c r="AL300" t="s">
        <v>1027</v>
      </c>
      <c r="AM300">
        <v>316305</v>
      </c>
      <c r="AN300" t="s">
        <v>470</v>
      </c>
      <c r="AO300">
        <v>53131233</v>
      </c>
      <c r="AP300" t="s">
        <v>282</v>
      </c>
      <c r="AQ300" t="s">
        <v>3630</v>
      </c>
      <c r="AR300" s="1">
        <v>45969</v>
      </c>
      <c r="AU300" t="e">
        <f>VLOOKUP(I300,[1]Hoja1!$A$1:$I$1139,5,FALSE)</f>
        <v>#N/A</v>
      </c>
      <c r="AV300" t="e">
        <f t="shared" si="4"/>
        <v>#N/A</v>
      </c>
      <c r="AW300" t="s">
        <v>3901</v>
      </c>
    </row>
    <row r="301" spans="1:49">
      <c r="A301" t="s">
        <v>1023</v>
      </c>
      <c r="B301" s="1">
        <v>45968</v>
      </c>
      <c r="C301">
        <v>2</v>
      </c>
      <c r="D301">
        <v>1</v>
      </c>
      <c r="E301" t="s">
        <v>45</v>
      </c>
      <c r="F301" t="s">
        <v>46</v>
      </c>
      <c r="G301">
        <v>29281161</v>
      </c>
      <c r="H301" t="s">
        <v>47</v>
      </c>
      <c r="I301">
        <v>257570</v>
      </c>
      <c r="J301">
        <v>995125</v>
      </c>
      <c r="K301">
        <v>2</v>
      </c>
      <c r="L301">
        <v>1</v>
      </c>
      <c r="M301" t="s">
        <v>1043</v>
      </c>
      <c r="N301" t="s">
        <v>49</v>
      </c>
      <c r="O301" t="s">
        <v>1044</v>
      </c>
      <c r="Q301">
        <v>1</v>
      </c>
      <c r="R301">
        <v>42533</v>
      </c>
      <c r="S301">
        <v>35742</v>
      </c>
      <c r="T301" t="s">
        <v>51</v>
      </c>
      <c r="U301">
        <v>6791</v>
      </c>
      <c r="V301">
        <v>0</v>
      </c>
      <c r="W301">
        <v>42533</v>
      </c>
      <c r="X301" s="1">
        <v>45968</v>
      </c>
      <c r="Y301" t="s">
        <v>52</v>
      </c>
      <c r="Z301" s="1">
        <v>45968</v>
      </c>
      <c r="AA301" t="s">
        <v>1024</v>
      </c>
      <c r="AB301">
        <v>91256338</v>
      </c>
      <c r="AC301" t="s">
        <v>275</v>
      </c>
      <c r="AD301" t="s">
        <v>55</v>
      </c>
      <c r="AE301" t="s">
        <v>56</v>
      </c>
      <c r="AF301" t="s">
        <v>276</v>
      </c>
      <c r="AG301">
        <v>11012</v>
      </c>
      <c r="AH301">
        <v>42050</v>
      </c>
      <c r="AI301" t="s">
        <v>1025</v>
      </c>
      <c r="AJ301" t="s">
        <v>278</v>
      </c>
      <c r="AK301" t="s">
        <v>1026</v>
      </c>
      <c r="AL301" t="s">
        <v>1027</v>
      </c>
      <c r="AM301">
        <v>257570</v>
      </c>
      <c r="AN301" t="s">
        <v>1045</v>
      </c>
      <c r="AO301">
        <v>53131233</v>
      </c>
      <c r="AP301" t="s">
        <v>282</v>
      </c>
      <c r="AQ301" t="s">
        <v>3630</v>
      </c>
      <c r="AR301" s="1">
        <v>45969</v>
      </c>
      <c r="AU301" t="e">
        <f>VLOOKUP(I301,[1]Hoja1!$A$1:$I$1139,5,FALSE)</f>
        <v>#N/A</v>
      </c>
      <c r="AV301" t="e">
        <f t="shared" si="4"/>
        <v>#N/A</v>
      </c>
      <c r="AW301" t="s">
        <v>3901</v>
      </c>
    </row>
    <row r="302" spans="1:49">
      <c r="A302" t="s">
        <v>1059</v>
      </c>
      <c r="B302" s="1">
        <v>45971</v>
      </c>
      <c r="C302">
        <v>2</v>
      </c>
      <c r="D302">
        <v>1</v>
      </c>
      <c r="E302" t="s">
        <v>45</v>
      </c>
      <c r="F302" t="s">
        <v>46</v>
      </c>
      <c r="G302">
        <v>2675736</v>
      </c>
      <c r="H302" t="s">
        <v>47</v>
      </c>
      <c r="I302">
        <v>888079</v>
      </c>
      <c r="J302">
        <v>1005525</v>
      </c>
      <c r="K302">
        <v>8</v>
      </c>
      <c r="L302">
        <v>1</v>
      </c>
      <c r="M302" t="s">
        <v>390</v>
      </c>
      <c r="N302" t="s">
        <v>49</v>
      </c>
      <c r="O302" t="s">
        <v>49</v>
      </c>
      <c r="Q302">
        <v>1</v>
      </c>
      <c r="R302">
        <v>6630</v>
      </c>
      <c r="S302">
        <v>5571</v>
      </c>
      <c r="T302" t="s">
        <v>51</v>
      </c>
      <c r="U302">
        <v>1059</v>
      </c>
      <c r="V302">
        <v>0</v>
      </c>
      <c r="W302">
        <v>6630</v>
      </c>
      <c r="X302" s="1">
        <v>45968</v>
      </c>
      <c r="Y302" t="s">
        <v>52</v>
      </c>
      <c r="Z302" s="1">
        <v>45968</v>
      </c>
      <c r="AA302" t="s">
        <v>564</v>
      </c>
      <c r="AB302">
        <v>1151959367</v>
      </c>
      <c r="AC302" t="s">
        <v>368</v>
      </c>
      <c r="AD302" t="s">
        <v>296</v>
      </c>
      <c r="AE302" t="s">
        <v>56</v>
      </c>
      <c r="AF302" t="s">
        <v>276</v>
      </c>
      <c r="AG302">
        <v>11012</v>
      </c>
      <c r="AH302">
        <v>42051</v>
      </c>
      <c r="AI302" t="s">
        <v>1060</v>
      </c>
      <c r="AJ302" t="s">
        <v>278</v>
      </c>
      <c r="AK302" t="s">
        <v>1061</v>
      </c>
      <c r="AL302" t="s">
        <v>1062</v>
      </c>
      <c r="AM302">
        <v>888079</v>
      </c>
      <c r="AN302" t="s">
        <v>395</v>
      </c>
      <c r="AO302">
        <v>1006181588</v>
      </c>
      <c r="AP302" t="s">
        <v>373</v>
      </c>
      <c r="AQ302" t="s">
        <v>3631</v>
      </c>
      <c r="AR302" s="1">
        <v>45972</v>
      </c>
      <c r="AU302" t="e">
        <f>VLOOKUP(I302,[1]Hoja1!$A$1:$I$1139,5,FALSE)</f>
        <v>#N/A</v>
      </c>
      <c r="AV302" t="e">
        <f t="shared" si="4"/>
        <v>#N/A</v>
      </c>
      <c r="AW302" t="s">
        <v>3901</v>
      </c>
    </row>
    <row r="303" spans="1:49">
      <c r="A303" t="s">
        <v>1059</v>
      </c>
      <c r="B303" s="1">
        <v>45971</v>
      </c>
      <c r="C303">
        <v>2</v>
      </c>
      <c r="D303">
        <v>1</v>
      </c>
      <c r="E303" t="s">
        <v>45</v>
      </c>
      <c r="F303" t="s">
        <v>46</v>
      </c>
      <c r="G303">
        <v>2675736</v>
      </c>
      <c r="H303" t="s">
        <v>47</v>
      </c>
      <c r="I303" t="s">
        <v>439</v>
      </c>
      <c r="J303">
        <v>1005525</v>
      </c>
      <c r="K303">
        <v>0</v>
      </c>
      <c r="L303">
        <v>1</v>
      </c>
      <c r="M303" t="s">
        <v>440</v>
      </c>
      <c r="N303" t="s">
        <v>441</v>
      </c>
      <c r="O303" t="s">
        <v>198</v>
      </c>
      <c r="Q303">
        <v>30</v>
      </c>
      <c r="R303">
        <v>2322</v>
      </c>
      <c r="S303">
        <v>69660</v>
      </c>
      <c r="T303" t="s">
        <v>68</v>
      </c>
      <c r="U303">
        <v>0</v>
      </c>
      <c r="V303">
        <v>0</v>
      </c>
      <c r="W303">
        <v>69660</v>
      </c>
      <c r="X303" s="1">
        <v>45971</v>
      </c>
      <c r="Y303" t="s">
        <v>52</v>
      </c>
      <c r="Z303" s="1">
        <v>45971</v>
      </c>
      <c r="AA303" t="s">
        <v>564</v>
      </c>
      <c r="AB303">
        <v>1151959367</v>
      </c>
      <c r="AC303" t="s">
        <v>368</v>
      </c>
      <c r="AD303" t="s">
        <v>296</v>
      </c>
      <c r="AE303" t="s">
        <v>56</v>
      </c>
      <c r="AF303" t="s">
        <v>276</v>
      </c>
      <c r="AG303">
        <v>11012</v>
      </c>
      <c r="AH303">
        <v>42051</v>
      </c>
      <c r="AI303" t="s">
        <v>1060</v>
      </c>
      <c r="AJ303" t="s">
        <v>278</v>
      </c>
      <c r="AK303" t="s">
        <v>1061</v>
      </c>
      <c r="AL303" t="s">
        <v>1062</v>
      </c>
      <c r="AM303">
        <v>118102</v>
      </c>
      <c r="AN303" t="s">
        <v>442</v>
      </c>
      <c r="AO303">
        <v>1006181588</v>
      </c>
      <c r="AP303" t="s">
        <v>373</v>
      </c>
      <c r="AQ303" t="s">
        <v>3631</v>
      </c>
      <c r="AR303" s="1">
        <v>45972</v>
      </c>
      <c r="AU303">
        <f>VLOOKUP(I303,[1]Hoja1!$A$1:$I$1139,5,FALSE)</f>
        <v>2322</v>
      </c>
      <c r="AV303">
        <f t="shared" si="4"/>
        <v>0</v>
      </c>
      <c r="AW303" t="s">
        <v>3901</v>
      </c>
    </row>
    <row r="304" spans="1:49">
      <c r="A304" t="s">
        <v>1059</v>
      </c>
      <c r="B304" s="1">
        <v>45971</v>
      </c>
      <c r="C304">
        <v>2</v>
      </c>
      <c r="D304">
        <v>1</v>
      </c>
      <c r="E304" t="s">
        <v>45</v>
      </c>
      <c r="F304" t="s">
        <v>46</v>
      </c>
      <c r="G304">
        <v>2675736</v>
      </c>
      <c r="H304" t="s">
        <v>47</v>
      </c>
      <c r="I304" t="s">
        <v>105</v>
      </c>
      <c r="J304">
        <v>1005525</v>
      </c>
      <c r="K304">
        <v>1</v>
      </c>
      <c r="L304">
        <v>1</v>
      </c>
      <c r="M304" t="s">
        <v>106</v>
      </c>
      <c r="N304" t="s">
        <v>66</v>
      </c>
      <c r="O304" t="s">
        <v>107</v>
      </c>
      <c r="Q304">
        <v>30</v>
      </c>
      <c r="R304">
        <v>372</v>
      </c>
      <c r="S304">
        <v>11160</v>
      </c>
      <c r="T304" t="s">
        <v>68</v>
      </c>
      <c r="U304">
        <v>0</v>
      </c>
      <c r="V304">
        <v>0</v>
      </c>
      <c r="W304">
        <v>11160</v>
      </c>
      <c r="X304" s="1">
        <v>45971</v>
      </c>
      <c r="Y304" t="s">
        <v>52</v>
      </c>
      <c r="Z304" s="1">
        <v>45971</v>
      </c>
      <c r="AA304" t="s">
        <v>564</v>
      </c>
      <c r="AB304">
        <v>1151959367</v>
      </c>
      <c r="AC304" t="s">
        <v>368</v>
      </c>
      <c r="AD304" t="s">
        <v>296</v>
      </c>
      <c r="AE304" t="s">
        <v>56</v>
      </c>
      <c r="AF304" t="s">
        <v>276</v>
      </c>
      <c r="AG304">
        <v>11012</v>
      </c>
      <c r="AH304">
        <v>42051</v>
      </c>
      <c r="AI304" t="s">
        <v>1060</v>
      </c>
      <c r="AJ304" t="s">
        <v>278</v>
      </c>
      <c r="AK304" t="s">
        <v>1061</v>
      </c>
      <c r="AL304" t="s">
        <v>1062</v>
      </c>
      <c r="AM304">
        <v>295448</v>
      </c>
      <c r="AN304" t="s">
        <v>108</v>
      </c>
      <c r="AO304">
        <v>1006181588</v>
      </c>
      <c r="AP304" t="s">
        <v>373</v>
      </c>
      <c r="AQ304" t="s">
        <v>3631</v>
      </c>
      <c r="AR304" s="1">
        <v>45972</v>
      </c>
      <c r="AU304" t="e">
        <f>VLOOKUP(I304,[1]Hoja1!$A$1:$I$1139,5,FALSE)</f>
        <v>#N/A</v>
      </c>
      <c r="AV304" t="e">
        <f t="shared" si="4"/>
        <v>#N/A</v>
      </c>
      <c r="AW304" t="s">
        <v>3901</v>
      </c>
    </row>
    <row r="305" spans="1:49">
      <c r="A305" t="s">
        <v>1059</v>
      </c>
      <c r="B305" s="1">
        <v>45971</v>
      </c>
      <c r="C305">
        <v>2</v>
      </c>
      <c r="D305">
        <v>1</v>
      </c>
      <c r="E305" t="s">
        <v>45</v>
      </c>
      <c r="F305" t="s">
        <v>46</v>
      </c>
      <c r="G305">
        <v>2675736</v>
      </c>
      <c r="H305" t="s">
        <v>47</v>
      </c>
      <c r="I305" t="s">
        <v>186</v>
      </c>
      <c r="J305">
        <v>1005525</v>
      </c>
      <c r="K305">
        <v>1</v>
      </c>
      <c r="L305">
        <v>1</v>
      </c>
      <c r="M305" t="s">
        <v>187</v>
      </c>
      <c r="N305" t="s">
        <v>188</v>
      </c>
      <c r="O305" t="s">
        <v>189</v>
      </c>
      <c r="Q305">
        <v>1</v>
      </c>
      <c r="R305">
        <v>5250</v>
      </c>
      <c r="S305">
        <v>5250</v>
      </c>
      <c r="T305" t="s">
        <v>68</v>
      </c>
      <c r="U305">
        <v>0</v>
      </c>
      <c r="V305">
        <v>0</v>
      </c>
      <c r="W305">
        <v>5250</v>
      </c>
      <c r="X305" s="1">
        <v>45971</v>
      </c>
      <c r="Y305" t="s">
        <v>52</v>
      </c>
      <c r="Z305" s="1">
        <v>45971</v>
      </c>
      <c r="AA305" t="s">
        <v>564</v>
      </c>
      <c r="AB305">
        <v>1151959367</v>
      </c>
      <c r="AC305" t="s">
        <v>368</v>
      </c>
      <c r="AD305" t="s">
        <v>296</v>
      </c>
      <c r="AE305" t="s">
        <v>56</v>
      </c>
      <c r="AF305" t="s">
        <v>276</v>
      </c>
      <c r="AG305">
        <v>11012</v>
      </c>
      <c r="AH305">
        <v>42051</v>
      </c>
      <c r="AI305" t="s">
        <v>1060</v>
      </c>
      <c r="AJ305" t="s">
        <v>278</v>
      </c>
      <c r="AK305" t="s">
        <v>1061</v>
      </c>
      <c r="AL305" t="s">
        <v>1062</v>
      </c>
      <c r="AM305">
        <v>247626</v>
      </c>
      <c r="AN305" t="s">
        <v>190</v>
      </c>
      <c r="AO305">
        <v>1006181588</v>
      </c>
      <c r="AP305" t="s">
        <v>373</v>
      </c>
      <c r="AQ305" t="s">
        <v>3631</v>
      </c>
      <c r="AR305" s="1">
        <v>45972</v>
      </c>
      <c r="AU305" t="e">
        <f>VLOOKUP(I305,[1]Hoja1!$A$1:$I$1139,5,FALSE)</f>
        <v>#N/A</v>
      </c>
      <c r="AV305" t="e">
        <f t="shared" si="4"/>
        <v>#N/A</v>
      </c>
      <c r="AW305" t="s">
        <v>3901</v>
      </c>
    </row>
    <row r="306" spans="1:49">
      <c r="A306" t="s">
        <v>1059</v>
      </c>
      <c r="B306" s="1">
        <v>45971</v>
      </c>
      <c r="C306">
        <v>2</v>
      </c>
      <c r="D306">
        <v>1</v>
      </c>
      <c r="E306" t="s">
        <v>45</v>
      </c>
      <c r="F306" t="s">
        <v>46</v>
      </c>
      <c r="G306">
        <v>2675736</v>
      </c>
      <c r="H306" t="s">
        <v>47</v>
      </c>
      <c r="I306" t="s">
        <v>174</v>
      </c>
      <c r="J306">
        <v>1005525</v>
      </c>
      <c r="K306">
        <v>2</v>
      </c>
      <c r="L306">
        <v>1</v>
      </c>
      <c r="M306" t="s">
        <v>175</v>
      </c>
      <c r="N306" t="s">
        <v>66</v>
      </c>
      <c r="O306">
        <v>10</v>
      </c>
      <c r="Q306">
        <v>30</v>
      </c>
      <c r="R306">
        <v>3696</v>
      </c>
      <c r="S306">
        <v>110880</v>
      </c>
      <c r="T306" t="s">
        <v>68</v>
      </c>
      <c r="U306">
        <v>0</v>
      </c>
      <c r="V306">
        <v>0</v>
      </c>
      <c r="W306">
        <v>110880</v>
      </c>
      <c r="X306" s="1">
        <v>45971</v>
      </c>
      <c r="Y306" t="s">
        <v>52</v>
      </c>
      <c r="Z306" s="1">
        <v>45971</v>
      </c>
      <c r="AA306" t="s">
        <v>564</v>
      </c>
      <c r="AB306">
        <v>1151959367</v>
      </c>
      <c r="AC306" t="s">
        <v>368</v>
      </c>
      <c r="AD306" t="s">
        <v>296</v>
      </c>
      <c r="AE306" t="s">
        <v>56</v>
      </c>
      <c r="AF306" t="s">
        <v>276</v>
      </c>
      <c r="AG306">
        <v>11012</v>
      </c>
      <c r="AH306">
        <v>42051</v>
      </c>
      <c r="AI306" t="s">
        <v>1060</v>
      </c>
      <c r="AJ306" t="s">
        <v>278</v>
      </c>
      <c r="AK306" t="s">
        <v>1061</v>
      </c>
      <c r="AL306" t="s">
        <v>1062</v>
      </c>
      <c r="AM306">
        <v>251865</v>
      </c>
      <c r="AN306" t="s">
        <v>176</v>
      </c>
      <c r="AO306">
        <v>1006181588</v>
      </c>
      <c r="AP306" t="s">
        <v>373</v>
      </c>
      <c r="AQ306" t="s">
        <v>3631</v>
      </c>
      <c r="AR306" s="1">
        <v>45972</v>
      </c>
      <c r="AU306">
        <f>VLOOKUP(I306,[1]Hoja1!$A$1:$I$1139,5,FALSE)</f>
        <v>3696</v>
      </c>
      <c r="AV306">
        <f t="shared" si="4"/>
        <v>0</v>
      </c>
      <c r="AW306" t="s">
        <v>3901</v>
      </c>
    </row>
    <row r="307" spans="1:49">
      <c r="A307" t="s">
        <v>1059</v>
      </c>
      <c r="B307" s="1">
        <v>45971</v>
      </c>
      <c r="C307">
        <v>2</v>
      </c>
      <c r="D307">
        <v>1</v>
      </c>
      <c r="E307" t="s">
        <v>45</v>
      </c>
      <c r="F307" t="s">
        <v>46</v>
      </c>
      <c r="G307">
        <v>2675736</v>
      </c>
      <c r="H307" t="s">
        <v>47</v>
      </c>
      <c r="I307" t="s">
        <v>923</v>
      </c>
      <c r="J307">
        <v>1005525</v>
      </c>
      <c r="K307">
        <v>2</v>
      </c>
      <c r="L307">
        <v>1</v>
      </c>
      <c r="M307" t="s">
        <v>827</v>
      </c>
      <c r="N307" t="s">
        <v>66</v>
      </c>
      <c r="O307" t="s">
        <v>202</v>
      </c>
      <c r="Q307">
        <v>28</v>
      </c>
      <c r="R307">
        <v>3596</v>
      </c>
      <c r="S307">
        <v>100688</v>
      </c>
      <c r="T307" t="s">
        <v>68</v>
      </c>
      <c r="U307">
        <v>0</v>
      </c>
      <c r="V307">
        <v>0</v>
      </c>
      <c r="W307">
        <v>100688</v>
      </c>
      <c r="X307" s="1">
        <v>45971</v>
      </c>
      <c r="Y307" t="s">
        <v>52</v>
      </c>
      <c r="Z307" s="1">
        <v>45971</v>
      </c>
      <c r="AA307" t="s">
        <v>564</v>
      </c>
      <c r="AB307">
        <v>1151959367</v>
      </c>
      <c r="AC307" t="s">
        <v>368</v>
      </c>
      <c r="AD307" t="s">
        <v>296</v>
      </c>
      <c r="AE307" t="s">
        <v>56</v>
      </c>
      <c r="AF307" t="s">
        <v>276</v>
      </c>
      <c r="AG307">
        <v>11012</v>
      </c>
      <c r="AH307">
        <v>42051</v>
      </c>
      <c r="AI307" t="s">
        <v>1060</v>
      </c>
      <c r="AJ307" t="s">
        <v>278</v>
      </c>
      <c r="AK307" t="s">
        <v>1061</v>
      </c>
      <c r="AL307" t="s">
        <v>1062</v>
      </c>
      <c r="AM307">
        <v>314595</v>
      </c>
      <c r="AN307" t="s">
        <v>927</v>
      </c>
      <c r="AO307">
        <v>1006181588</v>
      </c>
      <c r="AP307" t="s">
        <v>373</v>
      </c>
      <c r="AQ307" t="s">
        <v>3631</v>
      </c>
      <c r="AR307" s="1">
        <v>45972</v>
      </c>
      <c r="AU307">
        <f>VLOOKUP(I307,[1]Hoja1!$A$1:$I$1139,5,FALSE)</f>
        <v>3596</v>
      </c>
      <c r="AV307">
        <f t="shared" si="4"/>
        <v>0</v>
      </c>
      <c r="AW307" t="s">
        <v>3901</v>
      </c>
    </row>
    <row r="308" spans="1:49">
      <c r="A308" t="s">
        <v>1063</v>
      </c>
      <c r="B308" s="1">
        <v>45971</v>
      </c>
      <c r="C308">
        <v>2</v>
      </c>
      <c r="D308">
        <v>1</v>
      </c>
      <c r="E308" t="s">
        <v>45</v>
      </c>
      <c r="F308" t="s">
        <v>46</v>
      </c>
      <c r="G308">
        <v>29216840</v>
      </c>
      <c r="H308" t="s">
        <v>47</v>
      </c>
      <c r="I308">
        <v>888079</v>
      </c>
      <c r="J308">
        <v>1005925</v>
      </c>
      <c r="K308">
        <v>8</v>
      </c>
      <c r="L308">
        <v>1</v>
      </c>
      <c r="M308" t="s">
        <v>390</v>
      </c>
      <c r="N308" t="s">
        <v>49</v>
      </c>
      <c r="O308" t="s">
        <v>49</v>
      </c>
      <c r="Q308">
        <v>1</v>
      </c>
      <c r="R308">
        <v>6630</v>
      </c>
      <c r="S308">
        <v>5571</v>
      </c>
      <c r="T308" t="s">
        <v>51</v>
      </c>
      <c r="U308">
        <v>1059</v>
      </c>
      <c r="V308">
        <v>0</v>
      </c>
      <c r="W308">
        <v>6630</v>
      </c>
      <c r="X308" s="1">
        <v>45968</v>
      </c>
      <c r="Y308" t="s">
        <v>52</v>
      </c>
      <c r="Z308" s="1">
        <v>45968</v>
      </c>
      <c r="AA308" t="s">
        <v>700</v>
      </c>
      <c r="AB308">
        <v>91256338</v>
      </c>
      <c r="AC308" t="s">
        <v>275</v>
      </c>
      <c r="AD308" t="s">
        <v>55</v>
      </c>
      <c r="AE308" t="s">
        <v>56</v>
      </c>
      <c r="AF308" t="s">
        <v>276</v>
      </c>
      <c r="AG308">
        <v>11012</v>
      </c>
      <c r="AH308">
        <v>42052</v>
      </c>
      <c r="AI308" t="s">
        <v>1064</v>
      </c>
      <c r="AJ308" t="s">
        <v>278</v>
      </c>
      <c r="AK308" t="s">
        <v>1065</v>
      </c>
      <c r="AL308" t="s">
        <v>1066</v>
      </c>
      <c r="AM308">
        <v>888079</v>
      </c>
      <c r="AN308" t="s">
        <v>395</v>
      </c>
      <c r="AO308">
        <v>1006181588</v>
      </c>
      <c r="AP308" t="s">
        <v>373</v>
      </c>
      <c r="AQ308" t="s">
        <v>3632</v>
      </c>
      <c r="AR308" s="1">
        <v>45972</v>
      </c>
      <c r="AU308" t="e">
        <f>VLOOKUP(I308,[1]Hoja1!$A$1:$I$1139,5,FALSE)</f>
        <v>#N/A</v>
      </c>
      <c r="AV308" t="e">
        <f t="shared" si="4"/>
        <v>#N/A</v>
      </c>
      <c r="AW308" t="s">
        <v>3901</v>
      </c>
    </row>
    <row r="309" spans="1:49">
      <c r="A309" t="s">
        <v>1063</v>
      </c>
      <c r="B309" s="1">
        <v>45971</v>
      </c>
      <c r="C309">
        <v>2</v>
      </c>
      <c r="D309">
        <v>1</v>
      </c>
      <c r="E309" t="s">
        <v>45</v>
      </c>
      <c r="F309" t="s">
        <v>46</v>
      </c>
      <c r="G309">
        <v>29216840</v>
      </c>
      <c r="H309" t="s">
        <v>47</v>
      </c>
      <c r="I309" t="s">
        <v>463</v>
      </c>
      <c r="J309">
        <v>1005925</v>
      </c>
      <c r="K309">
        <v>2</v>
      </c>
      <c r="L309">
        <v>1</v>
      </c>
      <c r="M309" t="s">
        <v>464</v>
      </c>
      <c r="N309" t="s">
        <v>66</v>
      </c>
      <c r="O309" t="s">
        <v>465</v>
      </c>
      <c r="Q309">
        <v>30</v>
      </c>
      <c r="R309">
        <v>1701</v>
      </c>
      <c r="S309">
        <v>51030</v>
      </c>
      <c r="T309" t="s">
        <v>68</v>
      </c>
      <c r="U309">
        <v>0</v>
      </c>
      <c r="V309">
        <v>0</v>
      </c>
      <c r="W309">
        <v>51030</v>
      </c>
      <c r="X309" s="1">
        <v>45971</v>
      </c>
      <c r="Y309" t="s">
        <v>52</v>
      </c>
      <c r="Z309" s="1">
        <v>45971</v>
      </c>
      <c r="AA309" t="s">
        <v>700</v>
      </c>
      <c r="AB309">
        <v>91256338</v>
      </c>
      <c r="AC309" t="s">
        <v>275</v>
      </c>
      <c r="AD309" t="s">
        <v>55</v>
      </c>
      <c r="AE309" t="s">
        <v>56</v>
      </c>
      <c r="AF309" t="s">
        <v>276</v>
      </c>
      <c r="AG309">
        <v>11012</v>
      </c>
      <c r="AH309">
        <v>42052</v>
      </c>
      <c r="AI309" t="s">
        <v>1064</v>
      </c>
      <c r="AJ309" t="s">
        <v>278</v>
      </c>
      <c r="AK309" t="s">
        <v>1065</v>
      </c>
      <c r="AL309" t="s">
        <v>1066</v>
      </c>
      <c r="AM309">
        <v>247482</v>
      </c>
      <c r="AN309" t="s">
        <v>466</v>
      </c>
      <c r="AO309">
        <v>1006181588</v>
      </c>
      <c r="AP309" t="s">
        <v>373</v>
      </c>
      <c r="AQ309" t="s">
        <v>3632</v>
      </c>
      <c r="AR309" s="1">
        <v>45972</v>
      </c>
      <c r="AU309" t="e">
        <f>VLOOKUP(I309,[1]Hoja1!$A$1:$I$1139,5,FALSE)</f>
        <v>#N/A</v>
      </c>
      <c r="AV309" t="e">
        <f t="shared" si="4"/>
        <v>#N/A</v>
      </c>
      <c r="AW309" t="s">
        <v>3901</v>
      </c>
    </row>
    <row r="310" spans="1:49">
      <c r="A310" t="s">
        <v>1063</v>
      </c>
      <c r="B310" s="1">
        <v>45971</v>
      </c>
      <c r="C310">
        <v>2</v>
      </c>
      <c r="D310">
        <v>1</v>
      </c>
      <c r="E310" t="s">
        <v>45</v>
      </c>
      <c r="F310" t="s">
        <v>46</v>
      </c>
      <c r="G310">
        <v>29216840</v>
      </c>
      <c r="H310" t="s">
        <v>47</v>
      </c>
      <c r="I310" t="s">
        <v>561</v>
      </c>
      <c r="J310">
        <v>1005925</v>
      </c>
      <c r="K310">
        <v>1</v>
      </c>
      <c r="L310">
        <v>1</v>
      </c>
      <c r="M310" t="s">
        <v>562</v>
      </c>
      <c r="N310" t="s">
        <v>89</v>
      </c>
      <c r="O310" t="s">
        <v>563</v>
      </c>
      <c r="Q310">
        <v>30</v>
      </c>
      <c r="R310">
        <v>1667</v>
      </c>
      <c r="S310">
        <v>50010</v>
      </c>
      <c r="T310" t="s">
        <v>68</v>
      </c>
      <c r="U310">
        <v>0</v>
      </c>
      <c r="V310">
        <v>0</v>
      </c>
      <c r="W310">
        <v>50010</v>
      </c>
      <c r="X310" s="1">
        <v>45971</v>
      </c>
      <c r="Y310" t="s">
        <v>52</v>
      </c>
      <c r="Z310" s="1">
        <v>45971</v>
      </c>
      <c r="AA310" t="s">
        <v>700</v>
      </c>
      <c r="AB310">
        <v>91256338</v>
      </c>
      <c r="AC310" t="s">
        <v>275</v>
      </c>
      <c r="AD310" t="s">
        <v>55</v>
      </c>
      <c r="AE310" t="s">
        <v>56</v>
      </c>
      <c r="AF310" t="s">
        <v>276</v>
      </c>
      <c r="AG310">
        <v>11012</v>
      </c>
      <c r="AH310">
        <v>42052</v>
      </c>
      <c r="AI310" t="s">
        <v>1064</v>
      </c>
      <c r="AJ310" t="s">
        <v>278</v>
      </c>
      <c r="AK310" t="s">
        <v>1065</v>
      </c>
      <c r="AL310" t="s">
        <v>1066</v>
      </c>
      <c r="AM310">
        <v>246323</v>
      </c>
      <c r="AN310" t="s">
        <v>568</v>
      </c>
      <c r="AO310">
        <v>1006181588</v>
      </c>
      <c r="AP310" t="s">
        <v>373</v>
      </c>
      <c r="AQ310" t="s">
        <v>3632</v>
      </c>
      <c r="AR310" s="1">
        <v>45972</v>
      </c>
      <c r="AU310">
        <f>VLOOKUP(I310,[1]Hoja1!$A$1:$I$1139,5,FALSE)</f>
        <v>1667</v>
      </c>
      <c r="AV310">
        <f t="shared" si="4"/>
        <v>0</v>
      </c>
      <c r="AW310" t="s">
        <v>3901</v>
      </c>
    </row>
    <row r="311" spans="1:49">
      <c r="A311" t="s">
        <v>1063</v>
      </c>
      <c r="B311" s="1">
        <v>45971</v>
      </c>
      <c r="C311">
        <v>2</v>
      </c>
      <c r="D311">
        <v>1</v>
      </c>
      <c r="E311" t="s">
        <v>45</v>
      </c>
      <c r="F311" t="s">
        <v>46</v>
      </c>
      <c r="G311">
        <v>29216840</v>
      </c>
      <c r="H311" t="s">
        <v>47</v>
      </c>
      <c r="I311" t="s">
        <v>1067</v>
      </c>
      <c r="J311">
        <v>1005925</v>
      </c>
      <c r="K311">
        <v>2</v>
      </c>
      <c r="L311">
        <v>1</v>
      </c>
      <c r="M311" t="s">
        <v>1068</v>
      </c>
      <c r="N311" t="s">
        <v>66</v>
      </c>
      <c r="O311" t="s">
        <v>107</v>
      </c>
      <c r="Q311">
        <v>30</v>
      </c>
      <c r="R311">
        <v>1523</v>
      </c>
      <c r="S311">
        <v>45690</v>
      </c>
      <c r="T311" t="s">
        <v>68</v>
      </c>
      <c r="U311">
        <v>0</v>
      </c>
      <c r="V311">
        <v>0</v>
      </c>
      <c r="W311">
        <v>45690</v>
      </c>
      <c r="X311" s="1">
        <v>45971</v>
      </c>
      <c r="Y311" t="s">
        <v>52</v>
      </c>
      <c r="Z311" s="1">
        <v>45971</v>
      </c>
      <c r="AA311" t="s">
        <v>700</v>
      </c>
      <c r="AB311">
        <v>91256338</v>
      </c>
      <c r="AC311" t="s">
        <v>275</v>
      </c>
      <c r="AD311" t="s">
        <v>55</v>
      </c>
      <c r="AE311" t="s">
        <v>56</v>
      </c>
      <c r="AF311" t="s">
        <v>276</v>
      </c>
      <c r="AG311">
        <v>11012</v>
      </c>
      <c r="AH311">
        <v>42052</v>
      </c>
      <c r="AI311" t="s">
        <v>1064</v>
      </c>
      <c r="AJ311" t="s">
        <v>278</v>
      </c>
      <c r="AK311" t="s">
        <v>1065</v>
      </c>
      <c r="AL311" t="s">
        <v>1066</v>
      </c>
      <c r="AM311">
        <v>306448</v>
      </c>
      <c r="AN311" t="s">
        <v>1069</v>
      </c>
      <c r="AO311">
        <v>1006181588</v>
      </c>
      <c r="AP311" t="s">
        <v>373</v>
      </c>
      <c r="AQ311" t="s">
        <v>3632</v>
      </c>
      <c r="AR311" s="1">
        <v>45972</v>
      </c>
      <c r="AU311" t="e">
        <f>VLOOKUP(I311,[1]Hoja1!$A$1:$I$1139,5,FALSE)</f>
        <v>#N/A</v>
      </c>
      <c r="AV311" t="e">
        <f t="shared" si="4"/>
        <v>#N/A</v>
      </c>
      <c r="AW311" t="s">
        <v>3901</v>
      </c>
    </row>
    <row r="312" spans="1:49">
      <c r="A312" t="s">
        <v>1063</v>
      </c>
      <c r="B312" s="1">
        <v>45971</v>
      </c>
      <c r="C312">
        <v>2</v>
      </c>
      <c r="D312">
        <v>1</v>
      </c>
      <c r="E312" t="s">
        <v>45</v>
      </c>
      <c r="F312" t="s">
        <v>46</v>
      </c>
      <c r="G312">
        <v>29216840</v>
      </c>
      <c r="H312" t="s">
        <v>47</v>
      </c>
      <c r="I312" t="s">
        <v>1070</v>
      </c>
      <c r="J312">
        <v>1005925</v>
      </c>
      <c r="K312">
        <v>1</v>
      </c>
      <c r="L312">
        <v>1</v>
      </c>
      <c r="M312" t="s">
        <v>472</v>
      </c>
      <c r="N312" t="s">
        <v>188</v>
      </c>
      <c r="O312" t="s">
        <v>473</v>
      </c>
      <c r="Q312">
        <v>1</v>
      </c>
      <c r="R312">
        <v>81722</v>
      </c>
      <c r="S312">
        <v>81722</v>
      </c>
      <c r="T312" t="s">
        <v>68</v>
      </c>
      <c r="U312">
        <v>0</v>
      </c>
      <c r="V312">
        <v>0</v>
      </c>
      <c r="W312">
        <v>81722</v>
      </c>
      <c r="X312" s="1">
        <v>45971</v>
      </c>
      <c r="Y312" t="s">
        <v>52</v>
      </c>
      <c r="Z312" s="1">
        <v>45971</v>
      </c>
      <c r="AA312" t="s">
        <v>700</v>
      </c>
      <c r="AB312">
        <v>91256338</v>
      </c>
      <c r="AC312" t="s">
        <v>275</v>
      </c>
      <c r="AD312" t="s">
        <v>55</v>
      </c>
      <c r="AE312" t="s">
        <v>56</v>
      </c>
      <c r="AF312" t="s">
        <v>276</v>
      </c>
      <c r="AG312">
        <v>11012</v>
      </c>
      <c r="AH312">
        <v>42052</v>
      </c>
      <c r="AI312" t="s">
        <v>1064</v>
      </c>
      <c r="AJ312" t="s">
        <v>278</v>
      </c>
      <c r="AK312" t="s">
        <v>1065</v>
      </c>
      <c r="AL312" t="s">
        <v>1066</v>
      </c>
      <c r="AM312">
        <v>176427</v>
      </c>
      <c r="AN312" t="s">
        <v>1071</v>
      </c>
      <c r="AO312">
        <v>1006181588</v>
      </c>
      <c r="AP312" t="s">
        <v>373</v>
      </c>
      <c r="AQ312" t="s">
        <v>3632</v>
      </c>
      <c r="AR312" s="1">
        <v>45972</v>
      </c>
      <c r="AU312">
        <f>VLOOKUP(I312,[1]Hoja1!$A$1:$I$1139,5,FALSE)</f>
        <v>81722</v>
      </c>
      <c r="AV312">
        <f t="shared" si="4"/>
        <v>0</v>
      </c>
      <c r="AW312" t="s">
        <v>3901</v>
      </c>
    </row>
    <row r="313" spans="1:49">
      <c r="A313" t="s">
        <v>1086</v>
      </c>
      <c r="B313" s="1">
        <v>45968</v>
      </c>
      <c r="C313">
        <v>2</v>
      </c>
      <c r="D313">
        <v>1</v>
      </c>
      <c r="E313" t="s">
        <v>45</v>
      </c>
      <c r="F313" t="s">
        <v>46</v>
      </c>
      <c r="G313">
        <v>31868706</v>
      </c>
      <c r="H313" t="s">
        <v>47</v>
      </c>
      <c r="I313" t="s">
        <v>1087</v>
      </c>
      <c r="J313">
        <v>996625</v>
      </c>
      <c r="K313">
        <v>1</v>
      </c>
      <c r="L313">
        <v>1</v>
      </c>
      <c r="M313" t="s">
        <v>647</v>
      </c>
      <c r="N313" t="s">
        <v>66</v>
      </c>
      <c r="O313" t="s">
        <v>107</v>
      </c>
      <c r="Q313">
        <v>28</v>
      </c>
      <c r="R313">
        <v>5743</v>
      </c>
      <c r="S313">
        <v>160804</v>
      </c>
      <c r="T313" t="s">
        <v>68</v>
      </c>
      <c r="U313">
        <v>0</v>
      </c>
      <c r="V313">
        <v>0</v>
      </c>
      <c r="W313">
        <v>160804</v>
      </c>
      <c r="X313" s="1">
        <v>45968</v>
      </c>
      <c r="Y313" t="s">
        <v>52</v>
      </c>
      <c r="Z313" s="1">
        <v>45968</v>
      </c>
      <c r="AA313" t="s">
        <v>1088</v>
      </c>
      <c r="AB313">
        <v>1143859377</v>
      </c>
      <c r="AC313" t="s">
        <v>295</v>
      </c>
      <c r="AD313" t="s">
        <v>296</v>
      </c>
      <c r="AE313" t="s">
        <v>56</v>
      </c>
      <c r="AF313" t="s">
        <v>276</v>
      </c>
      <c r="AG313">
        <v>11012</v>
      </c>
      <c r="AH313">
        <v>42054</v>
      </c>
      <c r="AI313" t="s">
        <v>1089</v>
      </c>
      <c r="AJ313" t="s">
        <v>278</v>
      </c>
      <c r="AK313" t="s">
        <v>1090</v>
      </c>
      <c r="AL313" t="s">
        <v>1091</v>
      </c>
      <c r="AM313">
        <v>239698</v>
      </c>
      <c r="AN313" t="s">
        <v>1092</v>
      </c>
      <c r="AO313">
        <v>1006181588</v>
      </c>
      <c r="AP313" t="s">
        <v>373</v>
      </c>
      <c r="AQ313" t="s">
        <v>3633</v>
      </c>
      <c r="AR313" s="1">
        <v>45969</v>
      </c>
      <c r="AU313" t="e">
        <f>VLOOKUP(I313,[1]Hoja1!$A$1:$I$1139,5,FALSE)</f>
        <v>#N/A</v>
      </c>
      <c r="AV313" t="e">
        <f t="shared" si="4"/>
        <v>#N/A</v>
      </c>
      <c r="AW313" t="s">
        <v>3901</v>
      </c>
    </row>
    <row r="314" spans="1:49">
      <c r="A314" t="s">
        <v>1086</v>
      </c>
      <c r="B314" s="1">
        <v>45968</v>
      </c>
      <c r="C314">
        <v>2</v>
      </c>
      <c r="D314">
        <v>1</v>
      </c>
      <c r="E314" t="s">
        <v>45</v>
      </c>
      <c r="F314" t="s">
        <v>46</v>
      </c>
      <c r="G314">
        <v>31868706</v>
      </c>
      <c r="H314" t="s">
        <v>47</v>
      </c>
      <c r="I314" t="s">
        <v>1093</v>
      </c>
      <c r="J314">
        <v>996625</v>
      </c>
      <c r="K314">
        <v>1</v>
      </c>
      <c r="L314">
        <v>1</v>
      </c>
      <c r="M314" t="s">
        <v>1094</v>
      </c>
      <c r="N314" t="s">
        <v>66</v>
      </c>
      <c r="O314" t="s">
        <v>1095</v>
      </c>
      <c r="Q314">
        <v>4</v>
      </c>
      <c r="R314">
        <v>5444</v>
      </c>
      <c r="S314">
        <v>21776</v>
      </c>
      <c r="T314" t="s">
        <v>68</v>
      </c>
      <c r="U314">
        <v>0</v>
      </c>
      <c r="V314">
        <v>0</v>
      </c>
      <c r="W314">
        <v>21776</v>
      </c>
      <c r="X314" s="1">
        <v>45968</v>
      </c>
      <c r="Y314" t="s">
        <v>52</v>
      </c>
      <c r="Z314" s="1">
        <v>45968</v>
      </c>
      <c r="AA314" t="s">
        <v>1088</v>
      </c>
      <c r="AB314">
        <v>1143859377</v>
      </c>
      <c r="AC314" t="s">
        <v>295</v>
      </c>
      <c r="AD314" t="s">
        <v>296</v>
      </c>
      <c r="AE314" t="s">
        <v>56</v>
      </c>
      <c r="AF314" t="s">
        <v>276</v>
      </c>
      <c r="AG314">
        <v>11012</v>
      </c>
      <c r="AH314">
        <v>42054</v>
      </c>
      <c r="AI314" t="s">
        <v>1089</v>
      </c>
      <c r="AJ314" t="s">
        <v>278</v>
      </c>
      <c r="AK314" t="s">
        <v>1090</v>
      </c>
      <c r="AL314" t="s">
        <v>1091</v>
      </c>
      <c r="AM314">
        <v>148377</v>
      </c>
      <c r="AN314" t="s">
        <v>1096</v>
      </c>
      <c r="AO314">
        <v>1006181588</v>
      </c>
      <c r="AP314" t="s">
        <v>373</v>
      </c>
      <c r="AQ314" t="s">
        <v>3633</v>
      </c>
      <c r="AR314" s="1">
        <v>45969</v>
      </c>
      <c r="AU314">
        <f>VLOOKUP(I314,[1]Hoja1!$A$1:$I$1139,5,FALSE)</f>
        <v>5444</v>
      </c>
      <c r="AV314">
        <f t="shared" si="4"/>
        <v>0</v>
      </c>
      <c r="AW314" t="s">
        <v>3901</v>
      </c>
    </row>
    <row r="315" spans="1:49">
      <c r="A315" t="s">
        <v>1097</v>
      </c>
      <c r="B315" s="1">
        <v>45968</v>
      </c>
      <c r="C315">
        <v>2</v>
      </c>
      <c r="D315">
        <v>1</v>
      </c>
      <c r="E315" t="s">
        <v>45</v>
      </c>
      <c r="F315" t="s">
        <v>46</v>
      </c>
      <c r="G315">
        <v>31868706</v>
      </c>
      <c r="H315" t="s">
        <v>47</v>
      </c>
      <c r="I315" t="s">
        <v>1098</v>
      </c>
      <c r="J315">
        <v>1006825</v>
      </c>
      <c r="K315">
        <v>2</v>
      </c>
      <c r="L315">
        <v>1</v>
      </c>
      <c r="M315" t="s">
        <v>1099</v>
      </c>
      <c r="N315" t="s">
        <v>66</v>
      </c>
      <c r="O315" t="s">
        <v>1100</v>
      </c>
      <c r="Q315">
        <v>30</v>
      </c>
      <c r="R315">
        <v>877</v>
      </c>
      <c r="S315">
        <v>26310</v>
      </c>
      <c r="T315" t="s">
        <v>68</v>
      </c>
      <c r="U315">
        <v>0</v>
      </c>
      <c r="V315">
        <v>0</v>
      </c>
      <c r="W315">
        <v>26310</v>
      </c>
      <c r="X315" s="1">
        <v>45968</v>
      </c>
      <c r="Y315" t="s">
        <v>52</v>
      </c>
      <c r="Z315" s="1">
        <v>45968</v>
      </c>
      <c r="AA315" t="s">
        <v>919</v>
      </c>
      <c r="AB315">
        <v>1151959367</v>
      </c>
      <c r="AC315" t="s">
        <v>368</v>
      </c>
      <c r="AD315" t="s">
        <v>296</v>
      </c>
      <c r="AE315" t="s">
        <v>56</v>
      </c>
      <c r="AF315" t="s">
        <v>276</v>
      </c>
      <c r="AG315">
        <v>11012</v>
      </c>
      <c r="AH315">
        <v>42055</v>
      </c>
      <c r="AI315" t="s">
        <v>1101</v>
      </c>
      <c r="AJ315" t="s">
        <v>278</v>
      </c>
      <c r="AK315" t="s">
        <v>1090</v>
      </c>
      <c r="AL315" t="s">
        <v>1091</v>
      </c>
      <c r="AM315">
        <v>194420</v>
      </c>
      <c r="AN315" t="s">
        <v>1102</v>
      </c>
      <c r="AO315">
        <v>1006181588</v>
      </c>
      <c r="AP315" t="s">
        <v>373</v>
      </c>
      <c r="AQ315" t="s">
        <v>3634</v>
      </c>
      <c r="AR315" s="1">
        <v>45969</v>
      </c>
      <c r="AU315" t="e">
        <f>VLOOKUP(I315,[1]Hoja1!$A$1:$I$1139,5,FALSE)</f>
        <v>#N/A</v>
      </c>
      <c r="AV315" t="e">
        <f t="shared" si="4"/>
        <v>#N/A</v>
      </c>
      <c r="AW315" t="s">
        <v>3901</v>
      </c>
    </row>
    <row r="316" spans="1:49">
      <c r="A316" t="s">
        <v>1097</v>
      </c>
      <c r="B316" s="1">
        <v>45968</v>
      </c>
      <c r="C316">
        <v>2</v>
      </c>
      <c r="D316">
        <v>1</v>
      </c>
      <c r="E316" t="s">
        <v>45</v>
      </c>
      <c r="F316" t="s">
        <v>46</v>
      </c>
      <c r="G316">
        <v>31868706</v>
      </c>
      <c r="H316" t="s">
        <v>47</v>
      </c>
      <c r="I316" t="s">
        <v>1103</v>
      </c>
      <c r="J316">
        <v>1006825</v>
      </c>
      <c r="K316">
        <v>1</v>
      </c>
      <c r="L316">
        <v>1</v>
      </c>
      <c r="M316" t="s">
        <v>1104</v>
      </c>
      <c r="N316" t="s">
        <v>1105</v>
      </c>
      <c r="O316" t="s">
        <v>1106</v>
      </c>
      <c r="Q316">
        <v>30</v>
      </c>
      <c r="R316">
        <v>802</v>
      </c>
      <c r="S316">
        <v>24060</v>
      </c>
      <c r="T316" t="s">
        <v>68</v>
      </c>
      <c r="U316">
        <v>0</v>
      </c>
      <c r="V316">
        <v>0</v>
      </c>
      <c r="W316">
        <v>24060</v>
      </c>
      <c r="X316" s="1">
        <v>45968</v>
      </c>
      <c r="Y316" t="s">
        <v>52</v>
      </c>
      <c r="Z316" s="1">
        <v>45968</v>
      </c>
      <c r="AA316" t="s">
        <v>919</v>
      </c>
      <c r="AB316">
        <v>1151959367</v>
      </c>
      <c r="AC316" t="s">
        <v>368</v>
      </c>
      <c r="AD316" t="s">
        <v>296</v>
      </c>
      <c r="AE316" t="s">
        <v>56</v>
      </c>
      <c r="AF316" t="s">
        <v>276</v>
      </c>
      <c r="AG316">
        <v>11012</v>
      </c>
      <c r="AH316">
        <v>42055</v>
      </c>
      <c r="AI316" t="s">
        <v>1101</v>
      </c>
      <c r="AJ316" t="s">
        <v>278</v>
      </c>
      <c r="AK316" t="s">
        <v>1090</v>
      </c>
      <c r="AL316" t="s">
        <v>1091</v>
      </c>
      <c r="AM316">
        <v>118777</v>
      </c>
      <c r="AN316" t="s">
        <v>1107</v>
      </c>
      <c r="AO316">
        <v>1006181588</v>
      </c>
      <c r="AP316" t="s">
        <v>373</v>
      </c>
      <c r="AQ316" t="s">
        <v>3634</v>
      </c>
      <c r="AR316" s="1">
        <v>45969</v>
      </c>
      <c r="AU316">
        <f>VLOOKUP(I316,[1]Hoja1!$A$1:$I$1139,5,FALSE)</f>
        <v>802</v>
      </c>
      <c r="AV316">
        <f t="shared" si="4"/>
        <v>0</v>
      </c>
      <c r="AW316" t="s">
        <v>3901</v>
      </c>
    </row>
    <row r="317" spans="1:49">
      <c r="A317" t="s">
        <v>1097</v>
      </c>
      <c r="B317" s="1">
        <v>45968</v>
      </c>
      <c r="C317">
        <v>2</v>
      </c>
      <c r="D317">
        <v>1</v>
      </c>
      <c r="E317" t="s">
        <v>45</v>
      </c>
      <c r="F317" t="s">
        <v>46</v>
      </c>
      <c r="G317">
        <v>31868706</v>
      </c>
      <c r="H317" t="s">
        <v>47</v>
      </c>
      <c r="I317" t="s">
        <v>1108</v>
      </c>
      <c r="J317">
        <v>1006825</v>
      </c>
      <c r="K317">
        <v>2</v>
      </c>
      <c r="L317">
        <v>1</v>
      </c>
      <c r="M317" t="s">
        <v>1109</v>
      </c>
      <c r="N317" t="s">
        <v>66</v>
      </c>
      <c r="O317" t="s">
        <v>332</v>
      </c>
      <c r="Q317">
        <v>30</v>
      </c>
      <c r="R317">
        <v>10037</v>
      </c>
      <c r="S317">
        <v>301110</v>
      </c>
      <c r="T317" t="s">
        <v>68</v>
      </c>
      <c r="U317">
        <v>0</v>
      </c>
      <c r="V317">
        <v>0</v>
      </c>
      <c r="W317">
        <v>301110</v>
      </c>
      <c r="X317" s="1">
        <v>45968</v>
      </c>
      <c r="Y317" t="s">
        <v>52</v>
      </c>
      <c r="Z317" s="1">
        <v>45968</v>
      </c>
      <c r="AA317" t="s">
        <v>919</v>
      </c>
      <c r="AB317">
        <v>1151959367</v>
      </c>
      <c r="AC317" t="s">
        <v>368</v>
      </c>
      <c r="AD317" t="s">
        <v>296</v>
      </c>
      <c r="AE317" t="s">
        <v>56</v>
      </c>
      <c r="AF317" t="s">
        <v>276</v>
      </c>
      <c r="AG317">
        <v>11012</v>
      </c>
      <c r="AH317">
        <v>42055</v>
      </c>
      <c r="AI317" t="s">
        <v>1101</v>
      </c>
      <c r="AJ317" t="s">
        <v>278</v>
      </c>
      <c r="AK317" t="s">
        <v>1090</v>
      </c>
      <c r="AL317" t="s">
        <v>1091</v>
      </c>
      <c r="AM317">
        <v>278151</v>
      </c>
      <c r="AN317" t="s">
        <v>1110</v>
      </c>
      <c r="AO317">
        <v>1006181588</v>
      </c>
      <c r="AP317" t="s">
        <v>373</v>
      </c>
      <c r="AQ317" t="s">
        <v>3634</v>
      </c>
      <c r="AR317" s="1">
        <v>45969</v>
      </c>
      <c r="AU317">
        <f>VLOOKUP(I317,[1]Hoja1!$A$1:$I$1139,5,FALSE)</f>
        <v>10037</v>
      </c>
      <c r="AV317">
        <f t="shared" si="4"/>
        <v>0</v>
      </c>
      <c r="AW317" t="s">
        <v>3901</v>
      </c>
    </row>
    <row r="318" spans="1:49">
      <c r="A318" t="s">
        <v>1111</v>
      </c>
      <c r="B318" s="1">
        <v>45971</v>
      </c>
      <c r="C318">
        <v>2</v>
      </c>
      <c r="D318">
        <v>1</v>
      </c>
      <c r="E318" t="s">
        <v>45</v>
      </c>
      <c r="F318" t="s">
        <v>46</v>
      </c>
      <c r="G318">
        <v>29197459</v>
      </c>
      <c r="H318" t="s">
        <v>47</v>
      </c>
      <c r="I318">
        <v>888079</v>
      </c>
      <c r="J318">
        <v>1005325</v>
      </c>
      <c r="K318">
        <v>8</v>
      </c>
      <c r="L318">
        <v>1</v>
      </c>
      <c r="M318" t="s">
        <v>390</v>
      </c>
      <c r="N318" t="s">
        <v>49</v>
      </c>
      <c r="O318" t="s">
        <v>49</v>
      </c>
      <c r="Q318">
        <v>1</v>
      </c>
      <c r="R318">
        <v>6630</v>
      </c>
      <c r="S318">
        <v>5571</v>
      </c>
      <c r="T318" t="s">
        <v>51</v>
      </c>
      <c r="U318">
        <v>1059</v>
      </c>
      <c r="V318">
        <v>0</v>
      </c>
      <c r="W318">
        <v>6630</v>
      </c>
      <c r="X318" s="1">
        <v>45968</v>
      </c>
      <c r="Y318" t="s">
        <v>52</v>
      </c>
      <c r="Z318" s="1">
        <v>45968</v>
      </c>
      <c r="AA318" t="s">
        <v>1112</v>
      </c>
      <c r="AB318">
        <v>91256338</v>
      </c>
      <c r="AC318" t="s">
        <v>275</v>
      </c>
      <c r="AD318" t="s">
        <v>55</v>
      </c>
      <c r="AE318" t="s">
        <v>56</v>
      </c>
      <c r="AF318" t="s">
        <v>276</v>
      </c>
      <c r="AG318">
        <v>11012</v>
      </c>
      <c r="AH318">
        <v>42056</v>
      </c>
      <c r="AI318" t="s">
        <v>1113</v>
      </c>
      <c r="AJ318" t="s">
        <v>278</v>
      </c>
      <c r="AK318" t="s">
        <v>1114</v>
      </c>
      <c r="AL318" t="s">
        <v>1115</v>
      </c>
      <c r="AM318">
        <v>888079</v>
      </c>
      <c r="AN318" t="s">
        <v>395</v>
      </c>
      <c r="AO318">
        <v>1006181588</v>
      </c>
      <c r="AP318" t="s">
        <v>373</v>
      </c>
      <c r="AQ318" t="s">
        <v>3635</v>
      </c>
      <c r="AR318" s="1">
        <v>45972</v>
      </c>
      <c r="AU318" t="e">
        <f>VLOOKUP(I318,[1]Hoja1!$A$1:$I$1139,5,FALSE)</f>
        <v>#N/A</v>
      </c>
      <c r="AV318" t="e">
        <f t="shared" si="4"/>
        <v>#N/A</v>
      </c>
      <c r="AW318" t="s">
        <v>3901</v>
      </c>
    </row>
    <row r="319" spans="1:49">
      <c r="A319" t="s">
        <v>1111</v>
      </c>
      <c r="B319" s="1">
        <v>45971</v>
      </c>
      <c r="C319">
        <v>2</v>
      </c>
      <c r="D319">
        <v>1</v>
      </c>
      <c r="E319" t="s">
        <v>45</v>
      </c>
      <c r="F319" t="s">
        <v>46</v>
      </c>
      <c r="G319">
        <v>29197459</v>
      </c>
      <c r="H319" t="s">
        <v>47</v>
      </c>
      <c r="I319" t="s">
        <v>1116</v>
      </c>
      <c r="J319">
        <v>1005325</v>
      </c>
      <c r="K319">
        <v>1</v>
      </c>
      <c r="L319">
        <v>1</v>
      </c>
      <c r="M319" t="s">
        <v>1117</v>
      </c>
      <c r="N319" t="s">
        <v>66</v>
      </c>
      <c r="O319" t="s">
        <v>1118</v>
      </c>
      <c r="Q319">
        <v>28</v>
      </c>
      <c r="R319">
        <v>1050</v>
      </c>
      <c r="S319">
        <v>29400</v>
      </c>
      <c r="T319" t="s">
        <v>68</v>
      </c>
      <c r="U319">
        <v>0</v>
      </c>
      <c r="V319">
        <v>0</v>
      </c>
      <c r="W319">
        <v>29400</v>
      </c>
      <c r="X319" s="1">
        <v>45971</v>
      </c>
      <c r="Y319" t="s">
        <v>52</v>
      </c>
      <c r="Z319" s="1">
        <v>45971</v>
      </c>
      <c r="AA319" t="s">
        <v>1112</v>
      </c>
      <c r="AB319">
        <v>91256338</v>
      </c>
      <c r="AC319" t="s">
        <v>275</v>
      </c>
      <c r="AD319" t="s">
        <v>55</v>
      </c>
      <c r="AE319" t="s">
        <v>56</v>
      </c>
      <c r="AF319" t="s">
        <v>276</v>
      </c>
      <c r="AG319">
        <v>11012</v>
      </c>
      <c r="AH319">
        <v>42056</v>
      </c>
      <c r="AI319" t="s">
        <v>1113</v>
      </c>
      <c r="AJ319" t="s">
        <v>278</v>
      </c>
      <c r="AK319" t="s">
        <v>1114</v>
      </c>
      <c r="AL319" t="s">
        <v>1115</v>
      </c>
      <c r="AM319">
        <v>208463</v>
      </c>
      <c r="AN319" t="s">
        <v>1119</v>
      </c>
      <c r="AO319">
        <v>1006181588</v>
      </c>
      <c r="AP319" t="s">
        <v>373</v>
      </c>
      <c r="AQ319" t="s">
        <v>3635</v>
      </c>
      <c r="AR319" s="1">
        <v>45972</v>
      </c>
      <c r="AU319" t="e">
        <f>VLOOKUP(I319,[1]Hoja1!$A$1:$I$1139,5,FALSE)</f>
        <v>#N/A</v>
      </c>
      <c r="AV319" t="e">
        <f t="shared" si="4"/>
        <v>#N/A</v>
      </c>
      <c r="AW319" t="s">
        <v>3901</v>
      </c>
    </row>
    <row r="320" spans="1:49">
      <c r="A320" t="s">
        <v>1111</v>
      </c>
      <c r="B320" s="1">
        <v>45971</v>
      </c>
      <c r="C320">
        <v>2</v>
      </c>
      <c r="D320">
        <v>1</v>
      </c>
      <c r="E320" t="s">
        <v>45</v>
      </c>
      <c r="F320" t="s">
        <v>46</v>
      </c>
      <c r="G320">
        <v>29197459</v>
      </c>
      <c r="H320" t="s">
        <v>47</v>
      </c>
      <c r="I320" t="s">
        <v>105</v>
      </c>
      <c r="J320">
        <v>1005325</v>
      </c>
      <c r="K320">
        <v>1</v>
      </c>
      <c r="L320">
        <v>1</v>
      </c>
      <c r="M320" t="s">
        <v>106</v>
      </c>
      <c r="N320" t="s">
        <v>66</v>
      </c>
      <c r="O320" t="s">
        <v>107</v>
      </c>
      <c r="Q320">
        <v>30</v>
      </c>
      <c r="R320">
        <v>372</v>
      </c>
      <c r="S320">
        <v>11160</v>
      </c>
      <c r="T320" t="s">
        <v>68</v>
      </c>
      <c r="U320">
        <v>0</v>
      </c>
      <c r="V320">
        <v>0</v>
      </c>
      <c r="W320">
        <v>11160</v>
      </c>
      <c r="X320" s="1">
        <v>45971</v>
      </c>
      <c r="Y320" t="s">
        <v>52</v>
      </c>
      <c r="Z320" s="1">
        <v>45971</v>
      </c>
      <c r="AA320" t="s">
        <v>1112</v>
      </c>
      <c r="AB320">
        <v>91256338</v>
      </c>
      <c r="AC320" t="s">
        <v>275</v>
      </c>
      <c r="AD320" t="s">
        <v>55</v>
      </c>
      <c r="AE320" t="s">
        <v>56</v>
      </c>
      <c r="AF320" t="s">
        <v>276</v>
      </c>
      <c r="AG320">
        <v>11012</v>
      </c>
      <c r="AH320">
        <v>42056</v>
      </c>
      <c r="AI320" t="s">
        <v>1113</v>
      </c>
      <c r="AJ320" t="s">
        <v>278</v>
      </c>
      <c r="AK320" t="s">
        <v>1114</v>
      </c>
      <c r="AL320" t="s">
        <v>1115</v>
      </c>
      <c r="AM320">
        <v>295448</v>
      </c>
      <c r="AN320" t="s">
        <v>108</v>
      </c>
      <c r="AO320">
        <v>1006181588</v>
      </c>
      <c r="AP320" t="s">
        <v>373</v>
      </c>
      <c r="AQ320" t="s">
        <v>3635</v>
      </c>
      <c r="AR320" s="1">
        <v>45972</v>
      </c>
      <c r="AU320" t="e">
        <f>VLOOKUP(I320,[1]Hoja1!$A$1:$I$1139,5,FALSE)</f>
        <v>#N/A</v>
      </c>
      <c r="AV320" t="e">
        <f t="shared" si="4"/>
        <v>#N/A</v>
      </c>
      <c r="AW320" t="s">
        <v>3901</v>
      </c>
    </row>
    <row r="321" spans="1:49">
      <c r="A321" t="s">
        <v>1111</v>
      </c>
      <c r="B321" s="1">
        <v>45971</v>
      </c>
      <c r="C321">
        <v>2</v>
      </c>
      <c r="D321">
        <v>1</v>
      </c>
      <c r="E321" t="s">
        <v>45</v>
      </c>
      <c r="F321" t="s">
        <v>46</v>
      </c>
      <c r="G321">
        <v>29197459</v>
      </c>
      <c r="H321" t="s">
        <v>47</v>
      </c>
      <c r="I321" t="s">
        <v>1120</v>
      </c>
      <c r="J321">
        <v>1005325</v>
      </c>
      <c r="K321">
        <v>1</v>
      </c>
      <c r="L321">
        <v>1</v>
      </c>
      <c r="M321" t="s">
        <v>1121</v>
      </c>
      <c r="N321" t="s">
        <v>1122</v>
      </c>
      <c r="O321" t="s">
        <v>1123</v>
      </c>
      <c r="Q321">
        <v>30</v>
      </c>
      <c r="R321">
        <v>10125</v>
      </c>
      <c r="S321">
        <v>303750</v>
      </c>
      <c r="T321" t="s">
        <v>68</v>
      </c>
      <c r="U321">
        <v>0</v>
      </c>
      <c r="V321">
        <v>0</v>
      </c>
      <c r="W321">
        <v>303750</v>
      </c>
      <c r="X321" s="1">
        <v>45971</v>
      </c>
      <c r="Y321" t="s">
        <v>52</v>
      </c>
      <c r="Z321" s="1">
        <v>45971</v>
      </c>
      <c r="AA321" t="s">
        <v>1112</v>
      </c>
      <c r="AB321">
        <v>91256338</v>
      </c>
      <c r="AC321" t="s">
        <v>275</v>
      </c>
      <c r="AD321" t="s">
        <v>55</v>
      </c>
      <c r="AE321" t="s">
        <v>56</v>
      </c>
      <c r="AF321" t="s">
        <v>276</v>
      </c>
      <c r="AG321">
        <v>11012</v>
      </c>
      <c r="AH321">
        <v>42056</v>
      </c>
      <c r="AI321" t="s">
        <v>1113</v>
      </c>
      <c r="AJ321" t="s">
        <v>278</v>
      </c>
      <c r="AK321" t="s">
        <v>1114</v>
      </c>
      <c r="AL321" t="s">
        <v>1115</v>
      </c>
      <c r="AM321">
        <v>173160</v>
      </c>
      <c r="AN321" t="s">
        <v>1124</v>
      </c>
      <c r="AO321">
        <v>1006181588</v>
      </c>
      <c r="AP321" t="s">
        <v>373</v>
      </c>
      <c r="AQ321" t="s">
        <v>3635</v>
      </c>
      <c r="AR321" s="1">
        <v>45972</v>
      </c>
      <c r="AU321" t="e">
        <f>VLOOKUP(I321,[1]Hoja1!$A$1:$I$1139,5,FALSE)</f>
        <v>#N/A</v>
      </c>
      <c r="AV321" t="e">
        <f t="shared" si="4"/>
        <v>#N/A</v>
      </c>
      <c r="AW321" t="s">
        <v>3901</v>
      </c>
    </row>
    <row r="322" spans="1:49">
      <c r="A322" t="s">
        <v>1111</v>
      </c>
      <c r="B322" s="1">
        <v>45971</v>
      </c>
      <c r="C322">
        <v>2</v>
      </c>
      <c r="D322">
        <v>1</v>
      </c>
      <c r="E322" t="s">
        <v>45</v>
      </c>
      <c r="F322" t="s">
        <v>46</v>
      </c>
      <c r="G322">
        <v>29197459</v>
      </c>
      <c r="H322" t="s">
        <v>47</v>
      </c>
      <c r="I322" t="s">
        <v>1125</v>
      </c>
      <c r="J322">
        <v>1005325</v>
      </c>
      <c r="K322">
        <v>1</v>
      </c>
      <c r="L322">
        <v>1</v>
      </c>
      <c r="M322" t="s">
        <v>1126</v>
      </c>
      <c r="N322" t="s">
        <v>66</v>
      </c>
      <c r="O322" t="s">
        <v>111</v>
      </c>
      <c r="Q322">
        <v>30</v>
      </c>
      <c r="R322">
        <v>1555</v>
      </c>
      <c r="S322">
        <v>46650</v>
      </c>
      <c r="T322" t="s">
        <v>68</v>
      </c>
      <c r="U322">
        <v>0</v>
      </c>
      <c r="V322">
        <v>0</v>
      </c>
      <c r="W322">
        <v>46650</v>
      </c>
      <c r="X322" s="1">
        <v>45971</v>
      </c>
      <c r="Y322" t="s">
        <v>52</v>
      </c>
      <c r="Z322" s="1">
        <v>45971</v>
      </c>
      <c r="AA322" t="s">
        <v>1112</v>
      </c>
      <c r="AB322">
        <v>91256338</v>
      </c>
      <c r="AC322" t="s">
        <v>275</v>
      </c>
      <c r="AD322" t="s">
        <v>55</v>
      </c>
      <c r="AE322" t="s">
        <v>56</v>
      </c>
      <c r="AF322" t="s">
        <v>276</v>
      </c>
      <c r="AG322">
        <v>11012</v>
      </c>
      <c r="AH322">
        <v>42056</v>
      </c>
      <c r="AI322" t="s">
        <v>1113</v>
      </c>
      <c r="AJ322" t="s">
        <v>278</v>
      </c>
      <c r="AK322" t="s">
        <v>1114</v>
      </c>
      <c r="AL322" t="s">
        <v>1115</v>
      </c>
      <c r="AM322">
        <v>314506</v>
      </c>
      <c r="AN322" t="s">
        <v>1127</v>
      </c>
      <c r="AO322">
        <v>1006181588</v>
      </c>
      <c r="AP322" t="s">
        <v>373</v>
      </c>
      <c r="AQ322" t="s">
        <v>3635</v>
      </c>
      <c r="AR322" s="1">
        <v>45972</v>
      </c>
      <c r="AU322" t="e">
        <f>VLOOKUP(I322,[1]Hoja1!$A$1:$I$1139,5,FALSE)</f>
        <v>#N/A</v>
      </c>
      <c r="AV322" t="e">
        <f t="shared" si="4"/>
        <v>#N/A</v>
      </c>
      <c r="AW322" t="s">
        <v>3901</v>
      </c>
    </row>
    <row r="323" spans="1:49">
      <c r="A323" t="s">
        <v>1111</v>
      </c>
      <c r="B323" s="1">
        <v>45971</v>
      </c>
      <c r="C323">
        <v>2</v>
      </c>
      <c r="D323">
        <v>1</v>
      </c>
      <c r="E323" t="s">
        <v>45</v>
      </c>
      <c r="F323" t="s">
        <v>46</v>
      </c>
      <c r="G323">
        <v>29197459</v>
      </c>
      <c r="H323" t="s">
        <v>47</v>
      </c>
      <c r="I323" t="s">
        <v>113</v>
      </c>
      <c r="J323">
        <v>1005325</v>
      </c>
      <c r="K323">
        <v>1</v>
      </c>
      <c r="L323">
        <v>1</v>
      </c>
      <c r="M323" t="s">
        <v>114</v>
      </c>
      <c r="N323" t="s">
        <v>66</v>
      </c>
      <c r="O323" t="s">
        <v>115</v>
      </c>
      <c r="Q323">
        <v>30</v>
      </c>
      <c r="R323">
        <v>187</v>
      </c>
      <c r="S323">
        <v>5610</v>
      </c>
      <c r="T323" t="s">
        <v>68</v>
      </c>
      <c r="U323">
        <v>0</v>
      </c>
      <c r="V323">
        <v>0</v>
      </c>
      <c r="W323">
        <v>5610</v>
      </c>
      <c r="X323" s="1">
        <v>45971</v>
      </c>
      <c r="Y323" t="s">
        <v>52</v>
      </c>
      <c r="Z323" s="1">
        <v>45971</v>
      </c>
      <c r="AA323" t="s">
        <v>1112</v>
      </c>
      <c r="AB323">
        <v>91256338</v>
      </c>
      <c r="AC323" t="s">
        <v>275</v>
      </c>
      <c r="AD323" t="s">
        <v>55</v>
      </c>
      <c r="AE323" t="s">
        <v>56</v>
      </c>
      <c r="AF323" t="s">
        <v>276</v>
      </c>
      <c r="AG323">
        <v>11012</v>
      </c>
      <c r="AH323">
        <v>42056</v>
      </c>
      <c r="AI323" t="s">
        <v>1113</v>
      </c>
      <c r="AJ323" t="s">
        <v>278</v>
      </c>
      <c r="AK323" t="s">
        <v>1114</v>
      </c>
      <c r="AL323" t="s">
        <v>1115</v>
      </c>
      <c r="AM323">
        <v>297687</v>
      </c>
      <c r="AN323" t="s">
        <v>116</v>
      </c>
      <c r="AO323">
        <v>1006181588</v>
      </c>
      <c r="AP323" t="s">
        <v>373</v>
      </c>
      <c r="AQ323" t="s">
        <v>3635</v>
      </c>
      <c r="AR323" s="1">
        <v>45972</v>
      </c>
      <c r="AU323" t="e">
        <f>VLOOKUP(I323,[1]Hoja1!$A$1:$I$1139,5,FALSE)</f>
        <v>#N/A</v>
      </c>
      <c r="AV323" t="e">
        <f t="shared" ref="AV323:AV386" si="5">AU323-R323</f>
        <v>#N/A</v>
      </c>
      <c r="AW323" t="s">
        <v>3901</v>
      </c>
    </row>
    <row r="324" spans="1:49">
      <c r="A324" t="s">
        <v>1111</v>
      </c>
      <c r="B324" s="1">
        <v>45971</v>
      </c>
      <c r="C324">
        <v>2</v>
      </c>
      <c r="D324">
        <v>1</v>
      </c>
      <c r="E324" t="s">
        <v>45</v>
      </c>
      <c r="F324" t="s">
        <v>46</v>
      </c>
      <c r="G324">
        <v>29197459</v>
      </c>
      <c r="H324" t="s">
        <v>47</v>
      </c>
      <c r="I324" t="s">
        <v>379</v>
      </c>
      <c r="J324">
        <v>1005325</v>
      </c>
      <c r="K324">
        <v>1</v>
      </c>
      <c r="L324">
        <v>1</v>
      </c>
      <c r="M324" t="s">
        <v>380</v>
      </c>
      <c r="N324" t="s">
        <v>66</v>
      </c>
      <c r="O324" t="s">
        <v>381</v>
      </c>
      <c r="Q324">
        <v>28</v>
      </c>
      <c r="R324">
        <v>1043</v>
      </c>
      <c r="S324">
        <v>29204</v>
      </c>
      <c r="T324" t="s">
        <v>68</v>
      </c>
      <c r="U324">
        <v>0</v>
      </c>
      <c r="V324">
        <v>0</v>
      </c>
      <c r="W324">
        <v>29204</v>
      </c>
      <c r="X324" s="1">
        <v>45971</v>
      </c>
      <c r="Y324" t="s">
        <v>52</v>
      </c>
      <c r="Z324" s="1">
        <v>45971</v>
      </c>
      <c r="AA324" t="s">
        <v>1112</v>
      </c>
      <c r="AB324">
        <v>91256338</v>
      </c>
      <c r="AC324" t="s">
        <v>275</v>
      </c>
      <c r="AD324" t="s">
        <v>55</v>
      </c>
      <c r="AE324" t="s">
        <v>56</v>
      </c>
      <c r="AF324" t="s">
        <v>276</v>
      </c>
      <c r="AG324">
        <v>11012</v>
      </c>
      <c r="AH324">
        <v>42056</v>
      </c>
      <c r="AI324" t="s">
        <v>1113</v>
      </c>
      <c r="AJ324" t="s">
        <v>278</v>
      </c>
      <c r="AK324" t="s">
        <v>1114</v>
      </c>
      <c r="AL324" t="s">
        <v>1115</v>
      </c>
      <c r="AM324">
        <v>155849</v>
      </c>
      <c r="AN324" t="s">
        <v>382</v>
      </c>
      <c r="AO324">
        <v>1006181588</v>
      </c>
      <c r="AP324" t="s">
        <v>373</v>
      </c>
      <c r="AQ324" t="s">
        <v>3635</v>
      </c>
      <c r="AR324" s="1">
        <v>45972</v>
      </c>
      <c r="AU324">
        <f>VLOOKUP(I324,[1]Hoja1!$A$1:$I$1139,5,FALSE)</f>
        <v>1043</v>
      </c>
      <c r="AV324">
        <f t="shared" si="5"/>
        <v>0</v>
      </c>
      <c r="AW324" t="s">
        <v>3901</v>
      </c>
    </row>
    <row r="325" spans="1:49">
      <c r="A325" t="s">
        <v>1128</v>
      </c>
      <c r="B325" s="1">
        <v>45971</v>
      </c>
      <c r="C325">
        <v>2</v>
      </c>
      <c r="D325">
        <v>1</v>
      </c>
      <c r="E325" t="s">
        <v>45</v>
      </c>
      <c r="F325" t="s">
        <v>46</v>
      </c>
      <c r="G325">
        <v>25338337</v>
      </c>
      <c r="H325" t="s">
        <v>47</v>
      </c>
      <c r="I325" t="s">
        <v>1129</v>
      </c>
      <c r="J325">
        <v>1006625</v>
      </c>
      <c r="K325">
        <v>2</v>
      </c>
      <c r="L325">
        <v>1</v>
      </c>
      <c r="M325" t="s">
        <v>1130</v>
      </c>
      <c r="N325" t="s">
        <v>66</v>
      </c>
      <c r="O325" t="s">
        <v>1131</v>
      </c>
      <c r="Q325">
        <v>1</v>
      </c>
      <c r="R325">
        <v>1596</v>
      </c>
      <c r="S325">
        <v>1596</v>
      </c>
      <c r="T325" t="s">
        <v>68</v>
      </c>
      <c r="U325">
        <v>0</v>
      </c>
      <c r="V325">
        <v>0</v>
      </c>
      <c r="W325">
        <v>1596</v>
      </c>
      <c r="X325" s="1">
        <v>45968</v>
      </c>
      <c r="Y325" t="s">
        <v>52</v>
      </c>
      <c r="Z325" s="1">
        <v>45968</v>
      </c>
      <c r="AA325" t="s">
        <v>138</v>
      </c>
      <c r="AB325">
        <v>1151959367</v>
      </c>
      <c r="AC325" t="s">
        <v>368</v>
      </c>
      <c r="AD325" t="s">
        <v>296</v>
      </c>
      <c r="AE325" t="s">
        <v>56</v>
      </c>
      <c r="AF325" t="s">
        <v>276</v>
      </c>
      <c r="AG325">
        <v>11012</v>
      </c>
      <c r="AH325">
        <v>42057</v>
      </c>
      <c r="AI325" t="s">
        <v>1132</v>
      </c>
      <c r="AJ325" t="s">
        <v>278</v>
      </c>
      <c r="AK325" t="s">
        <v>1133</v>
      </c>
      <c r="AL325" t="s">
        <v>1134</v>
      </c>
      <c r="AM325">
        <v>89534</v>
      </c>
      <c r="AN325" t="s">
        <v>1135</v>
      </c>
      <c r="AO325">
        <v>1006181588</v>
      </c>
      <c r="AP325" t="s">
        <v>373</v>
      </c>
      <c r="AQ325" t="s">
        <v>3636</v>
      </c>
      <c r="AR325" s="1">
        <v>45972</v>
      </c>
      <c r="AU325">
        <f>VLOOKUP(I325,[1]Hoja1!$A$1:$I$1139,5,FALSE)</f>
        <v>1596</v>
      </c>
      <c r="AV325">
        <f t="shared" si="5"/>
        <v>0</v>
      </c>
      <c r="AW325" t="s">
        <v>3901</v>
      </c>
    </row>
    <row r="326" spans="1:49">
      <c r="A326" t="s">
        <v>1128</v>
      </c>
      <c r="B326" s="1">
        <v>45971</v>
      </c>
      <c r="C326">
        <v>2</v>
      </c>
      <c r="D326">
        <v>1</v>
      </c>
      <c r="E326" t="s">
        <v>45</v>
      </c>
      <c r="F326" t="s">
        <v>46</v>
      </c>
      <c r="G326">
        <v>25338337</v>
      </c>
      <c r="H326" t="s">
        <v>47</v>
      </c>
      <c r="I326" t="s">
        <v>1078</v>
      </c>
      <c r="J326">
        <v>1006625</v>
      </c>
      <c r="K326">
        <v>1</v>
      </c>
      <c r="L326">
        <v>1</v>
      </c>
      <c r="M326" t="s">
        <v>1079</v>
      </c>
      <c r="N326" t="s">
        <v>66</v>
      </c>
      <c r="O326" t="s">
        <v>1080</v>
      </c>
      <c r="Q326">
        <v>28</v>
      </c>
      <c r="R326">
        <v>1365</v>
      </c>
      <c r="S326">
        <v>38220</v>
      </c>
      <c r="T326" t="s">
        <v>68</v>
      </c>
      <c r="U326">
        <v>0</v>
      </c>
      <c r="V326">
        <v>0</v>
      </c>
      <c r="W326">
        <v>38220</v>
      </c>
      <c r="X326" s="1">
        <v>45971</v>
      </c>
      <c r="Y326" t="s">
        <v>52</v>
      </c>
      <c r="Z326" s="1">
        <v>45971</v>
      </c>
      <c r="AA326" t="s">
        <v>138</v>
      </c>
      <c r="AB326">
        <v>1151959367</v>
      </c>
      <c r="AC326" t="s">
        <v>368</v>
      </c>
      <c r="AD326" t="s">
        <v>296</v>
      </c>
      <c r="AE326" t="s">
        <v>56</v>
      </c>
      <c r="AF326" t="s">
        <v>276</v>
      </c>
      <c r="AG326">
        <v>11012</v>
      </c>
      <c r="AH326">
        <v>42057</v>
      </c>
      <c r="AI326" t="s">
        <v>1132</v>
      </c>
      <c r="AJ326" t="s">
        <v>278</v>
      </c>
      <c r="AK326" t="s">
        <v>1133</v>
      </c>
      <c r="AL326" t="s">
        <v>1134</v>
      </c>
      <c r="AM326">
        <v>118128</v>
      </c>
      <c r="AN326" t="s">
        <v>1081</v>
      </c>
      <c r="AO326">
        <v>1006181588</v>
      </c>
      <c r="AP326" t="s">
        <v>373</v>
      </c>
      <c r="AQ326" t="s">
        <v>3636</v>
      </c>
      <c r="AR326" s="1">
        <v>45972</v>
      </c>
      <c r="AU326" t="e">
        <f>VLOOKUP(I326,[1]Hoja1!$A$1:$I$1139,5,FALSE)</f>
        <v>#N/A</v>
      </c>
      <c r="AV326" t="e">
        <f t="shared" si="5"/>
        <v>#N/A</v>
      </c>
      <c r="AW326" t="s">
        <v>3901</v>
      </c>
    </row>
    <row r="327" spans="1:49">
      <c r="A327" t="s">
        <v>1128</v>
      </c>
      <c r="B327" s="1">
        <v>45971</v>
      </c>
      <c r="C327">
        <v>2</v>
      </c>
      <c r="D327">
        <v>1</v>
      </c>
      <c r="E327" t="s">
        <v>45</v>
      </c>
      <c r="F327" t="s">
        <v>46</v>
      </c>
      <c r="G327">
        <v>25338337</v>
      </c>
      <c r="H327" t="s">
        <v>47</v>
      </c>
      <c r="I327" t="s">
        <v>541</v>
      </c>
      <c r="J327">
        <v>1006625</v>
      </c>
      <c r="K327">
        <v>1</v>
      </c>
      <c r="L327">
        <v>1</v>
      </c>
      <c r="M327" t="s">
        <v>542</v>
      </c>
      <c r="N327" t="s">
        <v>311</v>
      </c>
      <c r="O327" t="s">
        <v>543</v>
      </c>
      <c r="Q327">
        <v>30</v>
      </c>
      <c r="R327">
        <v>2415</v>
      </c>
      <c r="S327">
        <v>72450</v>
      </c>
      <c r="T327" t="s">
        <v>68</v>
      </c>
      <c r="U327">
        <v>0</v>
      </c>
      <c r="V327">
        <v>0</v>
      </c>
      <c r="W327">
        <v>72450</v>
      </c>
      <c r="X327" s="1">
        <v>45971</v>
      </c>
      <c r="Y327" t="s">
        <v>52</v>
      </c>
      <c r="Z327" s="1">
        <v>45971</v>
      </c>
      <c r="AA327" t="s">
        <v>138</v>
      </c>
      <c r="AB327">
        <v>1151959367</v>
      </c>
      <c r="AC327" t="s">
        <v>368</v>
      </c>
      <c r="AD327" t="s">
        <v>296</v>
      </c>
      <c r="AE327" t="s">
        <v>56</v>
      </c>
      <c r="AF327" t="s">
        <v>276</v>
      </c>
      <c r="AG327">
        <v>11012</v>
      </c>
      <c r="AH327">
        <v>42057</v>
      </c>
      <c r="AI327" t="s">
        <v>1132</v>
      </c>
      <c r="AJ327" t="s">
        <v>278</v>
      </c>
      <c r="AK327" t="s">
        <v>1133</v>
      </c>
      <c r="AL327" t="s">
        <v>1134</v>
      </c>
      <c r="AM327">
        <v>290377</v>
      </c>
      <c r="AN327" t="s">
        <v>544</v>
      </c>
      <c r="AO327">
        <v>1006181588</v>
      </c>
      <c r="AP327" t="s">
        <v>373</v>
      </c>
      <c r="AQ327" t="s">
        <v>3636</v>
      </c>
      <c r="AR327" s="1">
        <v>45972</v>
      </c>
      <c r="AU327" t="e">
        <f>VLOOKUP(I327,[1]Hoja1!$A$1:$I$1139,5,FALSE)</f>
        <v>#N/A</v>
      </c>
      <c r="AV327" t="e">
        <f t="shared" si="5"/>
        <v>#N/A</v>
      </c>
      <c r="AW327" t="s">
        <v>3901</v>
      </c>
    </row>
    <row r="328" spans="1:49">
      <c r="A328" t="s">
        <v>1128</v>
      </c>
      <c r="B328" s="1">
        <v>45971</v>
      </c>
      <c r="C328">
        <v>2</v>
      </c>
      <c r="D328">
        <v>1</v>
      </c>
      <c r="E328" t="s">
        <v>45</v>
      </c>
      <c r="F328" t="s">
        <v>46</v>
      </c>
      <c r="G328">
        <v>25338337</v>
      </c>
      <c r="H328" t="s">
        <v>47</v>
      </c>
      <c r="I328" t="s">
        <v>334</v>
      </c>
      <c r="J328">
        <v>1006625</v>
      </c>
      <c r="K328">
        <v>0</v>
      </c>
      <c r="L328">
        <v>1</v>
      </c>
      <c r="M328" t="s">
        <v>192</v>
      </c>
      <c r="N328" t="s">
        <v>66</v>
      </c>
      <c r="O328" t="s">
        <v>111</v>
      </c>
      <c r="Q328">
        <v>30</v>
      </c>
      <c r="R328">
        <v>213</v>
      </c>
      <c r="S328">
        <v>6390</v>
      </c>
      <c r="T328" t="s">
        <v>68</v>
      </c>
      <c r="U328">
        <v>0</v>
      </c>
      <c r="V328">
        <v>0</v>
      </c>
      <c r="W328">
        <v>6390</v>
      </c>
      <c r="X328" s="1">
        <v>45971</v>
      </c>
      <c r="Y328" t="s">
        <v>52</v>
      </c>
      <c r="Z328" s="1">
        <v>45971</v>
      </c>
      <c r="AA328" t="s">
        <v>138</v>
      </c>
      <c r="AB328">
        <v>1151959367</v>
      </c>
      <c r="AC328" t="s">
        <v>368</v>
      </c>
      <c r="AD328" t="s">
        <v>296</v>
      </c>
      <c r="AE328" t="s">
        <v>56</v>
      </c>
      <c r="AF328" t="s">
        <v>276</v>
      </c>
      <c r="AG328">
        <v>11012</v>
      </c>
      <c r="AH328">
        <v>42057</v>
      </c>
      <c r="AI328" t="s">
        <v>1132</v>
      </c>
      <c r="AJ328" t="s">
        <v>278</v>
      </c>
      <c r="AK328" t="s">
        <v>1133</v>
      </c>
      <c r="AL328" t="s">
        <v>1134</v>
      </c>
      <c r="AM328">
        <v>296876</v>
      </c>
      <c r="AN328" t="s">
        <v>335</v>
      </c>
      <c r="AO328">
        <v>1006181588</v>
      </c>
      <c r="AP328" t="s">
        <v>373</v>
      </c>
      <c r="AQ328" t="s">
        <v>3636</v>
      </c>
      <c r="AR328" s="1">
        <v>45972</v>
      </c>
      <c r="AU328" t="e">
        <f>VLOOKUP(I328,[1]Hoja1!$A$1:$I$1139,5,FALSE)</f>
        <v>#N/A</v>
      </c>
      <c r="AV328" t="e">
        <f t="shared" si="5"/>
        <v>#N/A</v>
      </c>
      <c r="AW328" t="s">
        <v>3901</v>
      </c>
    </row>
    <row r="329" spans="1:49">
      <c r="A329" t="s">
        <v>1128</v>
      </c>
      <c r="B329" s="1">
        <v>45971</v>
      </c>
      <c r="C329">
        <v>2</v>
      </c>
      <c r="D329">
        <v>1</v>
      </c>
      <c r="E329" t="s">
        <v>45</v>
      </c>
      <c r="F329" t="s">
        <v>46</v>
      </c>
      <c r="G329">
        <v>25338337</v>
      </c>
      <c r="H329" t="s">
        <v>47</v>
      </c>
      <c r="I329" t="s">
        <v>1129</v>
      </c>
      <c r="J329">
        <v>1006625</v>
      </c>
      <c r="K329">
        <v>2</v>
      </c>
      <c r="L329">
        <v>1</v>
      </c>
      <c r="M329" t="s">
        <v>1130</v>
      </c>
      <c r="N329" t="s">
        <v>66</v>
      </c>
      <c r="O329" t="s">
        <v>1131</v>
      </c>
      <c r="Q329">
        <v>27</v>
      </c>
      <c r="R329">
        <v>1596</v>
      </c>
      <c r="S329">
        <v>43092</v>
      </c>
      <c r="T329" t="s">
        <v>68</v>
      </c>
      <c r="U329">
        <v>0</v>
      </c>
      <c r="V329">
        <v>0</v>
      </c>
      <c r="W329">
        <v>43092</v>
      </c>
      <c r="X329" s="1">
        <v>45971</v>
      </c>
      <c r="Y329" t="s">
        <v>52</v>
      </c>
      <c r="Z329" s="1">
        <v>45971</v>
      </c>
      <c r="AA329" t="s">
        <v>138</v>
      </c>
      <c r="AB329">
        <v>1151959367</v>
      </c>
      <c r="AC329" t="s">
        <v>368</v>
      </c>
      <c r="AD329" t="s">
        <v>296</v>
      </c>
      <c r="AE329" t="s">
        <v>56</v>
      </c>
      <c r="AF329" t="s">
        <v>276</v>
      </c>
      <c r="AG329">
        <v>11012</v>
      </c>
      <c r="AH329">
        <v>42057</v>
      </c>
      <c r="AI329" t="s">
        <v>1132</v>
      </c>
      <c r="AJ329" t="s">
        <v>278</v>
      </c>
      <c r="AK329" t="s">
        <v>1133</v>
      </c>
      <c r="AL329" t="s">
        <v>1134</v>
      </c>
      <c r="AM329">
        <v>89534</v>
      </c>
      <c r="AN329" t="s">
        <v>1135</v>
      </c>
      <c r="AO329">
        <v>1006181588</v>
      </c>
      <c r="AP329" t="s">
        <v>373</v>
      </c>
      <c r="AQ329" t="s">
        <v>3636</v>
      </c>
      <c r="AR329" s="1">
        <v>45972</v>
      </c>
      <c r="AU329">
        <f>VLOOKUP(I329,[1]Hoja1!$A$1:$I$1139,5,FALSE)</f>
        <v>1596</v>
      </c>
      <c r="AV329">
        <f t="shared" si="5"/>
        <v>0</v>
      </c>
      <c r="AW329" t="s">
        <v>3901</v>
      </c>
    </row>
    <row r="330" spans="1:49">
      <c r="A330" t="s">
        <v>1136</v>
      </c>
      <c r="B330" s="1">
        <v>45971</v>
      </c>
      <c r="C330">
        <v>2</v>
      </c>
      <c r="D330">
        <v>1</v>
      </c>
      <c r="E330" t="s">
        <v>45</v>
      </c>
      <c r="F330" t="s">
        <v>46</v>
      </c>
      <c r="G330">
        <v>31215732</v>
      </c>
      <c r="H330" t="s">
        <v>47</v>
      </c>
      <c r="I330">
        <v>888079</v>
      </c>
      <c r="J330">
        <v>1005825</v>
      </c>
      <c r="K330">
        <v>8</v>
      </c>
      <c r="L330">
        <v>1</v>
      </c>
      <c r="M330" t="s">
        <v>390</v>
      </c>
      <c r="N330" t="s">
        <v>49</v>
      </c>
      <c r="O330" t="s">
        <v>49</v>
      </c>
      <c r="Q330">
        <v>1</v>
      </c>
      <c r="R330">
        <v>6630</v>
      </c>
      <c r="S330">
        <v>5571</v>
      </c>
      <c r="T330" t="s">
        <v>51</v>
      </c>
      <c r="U330">
        <v>1059</v>
      </c>
      <c r="V330">
        <v>0</v>
      </c>
      <c r="W330">
        <v>6630</v>
      </c>
      <c r="X330" s="1">
        <v>45968</v>
      </c>
      <c r="Y330" t="s">
        <v>52</v>
      </c>
      <c r="Z330" s="1">
        <v>45968</v>
      </c>
      <c r="AA330" t="s">
        <v>1088</v>
      </c>
      <c r="AB330">
        <v>91256338</v>
      </c>
      <c r="AC330" t="s">
        <v>275</v>
      </c>
      <c r="AD330" t="s">
        <v>55</v>
      </c>
      <c r="AE330" t="s">
        <v>56</v>
      </c>
      <c r="AF330" t="s">
        <v>276</v>
      </c>
      <c r="AG330">
        <v>11012</v>
      </c>
      <c r="AH330">
        <v>42059</v>
      </c>
      <c r="AI330" t="s">
        <v>1137</v>
      </c>
      <c r="AJ330" t="s">
        <v>278</v>
      </c>
      <c r="AK330" t="s">
        <v>790</v>
      </c>
      <c r="AL330" t="s">
        <v>791</v>
      </c>
      <c r="AM330">
        <v>888079</v>
      </c>
      <c r="AN330" t="s">
        <v>395</v>
      </c>
      <c r="AO330">
        <v>1006181588</v>
      </c>
      <c r="AP330" t="s">
        <v>373</v>
      </c>
      <c r="AQ330" t="s">
        <v>3637</v>
      </c>
      <c r="AR330" s="1">
        <v>45972</v>
      </c>
      <c r="AU330" t="e">
        <f>VLOOKUP(I330,[1]Hoja1!$A$1:$I$1139,5,FALSE)</f>
        <v>#N/A</v>
      </c>
      <c r="AV330" t="e">
        <f t="shared" si="5"/>
        <v>#N/A</v>
      </c>
      <c r="AW330" t="s">
        <v>3901</v>
      </c>
    </row>
    <row r="331" spans="1:49">
      <c r="A331" t="s">
        <v>1136</v>
      </c>
      <c r="B331" s="1">
        <v>45971</v>
      </c>
      <c r="C331">
        <v>2</v>
      </c>
      <c r="D331">
        <v>1</v>
      </c>
      <c r="E331" t="s">
        <v>45</v>
      </c>
      <c r="F331" t="s">
        <v>46</v>
      </c>
      <c r="G331">
        <v>31215732</v>
      </c>
      <c r="H331" t="s">
        <v>47</v>
      </c>
      <c r="I331" t="s">
        <v>1138</v>
      </c>
      <c r="J331">
        <v>1005825</v>
      </c>
      <c r="K331">
        <v>2</v>
      </c>
      <c r="L331">
        <v>1</v>
      </c>
      <c r="M331" t="s">
        <v>1139</v>
      </c>
      <c r="N331" t="s">
        <v>123</v>
      </c>
      <c r="O331" t="s">
        <v>1140</v>
      </c>
      <c r="Q331">
        <v>1</v>
      </c>
      <c r="R331">
        <v>590000</v>
      </c>
      <c r="S331">
        <v>590000</v>
      </c>
      <c r="T331" t="s">
        <v>68</v>
      </c>
      <c r="U331">
        <v>0</v>
      </c>
      <c r="V331">
        <v>0</v>
      </c>
      <c r="W331">
        <v>590000</v>
      </c>
      <c r="X331" s="1">
        <v>45971</v>
      </c>
      <c r="Y331" t="s">
        <v>52</v>
      </c>
      <c r="Z331" s="1">
        <v>45971</v>
      </c>
      <c r="AA331" t="s">
        <v>1088</v>
      </c>
      <c r="AB331">
        <v>91256338</v>
      </c>
      <c r="AC331" t="s">
        <v>275</v>
      </c>
      <c r="AD331" t="s">
        <v>55</v>
      </c>
      <c r="AE331" t="s">
        <v>56</v>
      </c>
      <c r="AF331" t="s">
        <v>276</v>
      </c>
      <c r="AG331">
        <v>11012</v>
      </c>
      <c r="AH331">
        <v>42059</v>
      </c>
      <c r="AI331" t="s">
        <v>1137</v>
      </c>
      <c r="AJ331" t="s">
        <v>278</v>
      </c>
      <c r="AK331" t="s">
        <v>790</v>
      </c>
      <c r="AL331" t="s">
        <v>791</v>
      </c>
      <c r="AM331">
        <v>216265</v>
      </c>
      <c r="AN331" t="s">
        <v>1141</v>
      </c>
      <c r="AO331">
        <v>1006181588</v>
      </c>
      <c r="AP331" t="s">
        <v>373</v>
      </c>
      <c r="AQ331" t="s">
        <v>3637</v>
      </c>
      <c r="AR331" s="1">
        <v>45972</v>
      </c>
      <c r="AU331">
        <f>VLOOKUP(I331,[1]Hoja1!$A$1:$I$1139,5,FALSE)</f>
        <v>590000</v>
      </c>
      <c r="AV331">
        <f t="shared" si="5"/>
        <v>0</v>
      </c>
      <c r="AW331" t="s">
        <v>3901</v>
      </c>
    </row>
    <row r="332" spans="1:49">
      <c r="A332" t="s">
        <v>1155</v>
      </c>
      <c r="B332" s="1">
        <v>45969</v>
      </c>
      <c r="C332">
        <v>2</v>
      </c>
      <c r="D332">
        <v>1</v>
      </c>
      <c r="E332" t="s">
        <v>45</v>
      </c>
      <c r="F332" t="s">
        <v>46</v>
      </c>
      <c r="G332">
        <v>31210363</v>
      </c>
      <c r="H332" t="s">
        <v>47</v>
      </c>
      <c r="I332">
        <v>888079</v>
      </c>
      <c r="J332">
        <v>1002026</v>
      </c>
      <c r="K332">
        <v>8</v>
      </c>
      <c r="L332">
        <v>1</v>
      </c>
      <c r="M332" t="s">
        <v>390</v>
      </c>
      <c r="N332" t="s">
        <v>49</v>
      </c>
      <c r="O332" t="s">
        <v>49</v>
      </c>
      <c r="Q332">
        <v>1</v>
      </c>
      <c r="R332">
        <v>6630</v>
      </c>
      <c r="S332">
        <v>5571</v>
      </c>
      <c r="T332" t="s">
        <v>51</v>
      </c>
      <c r="U332">
        <v>1059</v>
      </c>
      <c r="V332">
        <v>0</v>
      </c>
      <c r="W332">
        <v>6630</v>
      </c>
      <c r="X332" s="1">
        <v>45969</v>
      </c>
      <c r="Y332" t="s">
        <v>52</v>
      </c>
      <c r="Z332" s="1">
        <v>45969</v>
      </c>
      <c r="AA332" t="s">
        <v>1156</v>
      </c>
      <c r="AB332">
        <v>91256338</v>
      </c>
      <c r="AC332" t="s">
        <v>275</v>
      </c>
      <c r="AD332" t="s">
        <v>55</v>
      </c>
      <c r="AE332" t="s">
        <v>56</v>
      </c>
      <c r="AF332" t="s">
        <v>276</v>
      </c>
      <c r="AG332">
        <v>11012</v>
      </c>
      <c r="AH332">
        <v>42071</v>
      </c>
      <c r="AI332" t="s">
        <v>1157</v>
      </c>
      <c r="AJ332" t="s">
        <v>278</v>
      </c>
      <c r="AK332" t="s">
        <v>1072</v>
      </c>
      <c r="AL332" t="s">
        <v>1073</v>
      </c>
      <c r="AM332">
        <v>888079</v>
      </c>
      <c r="AN332" t="s">
        <v>395</v>
      </c>
      <c r="AO332">
        <v>6097884</v>
      </c>
      <c r="AP332" t="s">
        <v>451</v>
      </c>
      <c r="AQ332" t="s">
        <v>3638</v>
      </c>
      <c r="AR332" s="1">
        <v>45970</v>
      </c>
      <c r="AU332" t="e">
        <f>VLOOKUP(I332,[1]Hoja1!$A$1:$I$1139,5,FALSE)</f>
        <v>#N/A</v>
      </c>
      <c r="AV332" t="e">
        <f t="shared" si="5"/>
        <v>#N/A</v>
      </c>
      <c r="AW332" t="s">
        <v>3901</v>
      </c>
    </row>
    <row r="333" spans="1:49">
      <c r="A333" t="s">
        <v>1155</v>
      </c>
      <c r="B333" s="1">
        <v>45969</v>
      </c>
      <c r="C333">
        <v>2</v>
      </c>
      <c r="D333">
        <v>1</v>
      </c>
      <c r="E333" t="s">
        <v>45</v>
      </c>
      <c r="F333" t="s">
        <v>46</v>
      </c>
      <c r="G333">
        <v>31210363</v>
      </c>
      <c r="H333" t="s">
        <v>47</v>
      </c>
      <c r="I333" t="s">
        <v>1158</v>
      </c>
      <c r="J333">
        <v>1002026</v>
      </c>
      <c r="K333">
        <v>2</v>
      </c>
      <c r="L333">
        <v>1</v>
      </c>
      <c r="M333" t="s">
        <v>1159</v>
      </c>
      <c r="N333" t="s">
        <v>66</v>
      </c>
      <c r="O333" t="s">
        <v>1160</v>
      </c>
      <c r="Q333">
        <v>28</v>
      </c>
      <c r="R333">
        <v>5644</v>
      </c>
      <c r="S333">
        <v>158032</v>
      </c>
      <c r="T333" t="s">
        <v>68</v>
      </c>
      <c r="U333">
        <v>0</v>
      </c>
      <c r="V333">
        <v>0</v>
      </c>
      <c r="W333">
        <v>158032</v>
      </c>
      <c r="X333" s="1">
        <v>45969</v>
      </c>
      <c r="Y333" t="s">
        <v>52</v>
      </c>
      <c r="Z333" s="1">
        <v>45969</v>
      </c>
      <c r="AA333" t="s">
        <v>1156</v>
      </c>
      <c r="AB333">
        <v>91256338</v>
      </c>
      <c r="AC333" t="s">
        <v>275</v>
      </c>
      <c r="AD333" t="s">
        <v>55</v>
      </c>
      <c r="AE333" t="s">
        <v>56</v>
      </c>
      <c r="AF333" t="s">
        <v>276</v>
      </c>
      <c r="AG333">
        <v>11012</v>
      </c>
      <c r="AH333">
        <v>42071</v>
      </c>
      <c r="AI333" t="s">
        <v>1157</v>
      </c>
      <c r="AJ333" t="s">
        <v>278</v>
      </c>
      <c r="AK333" t="s">
        <v>1072</v>
      </c>
      <c r="AL333" t="s">
        <v>1073</v>
      </c>
      <c r="AM333">
        <v>250754</v>
      </c>
      <c r="AN333" t="s">
        <v>1161</v>
      </c>
      <c r="AO333">
        <v>6097884</v>
      </c>
      <c r="AP333" t="s">
        <v>451</v>
      </c>
      <c r="AQ333" t="s">
        <v>3638</v>
      </c>
      <c r="AR333" s="1">
        <v>45970</v>
      </c>
      <c r="AU333" t="e">
        <f>VLOOKUP(I333,[1]Hoja1!$A$1:$I$1139,5,FALSE)</f>
        <v>#N/A</v>
      </c>
      <c r="AV333" t="e">
        <f t="shared" si="5"/>
        <v>#N/A</v>
      </c>
      <c r="AW333" t="s">
        <v>3901</v>
      </c>
    </row>
    <row r="334" spans="1:49">
      <c r="A334" t="s">
        <v>1162</v>
      </c>
      <c r="B334" s="1">
        <v>45969</v>
      </c>
      <c r="C334">
        <v>2</v>
      </c>
      <c r="D334">
        <v>1</v>
      </c>
      <c r="E334" t="s">
        <v>45</v>
      </c>
      <c r="F334" t="s">
        <v>46</v>
      </c>
      <c r="G334">
        <v>29784775</v>
      </c>
      <c r="H334" t="s">
        <v>47</v>
      </c>
      <c r="I334" t="s">
        <v>1082</v>
      </c>
      <c r="J334">
        <v>962025</v>
      </c>
      <c r="K334">
        <v>2</v>
      </c>
      <c r="L334">
        <v>1</v>
      </c>
      <c r="M334" t="s">
        <v>1083</v>
      </c>
      <c r="N334" t="s">
        <v>66</v>
      </c>
      <c r="O334" t="s">
        <v>1084</v>
      </c>
      <c r="Q334">
        <v>1</v>
      </c>
      <c r="R334">
        <v>78732</v>
      </c>
      <c r="S334">
        <v>78732</v>
      </c>
      <c r="T334" t="s">
        <v>68</v>
      </c>
      <c r="U334">
        <v>0</v>
      </c>
      <c r="V334">
        <v>0</v>
      </c>
      <c r="W334">
        <v>78732</v>
      </c>
      <c r="X334" s="1">
        <v>45969</v>
      </c>
      <c r="Y334" t="s">
        <v>52</v>
      </c>
      <c r="Z334" s="1">
        <v>45969</v>
      </c>
      <c r="AA334" t="s">
        <v>564</v>
      </c>
      <c r="AB334">
        <v>1151959367</v>
      </c>
      <c r="AC334" t="s">
        <v>368</v>
      </c>
      <c r="AD334" t="s">
        <v>296</v>
      </c>
      <c r="AE334" t="s">
        <v>56</v>
      </c>
      <c r="AF334" t="s">
        <v>276</v>
      </c>
      <c r="AG334">
        <v>11012</v>
      </c>
      <c r="AH334">
        <v>42072</v>
      </c>
      <c r="AI334" t="s">
        <v>1163</v>
      </c>
      <c r="AJ334" t="s">
        <v>278</v>
      </c>
      <c r="AK334" t="s">
        <v>1164</v>
      </c>
      <c r="AL334" t="s">
        <v>1165</v>
      </c>
      <c r="AM334">
        <v>224711</v>
      </c>
      <c r="AN334" t="s">
        <v>1085</v>
      </c>
      <c r="AO334">
        <v>53131233</v>
      </c>
      <c r="AP334" t="s">
        <v>282</v>
      </c>
      <c r="AQ334" t="s">
        <v>3639</v>
      </c>
      <c r="AR334" s="1">
        <v>45970</v>
      </c>
      <c r="AU334">
        <f>VLOOKUP(I334,[1]Hoja1!$A$1:$I$1139,5,FALSE)</f>
        <v>78732</v>
      </c>
      <c r="AV334">
        <f t="shared" si="5"/>
        <v>0</v>
      </c>
      <c r="AW334" t="s">
        <v>3901</v>
      </c>
    </row>
    <row r="335" spans="1:49">
      <c r="A335" t="s">
        <v>1162</v>
      </c>
      <c r="B335" s="1">
        <v>45969</v>
      </c>
      <c r="C335">
        <v>2</v>
      </c>
      <c r="D335">
        <v>1</v>
      </c>
      <c r="E335" t="s">
        <v>45</v>
      </c>
      <c r="F335" t="s">
        <v>46</v>
      </c>
      <c r="G335">
        <v>29784775</v>
      </c>
      <c r="H335" t="s">
        <v>47</v>
      </c>
      <c r="I335">
        <v>888079</v>
      </c>
      <c r="J335">
        <v>962025</v>
      </c>
      <c r="K335">
        <v>8</v>
      </c>
      <c r="L335">
        <v>1</v>
      </c>
      <c r="M335" t="s">
        <v>390</v>
      </c>
      <c r="N335" t="s">
        <v>49</v>
      </c>
      <c r="O335" t="s">
        <v>49</v>
      </c>
      <c r="Q335">
        <v>1</v>
      </c>
      <c r="R335">
        <v>6630</v>
      </c>
      <c r="S335">
        <v>5571</v>
      </c>
      <c r="T335" t="s">
        <v>51</v>
      </c>
      <c r="U335">
        <v>1059</v>
      </c>
      <c r="V335">
        <v>0</v>
      </c>
      <c r="W335">
        <v>6630</v>
      </c>
      <c r="X335" s="1">
        <v>45969</v>
      </c>
      <c r="Y335" t="s">
        <v>52</v>
      </c>
      <c r="Z335" s="1">
        <v>45969</v>
      </c>
      <c r="AA335" t="s">
        <v>564</v>
      </c>
      <c r="AB335">
        <v>1151959367</v>
      </c>
      <c r="AC335" t="s">
        <v>368</v>
      </c>
      <c r="AD335" t="s">
        <v>296</v>
      </c>
      <c r="AE335" t="s">
        <v>56</v>
      </c>
      <c r="AF335" t="s">
        <v>276</v>
      </c>
      <c r="AG335">
        <v>11012</v>
      </c>
      <c r="AH335">
        <v>42072</v>
      </c>
      <c r="AI335" t="s">
        <v>1163</v>
      </c>
      <c r="AJ335" t="s">
        <v>278</v>
      </c>
      <c r="AK335" t="s">
        <v>1164</v>
      </c>
      <c r="AL335" t="s">
        <v>1165</v>
      </c>
      <c r="AM335">
        <v>888079</v>
      </c>
      <c r="AN335" t="s">
        <v>395</v>
      </c>
      <c r="AO335">
        <v>53131233</v>
      </c>
      <c r="AP335" t="s">
        <v>282</v>
      </c>
      <c r="AQ335" t="s">
        <v>3639</v>
      </c>
      <c r="AR335" s="1">
        <v>45970</v>
      </c>
      <c r="AU335" t="e">
        <f>VLOOKUP(I335,[1]Hoja1!$A$1:$I$1139,5,FALSE)</f>
        <v>#N/A</v>
      </c>
      <c r="AV335" t="e">
        <f t="shared" si="5"/>
        <v>#N/A</v>
      </c>
      <c r="AW335" t="s">
        <v>3901</v>
      </c>
    </row>
    <row r="336" spans="1:49">
      <c r="A336" t="s">
        <v>1168</v>
      </c>
      <c r="B336" s="1">
        <v>45971</v>
      </c>
      <c r="C336">
        <v>2</v>
      </c>
      <c r="D336">
        <v>1</v>
      </c>
      <c r="E336" t="s">
        <v>45</v>
      </c>
      <c r="F336" t="s">
        <v>46</v>
      </c>
      <c r="G336">
        <v>34503984</v>
      </c>
      <c r="H336" t="s">
        <v>47</v>
      </c>
      <c r="I336" t="s">
        <v>492</v>
      </c>
      <c r="J336">
        <v>1012125</v>
      </c>
      <c r="K336">
        <v>2</v>
      </c>
      <c r="L336">
        <v>1</v>
      </c>
      <c r="M336" t="s">
        <v>493</v>
      </c>
      <c r="N336" t="s">
        <v>66</v>
      </c>
      <c r="O336" t="s">
        <v>494</v>
      </c>
      <c r="Q336">
        <v>6</v>
      </c>
      <c r="R336">
        <v>5320</v>
      </c>
      <c r="S336">
        <v>31920</v>
      </c>
      <c r="T336" t="s">
        <v>68</v>
      </c>
      <c r="U336">
        <v>0</v>
      </c>
      <c r="V336">
        <v>0</v>
      </c>
      <c r="W336">
        <v>31920</v>
      </c>
      <c r="X336" s="1">
        <v>45971</v>
      </c>
      <c r="Y336" t="s">
        <v>52</v>
      </c>
      <c r="Z336" s="1">
        <v>45971</v>
      </c>
      <c r="AA336" t="s">
        <v>564</v>
      </c>
      <c r="AB336">
        <v>1151959367</v>
      </c>
      <c r="AC336" t="s">
        <v>368</v>
      </c>
      <c r="AD336" t="s">
        <v>296</v>
      </c>
      <c r="AE336" t="s">
        <v>56</v>
      </c>
      <c r="AF336" t="s">
        <v>276</v>
      </c>
      <c r="AG336">
        <v>11012</v>
      </c>
      <c r="AH336">
        <v>42088</v>
      </c>
      <c r="AI336" t="s">
        <v>1169</v>
      </c>
      <c r="AJ336" t="s">
        <v>278</v>
      </c>
      <c r="AK336" t="s">
        <v>1170</v>
      </c>
      <c r="AL336" t="s">
        <v>1171</v>
      </c>
      <c r="AM336">
        <v>211653</v>
      </c>
      <c r="AN336" t="s">
        <v>499</v>
      </c>
      <c r="AO336">
        <v>1006181588</v>
      </c>
      <c r="AP336" t="s">
        <v>373</v>
      </c>
      <c r="AQ336" s="18" t="s">
        <v>3640</v>
      </c>
      <c r="AR336" s="1">
        <v>45972</v>
      </c>
      <c r="AU336" t="e">
        <f>VLOOKUP(I336,[1]Hoja1!$A$1:$I$1139,5,FALSE)</f>
        <v>#N/A</v>
      </c>
      <c r="AV336" t="e">
        <f t="shared" si="5"/>
        <v>#N/A</v>
      </c>
      <c r="AW336" t="s">
        <v>3901</v>
      </c>
    </row>
    <row r="337" spans="1:49">
      <c r="A337" t="s">
        <v>1172</v>
      </c>
      <c r="B337" s="1">
        <v>45971</v>
      </c>
      <c r="C337">
        <v>2</v>
      </c>
      <c r="D337">
        <v>1</v>
      </c>
      <c r="E337" t="s">
        <v>45</v>
      </c>
      <c r="F337" t="s">
        <v>257</v>
      </c>
      <c r="G337">
        <v>1067464748</v>
      </c>
      <c r="H337" t="s">
        <v>47</v>
      </c>
      <c r="I337" t="s">
        <v>492</v>
      </c>
      <c r="J337">
        <v>1012225</v>
      </c>
      <c r="K337">
        <v>2</v>
      </c>
      <c r="L337">
        <v>1</v>
      </c>
      <c r="M337" t="s">
        <v>493</v>
      </c>
      <c r="N337" t="s">
        <v>66</v>
      </c>
      <c r="O337" t="s">
        <v>494</v>
      </c>
      <c r="Q337">
        <v>6</v>
      </c>
      <c r="R337">
        <v>5320</v>
      </c>
      <c r="S337">
        <v>31920</v>
      </c>
      <c r="T337" t="s">
        <v>68</v>
      </c>
      <c r="U337">
        <v>0</v>
      </c>
      <c r="V337">
        <v>0</v>
      </c>
      <c r="W337">
        <v>31920</v>
      </c>
      <c r="X337" s="1">
        <v>45971</v>
      </c>
      <c r="Y337" t="s">
        <v>52</v>
      </c>
      <c r="Z337" s="1">
        <v>45971</v>
      </c>
      <c r="AA337" t="s">
        <v>564</v>
      </c>
      <c r="AB337">
        <v>1151959367</v>
      </c>
      <c r="AC337" t="s">
        <v>368</v>
      </c>
      <c r="AD337" t="s">
        <v>296</v>
      </c>
      <c r="AE337" t="s">
        <v>56</v>
      </c>
      <c r="AF337" t="s">
        <v>276</v>
      </c>
      <c r="AG337">
        <v>11012</v>
      </c>
      <c r="AH337">
        <v>42089</v>
      </c>
      <c r="AI337" t="s">
        <v>1173</v>
      </c>
      <c r="AJ337" t="s">
        <v>278</v>
      </c>
      <c r="AK337" t="s">
        <v>1174</v>
      </c>
      <c r="AL337" t="s">
        <v>1175</v>
      </c>
      <c r="AM337">
        <v>211653</v>
      </c>
      <c r="AN337" t="s">
        <v>499</v>
      </c>
      <c r="AO337">
        <v>1006181588</v>
      </c>
      <c r="AP337" t="s">
        <v>373</v>
      </c>
      <c r="AQ337" s="18" t="s">
        <v>3641</v>
      </c>
      <c r="AR337" s="1">
        <v>45972</v>
      </c>
      <c r="AU337" t="e">
        <f>VLOOKUP(I337,[1]Hoja1!$A$1:$I$1139,5,FALSE)</f>
        <v>#N/A</v>
      </c>
      <c r="AV337" t="e">
        <f t="shared" si="5"/>
        <v>#N/A</v>
      </c>
      <c r="AW337" t="s">
        <v>3901</v>
      </c>
    </row>
    <row r="338" spans="1:49">
      <c r="A338" t="s">
        <v>1172</v>
      </c>
      <c r="B338" s="1">
        <v>45971</v>
      </c>
      <c r="C338">
        <v>2</v>
      </c>
      <c r="D338">
        <v>1</v>
      </c>
      <c r="E338" t="s">
        <v>45</v>
      </c>
      <c r="F338" t="s">
        <v>257</v>
      </c>
      <c r="G338">
        <v>1067464748</v>
      </c>
      <c r="H338" t="s">
        <v>47</v>
      </c>
      <c r="I338" t="s">
        <v>1176</v>
      </c>
      <c r="J338">
        <v>1012225</v>
      </c>
      <c r="K338">
        <v>2</v>
      </c>
      <c r="L338">
        <v>1</v>
      </c>
      <c r="M338" t="s">
        <v>1177</v>
      </c>
      <c r="N338" t="s">
        <v>66</v>
      </c>
      <c r="O338" t="s">
        <v>198</v>
      </c>
      <c r="Q338">
        <v>10</v>
      </c>
      <c r="R338">
        <v>317</v>
      </c>
      <c r="S338">
        <v>3170</v>
      </c>
      <c r="T338" t="s">
        <v>68</v>
      </c>
      <c r="U338">
        <v>0</v>
      </c>
      <c r="V338">
        <v>0</v>
      </c>
      <c r="W338">
        <v>3170</v>
      </c>
      <c r="X338" s="1">
        <v>45971</v>
      </c>
      <c r="Y338" t="s">
        <v>52</v>
      </c>
      <c r="Z338" s="1">
        <v>45971</v>
      </c>
      <c r="AA338" t="s">
        <v>564</v>
      </c>
      <c r="AB338">
        <v>1151959367</v>
      </c>
      <c r="AC338" t="s">
        <v>368</v>
      </c>
      <c r="AD338" t="s">
        <v>296</v>
      </c>
      <c r="AE338" t="s">
        <v>56</v>
      </c>
      <c r="AF338" t="s">
        <v>276</v>
      </c>
      <c r="AG338">
        <v>11012</v>
      </c>
      <c r="AH338">
        <v>42089</v>
      </c>
      <c r="AI338" t="s">
        <v>1173</v>
      </c>
      <c r="AJ338" t="s">
        <v>278</v>
      </c>
      <c r="AK338" t="s">
        <v>1174</v>
      </c>
      <c r="AL338" t="s">
        <v>1175</v>
      </c>
      <c r="AM338">
        <v>209966</v>
      </c>
      <c r="AN338" t="s">
        <v>1178</v>
      </c>
      <c r="AO338">
        <v>1006181588</v>
      </c>
      <c r="AP338" t="s">
        <v>373</v>
      </c>
      <c r="AQ338" t="s">
        <v>3641</v>
      </c>
      <c r="AR338" s="1">
        <v>45972</v>
      </c>
      <c r="AU338">
        <f>VLOOKUP(I338,[1]Hoja1!$A$1:$I$1139,5,FALSE)</f>
        <v>317</v>
      </c>
      <c r="AV338">
        <f t="shared" si="5"/>
        <v>0</v>
      </c>
      <c r="AW338" t="s">
        <v>3901</v>
      </c>
    </row>
    <row r="339" spans="1:49">
      <c r="A339" t="s">
        <v>1172</v>
      </c>
      <c r="B339" s="1">
        <v>45971</v>
      </c>
      <c r="C339">
        <v>2</v>
      </c>
      <c r="D339">
        <v>1</v>
      </c>
      <c r="E339" t="s">
        <v>45</v>
      </c>
      <c r="F339" t="s">
        <v>257</v>
      </c>
      <c r="G339">
        <v>1067464748</v>
      </c>
      <c r="H339" t="s">
        <v>47</v>
      </c>
      <c r="I339" t="s">
        <v>457</v>
      </c>
      <c r="J339">
        <v>1012225</v>
      </c>
      <c r="K339">
        <v>0</v>
      </c>
      <c r="L339">
        <v>1</v>
      </c>
      <c r="M339" t="s">
        <v>458</v>
      </c>
      <c r="N339" t="s">
        <v>459</v>
      </c>
      <c r="O339" t="s">
        <v>460</v>
      </c>
      <c r="Q339">
        <v>1</v>
      </c>
      <c r="R339">
        <v>36223</v>
      </c>
      <c r="S339">
        <v>36223</v>
      </c>
      <c r="T339" t="s">
        <v>68</v>
      </c>
      <c r="U339">
        <v>0</v>
      </c>
      <c r="V339">
        <v>0</v>
      </c>
      <c r="W339">
        <v>36223</v>
      </c>
      <c r="X339" s="1">
        <v>45971</v>
      </c>
      <c r="Y339" t="s">
        <v>52</v>
      </c>
      <c r="Z339" s="1">
        <v>45971</v>
      </c>
      <c r="AA339" t="s">
        <v>564</v>
      </c>
      <c r="AB339">
        <v>1151959367</v>
      </c>
      <c r="AC339" t="s">
        <v>368</v>
      </c>
      <c r="AD339" t="s">
        <v>296</v>
      </c>
      <c r="AE339" t="s">
        <v>56</v>
      </c>
      <c r="AF339" t="s">
        <v>276</v>
      </c>
      <c r="AG339">
        <v>11012</v>
      </c>
      <c r="AH339">
        <v>42089</v>
      </c>
      <c r="AI339" t="s">
        <v>1173</v>
      </c>
      <c r="AJ339" t="s">
        <v>278</v>
      </c>
      <c r="AK339" t="s">
        <v>1174</v>
      </c>
      <c r="AL339" t="s">
        <v>1175</v>
      </c>
      <c r="AM339">
        <v>150</v>
      </c>
      <c r="AN339" t="s">
        <v>461</v>
      </c>
      <c r="AO339">
        <v>1006181588</v>
      </c>
      <c r="AP339" t="s">
        <v>373</v>
      </c>
      <c r="AQ339" t="s">
        <v>3641</v>
      </c>
      <c r="AR339" s="1">
        <v>45972</v>
      </c>
      <c r="AU339">
        <f>VLOOKUP(I339,[1]Hoja1!$A$1:$I$1139,5,FALSE)</f>
        <v>36223</v>
      </c>
      <c r="AV339">
        <f t="shared" si="5"/>
        <v>0</v>
      </c>
      <c r="AW339" t="s">
        <v>3901</v>
      </c>
    </row>
    <row r="340" spans="1:49">
      <c r="A340" t="s">
        <v>1172</v>
      </c>
      <c r="B340" s="1">
        <v>45971</v>
      </c>
      <c r="C340">
        <v>2</v>
      </c>
      <c r="D340">
        <v>1</v>
      </c>
      <c r="E340" t="s">
        <v>45</v>
      </c>
      <c r="F340" t="s">
        <v>257</v>
      </c>
      <c r="G340">
        <v>1067464748</v>
      </c>
      <c r="H340" t="s">
        <v>47</v>
      </c>
      <c r="I340" t="s">
        <v>1179</v>
      </c>
      <c r="J340">
        <v>1012225</v>
      </c>
      <c r="K340">
        <v>2</v>
      </c>
      <c r="L340">
        <v>1</v>
      </c>
      <c r="M340" t="s">
        <v>1180</v>
      </c>
      <c r="N340" t="s">
        <v>459</v>
      </c>
      <c r="O340" t="s">
        <v>1181</v>
      </c>
      <c r="Q340">
        <v>1</v>
      </c>
      <c r="R340">
        <v>15973</v>
      </c>
      <c r="S340">
        <v>15973</v>
      </c>
      <c r="T340" t="s">
        <v>68</v>
      </c>
      <c r="U340">
        <v>0</v>
      </c>
      <c r="V340">
        <v>0</v>
      </c>
      <c r="W340">
        <v>15973</v>
      </c>
      <c r="X340" s="1">
        <v>45971</v>
      </c>
      <c r="Y340" t="s">
        <v>52</v>
      </c>
      <c r="Z340" s="1">
        <v>45971</v>
      </c>
      <c r="AA340" t="s">
        <v>564</v>
      </c>
      <c r="AB340">
        <v>1151959367</v>
      </c>
      <c r="AC340" t="s">
        <v>368</v>
      </c>
      <c r="AD340" t="s">
        <v>296</v>
      </c>
      <c r="AE340" t="s">
        <v>56</v>
      </c>
      <c r="AF340" t="s">
        <v>276</v>
      </c>
      <c r="AG340">
        <v>11012</v>
      </c>
      <c r="AH340">
        <v>42089</v>
      </c>
      <c r="AI340" t="s">
        <v>1173</v>
      </c>
      <c r="AJ340" t="s">
        <v>278</v>
      </c>
      <c r="AK340" t="s">
        <v>1174</v>
      </c>
      <c r="AL340" t="s">
        <v>1175</v>
      </c>
      <c r="AM340">
        <v>211656</v>
      </c>
      <c r="AN340" t="s">
        <v>1182</v>
      </c>
      <c r="AO340">
        <v>1006181588</v>
      </c>
      <c r="AP340" t="s">
        <v>373</v>
      </c>
      <c r="AQ340" t="s">
        <v>3641</v>
      </c>
      <c r="AR340" s="1">
        <v>45972</v>
      </c>
      <c r="AU340" t="e">
        <f>VLOOKUP(I340,[1]Hoja1!$A$1:$I$1139,5,FALSE)</f>
        <v>#N/A</v>
      </c>
      <c r="AV340" t="e">
        <f t="shared" si="5"/>
        <v>#N/A</v>
      </c>
      <c r="AW340" t="s">
        <v>3901</v>
      </c>
    </row>
    <row r="341" spans="1:49">
      <c r="A341" t="s">
        <v>1172</v>
      </c>
      <c r="B341" s="1">
        <v>45971</v>
      </c>
      <c r="C341">
        <v>2</v>
      </c>
      <c r="D341">
        <v>1</v>
      </c>
      <c r="E341" t="s">
        <v>45</v>
      </c>
      <c r="F341" t="s">
        <v>257</v>
      </c>
      <c r="G341">
        <v>1067464748</v>
      </c>
      <c r="H341" t="s">
        <v>47</v>
      </c>
      <c r="I341" t="s">
        <v>1176</v>
      </c>
      <c r="J341">
        <v>1012225</v>
      </c>
      <c r="K341">
        <v>2</v>
      </c>
      <c r="L341">
        <v>1</v>
      </c>
      <c r="M341" t="s">
        <v>1177</v>
      </c>
      <c r="N341" t="s">
        <v>66</v>
      </c>
      <c r="O341" t="s">
        <v>198</v>
      </c>
      <c r="Q341">
        <v>5</v>
      </c>
      <c r="R341">
        <v>317</v>
      </c>
      <c r="S341">
        <v>1585</v>
      </c>
      <c r="T341" t="s">
        <v>68</v>
      </c>
      <c r="U341">
        <v>0</v>
      </c>
      <c r="V341">
        <v>0</v>
      </c>
      <c r="W341">
        <v>1585</v>
      </c>
      <c r="X341" s="1">
        <v>45971</v>
      </c>
      <c r="Y341" t="s">
        <v>52</v>
      </c>
      <c r="Z341" s="1">
        <v>45971</v>
      </c>
      <c r="AA341" t="s">
        <v>564</v>
      </c>
      <c r="AB341">
        <v>1151959367</v>
      </c>
      <c r="AC341" t="s">
        <v>368</v>
      </c>
      <c r="AD341" t="s">
        <v>296</v>
      </c>
      <c r="AE341" t="s">
        <v>56</v>
      </c>
      <c r="AF341" t="s">
        <v>276</v>
      </c>
      <c r="AG341">
        <v>11012</v>
      </c>
      <c r="AH341">
        <v>42089</v>
      </c>
      <c r="AI341" t="s">
        <v>1173</v>
      </c>
      <c r="AJ341" t="s">
        <v>278</v>
      </c>
      <c r="AK341" t="s">
        <v>1174</v>
      </c>
      <c r="AL341" t="s">
        <v>1175</v>
      </c>
      <c r="AM341">
        <v>209966</v>
      </c>
      <c r="AN341" t="s">
        <v>1178</v>
      </c>
      <c r="AO341">
        <v>1006181588</v>
      </c>
      <c r="AP341" t="s">
        <v>373</v>
      </c>
      <c r="AQ341" t="s">
        <v>3641</v>
      </c>
      <c r="AR341" s="1">
        <v>45972</v>
      </c>
      <c r="AU341">
        <f>VLOOKUP(I341,[1]Hoja1!$A$1:$I$1139,5,FALSE)</f>
        <v>317</v>
      </c>
      <c r="AV341">
        <f t="shared" si="5"/>
        <v>0</v>
      </c>
      <c r="AW341" t="s">
        <v>3901</v>
      </c>
    </row>
    <row r="342" spans="1:49">
      <c r="A342" t="s">
        <v>1172</v>
      </c>
      <c r="B342" s="1">
        <v>45971</v>
      </c>
      <c r="C342">
        <v>2</v>
      </c>
      <c r="D342">
        <v>1</v>
      </c>
      <c r="E342" t="s">
        <v>45</v>
      </c>
      <c r="F342" t="s">
        <v>257</v>
      </c>
      <c r="G342">
        <v>1067464748</v>
      </c>
      <c r="H342" t="s">
        <v>47</v>
      </c>
      <c r="I342" t="s">
        <v>1176</v>
      </c>
      <c r="J342">
        <v>1012225</v>
      </c>
      <c r="K342">
        <v>2</v>
      </c>
      <c r="L342">
        <v>1</v>
      </c>
      <c r="M342" t="s">
        <v>1177</v>
      </c>
      <c r="N342" t="s">
        <v>66</v>
      </c>
      <c r="O342" t="s">
        <v>198</v>
      </c>
      <c r="Q342">
        <v>15</v>
      </c>
      <c r="R342">
        <v>317</v>
      </c>
      <c r="S342">
        <v>4755</v>
      </c>
      <c r="T342" t="s">
        <v>68</v>
      </c>
      <c r="U342">
        <v>0</v>
      </c>
      <c r="V342">
        <v>0</v>
      </c>
      <c r="W342">
        <v>4755</v>
      </c>
      <c r="X342" s="1">
        <v>45971</v>
      </c>
      <c r="Y342" t="s">
        <v>52</v>
      </c>
      <c r="Z342" s="1">
        <v>45971</v>
      </c>
      <c r="AA342" t="s">
        <v>564</v>
      </c>
      <c r="AB342">
        <v>1151959367</v>
      </c>
      <c r="AC342" t="s">
        <v>368</v>
      </c>
      <c r="AD342" t="s">
        <v>296</v>
      </c>
      <c r="AE342" t="s">
        <v>56</v>
      </c>
      <c r="AF342" t="s">
        <v>276</v>
      </c>
      <c r="AG342">
        <v>11012</v>
      </c>
      <c r="AH342">
        <v>42089</v>
      </c>
      <c r="AI342" t="s">
        <v>1173</v>
      </c>
      <c r="AJ342" t="s">
        <v>278</v>
      </c>
      <c r="AK342" t="s">
        <v>1174</v>
      </c>
      <c r="AL342" t="s">
        <v>1175</v>
      </c>
      <c r="AM342">
        <v>110534</v>
      </c>
      <c r="AN342" t="s">
        <v>1178</v>
      </c>
      <c r="AO342">
        <v>1006181588</v>
      </c>
      <c r="AP342" t="s">
        <v>373</v>
      </c>
      <c r="AQ342" t="s">
        <v>3641</v>
      </c>
      <c r="AR342" s="1">
        <v>45972</v>
      </c>
      <c r="AU342">
        <f>VLOOKUP(I342,[1]Hoja1!$A$1:$I$1139,5,FALSE)</f>
        <v>317</v>
      </c>
      <c r="AV342">
        <f t="shared" si="5"/>
        <v>0</v>
      </c>
      <c r="AW342" t="s">
        <v>3901</v>
      </c>
    </row>
    <row r="343" spans="1:49">
      <c r="A343" t="s">
        <v>1183</v>
      </c>
      <c r="B343" s="1">
        <v>45971</v>
      </c>
      <c r="C343">
        <v>2</v>
      </c>
      <c r="D343">
        <v>1</v>
      </c>
      <c r="E343" t="s">
        <v>45</v>
      </c>
      <c r="F343" t="s">
        <v>46</v>
      </c>
      <c r="G343">
        <v>31900885</v>
      </c>
      <c r="H343" t="s">
        <v>47</v>
      </c>
      <c r="I343" t="s">
        <v>1184</v>
      </c>
      <c r="J343">
        <v>1006425</v>
      </c>
      <c r="K343">
        <v>2</v>
      </c>
      <c r="L343">
        <v>1</v>
      </c>
      <c r="M343" t="s">
        <v>1185</v>
      </c>
      <c r="N343" t="s">
        <v>1186</v>
      </c>
      <c r="O343" t="s">
        <v>1187</v>
      </c>
      <c r="Q343">
        <v>4</v>
      </c>
      <c r="R343">
        <v>18538</v>
      </c>
      <c r="S343">
        <v>74152</v>
      </c>
      <c r="T343" t="s">
        <v>68</v>
      </c>
      <c r="U343">
        <v>0</v>
      </c>
      <c r="V343">
        <v>0</v>
      </c>
      <c r="W343">
        <v>74152</v>
      </c>
      <c r="X343" s="1">
        <v>45971</v>
      </c>
      <c r="Y343" t="s">
        <v>52</v>
      </c>
      <c r="Z343" s="1">
        <v>45971</v>
      </c>
      <c r="AA343" t="s">
        <v>564</v>
      </c>
      <c r="AB343">
        <v>1151959367</v>
      </c>
      <c r="AC343" t="s">
        <v>368</v>
      </c>
      <c r="AD343" t="s">
        <v>296</v>
      </c>
      <c r="AE343" t="s">
        <v>56</v>
      </c>
      <c r="AF343" t="s">
        <v>276</v>
      </c>
      <c r="AG343">
        <v>11012</v>
      </c>
      <c r="AH343">
        <v>42091</v>
      </c>
      <c r="AI343" t="s">
        <v>1188</v>
      </c>
      <c r="AJ343" t="s">
        <v>278</v>
      </c>
      <c r="AK343" t="s">
        <v>1002</v>
      </c>
      <c r="AL343" t="s">
        <v>1003</v>
      </c>
      <c r="AM343">
        <v>302364</v>
      </c>
      <c r="AN343" t="s">
        <v>1189</v>
      </c>
      <c r="AO343">
        <v>1006181588</v>
      </c>
      <c r="AP343" t="s">
        <v>373</v>
      </c>
      <c r="AQ343" t="s">
        <v>3642</v>
      </c>
      <c r="AR343" s="1">
        <v>45972</v>
      </c>
      <c r="AU343" t="e">
        <f>VLOOKUP(I343,[1]Hoja1!$A$1:$I$1139,5,FALSE)</f>
        <v>#N/A</v>
      </c>
      <c r="AV343" t="e">
        <f t="shared" si="5"/>
        <v>#N/A</v>
      </c>
      <c r="AW343" t="s">
        <v>3901</v>
      </c>
    </row>
    <row r="344" spans="1:49">
      <c r="A344" t="s">
        <v>1190</v>
      </c>
      <c r="B344" s="1">
        <v>45971</v>
      </c>
      <c r="C344">
        <v>2</v>
      </c>
      <c r="D344">
        <v>1</v>
      </c>
      <c r="E344" t="s">
        <v>45</v>
      </c>
      <c r="F344" t="s">
        <v>46</v>
      </c>
      <c r="G344">
        <v>29356141</v>
      </c>
      <c r="H344" t="s">
        <v>47</v>
      </c>
      <c r="I344" t="s">
        <v>1191</v>
      </c>
      <c r="J344">
        <v>984225</v>
      </c>
      <c r="K344">
        <v>0</v>
      </c>
      <c r="L344">
        <v>1</v>
      </c>
      <c r="M344" t="s">
        <v>1192</v>
      </c>
      <c r="N344" t="s">
        <v>66</v>
      </c>
      <c r="O344" t="s">
        <v>779</v>
      </c>
      <c r="Q344">
        <v>30</v>
      </c>
      <c r="R344">
        <v>167</v>
      </c>
      <c r="S344">
        <v>5010</v>
      </c>
      <c r="T344" t="s">
        <v>68</v>
      </c>
      <c r="U344">
        <v>0</v>
      </c>
      <c r="V344">
        <v>0</v>
      </c>
      <c r="W344">
        <v>5010</v>
      </c>
      <c r="X344" s="1">
        <v>45971</v>
      </c>
      <c r="Y344" t="s">
        <v>52</v>
      </c>
      <c r="Z344" s="1">
        <v>45971</v>
      </c>
      <c r="AA344" t="s">
        <v>138</v>
      </c>
      <c r="AB344">
        <v>1151959367</v>
      </c>
      <c r="AC344" t="s">
        <v>368</v>
      </c>
      <c r="AD344" t="s">
        <v>296</v>
      </c>
      <c r="AE344" t="s">
        <v>56</v>
      </c>
      <c r="AF344" t="s">
        <v>276</v>
      </c>
      <c r="AG344">
        <v>11012</v>
      </c>
      <c r="AH344">
        <v>42093</v>
      </c>
      <c r="AI344" t="s">
        <v>1193</v>
      </c>
      <c r="AJ344" t="s">
        <v>278</v>
      </c>
      <c r="AK344" t="s">
        <v>1194</v>
      </c>
      <c r="AL344" t="s">
        <v>1195</v>
      </c>
      <c r="AM344">
        <v>300563</v>
      </c>
      <c r="AN344" t="s">
        <v>1196</v>
      </c>
      <c r="AO344">
        <v>1006181588</v>
      </c>
      <c r="AP344" t="s">
        <v>373</v>
      </c>
      <c r="AQ344" t="s">
        <v>3643</v>
      </c>
      <c r="AR344" s="1">
        <v>45972</v>
      </c>
      <c r="AU344" t="e">
        <f>VLOOKUP(I344,[1]Hoja1!$A$1:$I$1139,5,FALSE)</f>
        <v>#N/A</v>
      </c>
      <c r="AV344" t="e">
        <f t="shared" si="5"/>
        <v>#N/A</v>
      </c>
      <c r="AW344" t="s">
        <v>3901</v>
      </c>
    </row>
    <row r="345" spans="1:49">
      <c r="A345" t="s">
        <v>1190</v>
      </c>
      <c r="B345" s="1">
        <v>45971</v>
      </c>
      <c r="C345">
        <v>2</v>
      </c>
      <c r="D345">
        <v>1</v>
      </c>
      <c r="E345" t="s">
        <v>45</v>
      </c>
      <c r="F345" t="s">
        <v>46</v>
      </c>
      <c r="G345">
        <v>29356141</v>
      </c>
      <c r="H345" t="s">
        <v>47</v>
      </c>
      <c r="I345" t="s">
        <v>1197</v>
      </c>
      <c r="J345">
        <v>984225</v>
      </c>
      <c r="K345">
        <v>2</v>
      </c>
      <c r="L345">
        <v>1</v>
      </c>
      <c r="M345" t="s">
        <v>1198</v>
      </c>
      <c r="N345" t="s">
        <v>66</v>
      </c>
      <c r="O345" t="s">
        <v>107</v>
      </c>
      <c r="Q345">
        <v>30</v>
      </c>
      <c r="R345">
        <v>973</v>
      </c>
      <c r="S345">
        <v>29190</v>
      </c>
      <c r="T345" t="s">
        <v>68</v>
      </c>
      <c r="U345">
        <v>0</v>
      </c>
      <c r="V345">
        <v>0</v>
      </c>
      <c r="W345">
        <v>29190</v>
      </c>
      <c r="X345" s="1">
        <v>45971</v>
      </c>
      <c r="Y345" t="s">
        <v>52</v>
      </c>
      <c r="Z345" s="1">
        <v>45971</v>
      </c>
      <c r="AA345" t="s">
        <v>138</v>
      </c>
      <c r="AB345">
        <v>1151959367</v>
      </c>
      <c r="AC345" t="s">
        <v>368</v>
      </c>
      <c r="AD345" t="s">
        <v>296</v>
      </c>
      <c r="AE345" t="s">
        <v>56</v>
      </c>
      <c r="AF345" t="s">
        <v>276</v>
      </c>
      <c r="AG345">
        <v>11012</v>
      </c>
      <c r="AH345">
        <v>42093</v>
      </c>
      <c r="AI345" t="s">
        <v>1193</v>
      </c>
      <c r="AJ345" t="s">
        <v>278</v>
      </c>
      <c r="AK345" t="s">
        <v>1194</v>
      </c>
      <c r="AL345" t="s">
        <v>1195</v>
      </c>
      <c r="AM345">
        <v>266086</v>
      </c>
      <c r="AN345" t="s">
        <v>1199</v>
      </c>
      <c r="AO345">
        <v>1006181588</v>
      </c>
      <c r="AP345" t="s">
        <v>373</v>
      </c>
      <c r="AQ345" t="s">
        <v>3643</v>
      </c>
      <c r="AR345" s="1">
        <v>45972</v>
      </c>
      <c r="AU345">
        <f>VLOOKUP(I345,[1]Hoja1!$A$1:$I$1139,5,FALSE)</f>
        <v>973</v>
      </c>
      <c r="AV345">
        <f t="shared" si="5"/>
        <v>0</v>
      </c>
      <c r="AW345" t="s">
        <v>3901</v>
      </c>
    </row>
    <row r="346" spans="1:49">
      <c r="A346" t="s">
        <v>1190</v>
      </c>
      <c r="B346" s="1">
        <v>45971</v>
      </c>
      <c r="C346">
        <v>2</v>
      </c>
      <c r="D346">
        <v>1</v>
      </c>
      <c r="E346" t="s">
        <v>45</v>
      </c>
      <c r="F346" t="s">
        <v>46</v>
      </c>
      <c r="G346">
        <v>29356141</v>
      </c>
      <c r="H346" t="s">
        <v>47</v>
      </c>
      <c r="I346" t="s">
        <v>842</v>
      </c>
      <c r="J346">
        <v>984225</v>
      </c>
      <c r="K346">
        <v>2</v>
      </c>
      <c r="L346">
        <v>1</v>
      </c>
      <c r="M346" t="s">
        <v>843</v>
      </c>
      <c r="N346" t="s">
        <v>66</v>
      </c>
      <c r="O346" t="s">
        <v>844</v>
      </c>
      <c r="Q346">
        <v>1</v>
      </c>
      <c r="R346">
        <v>93107</v>
      </c>
      <c r="S346">
        <v>93107</v>
      </c>
      <c r="T346" t="s">
        <v>68</v>
      </c>
      <c r="U346">
        <v>0</v>
      </c>
      <c r="V346">
        <v>0</v>
      </c>
      <c r="W346">
        <v>93107</v>
      </c>
      <c r="X346" s="1">
        <v>45971</v>
      </c>
      <c r="Y346" t="s">
        <v>52</v>
      </c>
      <c r="Z346" s="1">
        <v>45971</v>
      </c>
      <c r="AA346" t="s">
        <v>138</v>
      </c>
      <c r="AB346">
        <v>1151959367</v>
      </c>
      <c r="AC346" t="s">
        <v>368</v>
      </c>
      <c r="AD346" t="s">
        <v>296</v>
      </c>
      <c r="AE346" t="s">
        <v>56</v>
      </c>
      <c r="AF346" t="s">
        <v>276</v>
      </c>
      <c r="AG346">
        <v>11012</v>
      </c>
      <c r="AH346">
        <v>42093</v>
      </c>
      <c r="AI346" t="s">
        <v>1193</v>
      </c>
      <c r="AJ346" t="s">
        <v>278</v>
      </c>
      <c r="AK346" t="s">
        <v>1194</v>
      </c>
      <c r="AL346" t="s">
        <v>1195</v>
      </c>
      <c r="AM346">
        <v>242837</v>
      </c>
      <c r="AN346" t="s">
        <v>845</v>
      </c>
      <c r="AO346">
        <v>1006181588</v>
      </c>
      <c r="AP346" t="s">
        <v>373</v>
      </c>
      <c r="AQ346" t="s">
        <v>3643</v>
      </c>
      <c r="AR346" s="1">
        <v>45972</v>
      </c>
      <c r="AU346" t="e">
        <f>VLOOKUP(I346,[1]Hoja1!$A$1:$I$1139,5,FALSE)</f>
        <v>#N/A</v>
      </c>
      <c r="AV346" t="e">
        <f t="shared" si="5"/>
        <v>#N/A</v>
      </c>
      <c r="AW346" t="s">
        <v>3901</v>
      </c>
    </row>
    <row r="347" spans="1:49">
      <c r="A347" t="s">
        <v>1190</v>
      </c>
      <c r="B347" s="1">
        <v>45971</v>
      </c>
      <c r="C347">
        <v>2</v>
      </c>
      <c r="D347">
        <v>1</v>
      </c>
      <c r="E347" t="s">
        <v>45</v>
      </c>
      <c r="F347" t="s">
        <v>46</v>
      </c>
      <c r="G347">
        <v>29356141</v>
      </c>
      <c r="H347" t="s">
        <v>47</v>
      </c>
      <c r="I347" t="s">
        <v>641</v>
      </c>
      <c r="J347">
        <v>984225</v>
      </c>
      <c r="K347">
        <v>2</v>
      </c>
      <c r="L347">
        <v>1</v>
      </c>
      <c r="M347" t="s">
        <v>75</v>
      </c>
      <c r="N347" t="s">
        <v>66</v>
      </c>
      <c r="O347" t="s">
        <v>76</v>
      </c>
      <c r="Q347">
        <v>60</v>
      </c>
      <c r="R347">
        <v>409</v>
      </c>
      <c r="S347">
        <v>24540</v>
      </c>
      <c r="T347" t="s">
        <v>68</v>
      </c>
      <c r="U347">
        <v>0</v>
      </c>
      <c r="V347">
        <v>0</v>
      </c>
      <c r="W347">
        <v>24540</v>
      </c>
      <c r="X347" s="1">
        <v>45971</v>
      </c>
      <c r="Y347" t="s">
        <v>52</v>
      </c>
      <c r="Z347" s="1">
        <v>45971</v>
      </c>
      <c r="AA347" t="s">
        <v>138</v>
      </c>
      <c r="AB347">
        <v>1151959367</v>
      </c>
      <c r="AC347" t="s">
        <v>368</v>
      </c>
      <c r="AD347" t="s">
        <v>296</v>
      </c>
      <c r="AE347" t="s">
        <v>56</v>
      </c>
      <c r="AF347" t="s">
        <v>276</v>
      </c>
      <c r="AG347">
        <v>11012</v>
      </c>
      <c r="AH347">
        <v>42093</v>
      </c>
      <c r="AI347" t="s">
        <v>1193</v>
      </c>
      <c r="AJ347" t="s">
        <v>278</v>
      </c>
      <c r="AK347" t="s">
        <v>1194</v>
      </c>
      <c r="AL347" t="s">
        <v>1195</v>
      </c>
      <c r="AM347">
        <v>300243</v>
      </c>
      <c r="AN347" t="s">
        <v>645</v>
      </c>
      <c r="AO347">
        <v>1006181588</v>
      </c>
      <c r="AP347" t="s">
        <v>373</v>
      </c>
      <c r="AQ347" t="s">
        <v>3643</v>
      </c>
      <c r="AR347" s="1">
        <v>45972</v>
      </c>
      <c r="AU347" t="e">
        <f>VLOOKUP(I347,[1]Hoja1!$A$1:$I$1139,5,FALSE)</f>
        <v>#N/A</v>
      </c>
      <c r="AV347" t="e">
        <f t="shared" si="5"/>
        <v>#N/A</v>
      </c>
      <c r="AW347" t="s">
        <v>3901</v>
      </c>
    </row>
    <row r="348" spans="1:49">
      <c r="A348" t="s">
        <v>1190</v>
      </c>
      <c r="B348" s="1">
        <v>45971</v>
      </c>
      <c r="C348">
        <v>2</v>
      </c>
      <c r="D348">
        <v>1</v>
      </c>
      <c r="E348" t="s">
        <v>45</v>
      </c>
      <c r="F348" t="s">
        <v>46</v>
      </c>
      <c r="G348">
        <v>29356141</v>
      </c>
      <c r="H348" t="s">
        <v>47</v>
      </c>
      <c r="I348" t="s">
        <v>469</v>
      </c>
      <c r="J348">
        <v>984225</v>
      </c>
      <c r="K348">
        <v>2</v>
      </c>
      <c r="L348">
        <v>1</v>
      </c>
      <c r="M348" t="s">
        <v>71</v>
      </c>
      <c r="N348" t="s">
        <v>66</v>
      </c>
      <c r="O348" t="s">
        <v>72</v>
      </c>
      <c r="Q348">
        <v>60</v>
      </c>
      <c r="R348">
        <v>782</v>
      </c>
      <c r="S348">
        <v>46920</v>
      </c>
      <c r="T348" t="s">
        <v>68</v>
      </c>
      <c r="U348">
        <v>0</v>
      </c>
      <c r="V348">
        <v>0</v>
      </c>
      <c r="W348">
        <v>46920</v>
      </c>
      <c r="X348" s="1">
        <v>45971</v>
      </c>
      <c r="Y348" t="s">
        <v>52</v>
      </c>
      <c r="Z348" s="1">
        <v>45971</v>
      </c>
      <c r="AA348" t="s">
        <v>138</v>
      </c>
      <c r="AB348">
        <v>1151959367</v>
      </c>
      <c r="AC348" t="s">
        <v>368</v>
      </c>
      <c r="AD348" t="s">
        <v>296</v>
      </c>
      <c r="AE348" t="s">
        <v>56</v>
      </c>
      <c r="AF348" t="s">
        <v>276</v>
      </c>
      <c r="AG348">
        <v>11012</v>
      </c>
      <c r="AH348">
        <v>42093</v>
      </c>
      <c r="AI348" t="s">
        <v>1193</v>
      </c>
      <c r="AJ348" t="s">
        <v>278</v>
      </c>
      <c r="AK348" t="s">
        <v>1194</v>
      </c>
      <c r="AL348" t="s">
        <v>1195</v>
      </c>
      <c r="AM348">
        <v>316305</v>
      </c>
      <c r="AN348" t="s">
        <v>470</v>
      </c>
      <c r="AO348">
        <v>1006181588</v>
      </c>
      <c r="AP348" t="s">
        <v>373</v>
      </c>
      <c r="AQ348" t="s">
        <v>3643</v>
      </c>
      <c r="AR348" s="1">
        <v>45972</v>
      </c>
      <c r="AU348" t="e">
        <f>VLOOKUP(I348,[1]Hoja1!$A$1:$I$1139,5,FALSE)</f>
        <v>#N/A</v>
      </c>
      <c r="AV348" t="e">
        <f t="shared" si="5"/>
        <v>#N/A</v>
      </c>
      <c r="AW348" t="s">
        <v>3901</v>
      </c>
    </row>
    <row r="349" spans="1:49">
      <c r="A349" t="s">
        <v>1190</v>
      </c>
      <c r="B349" s="1">
        <v>45971</v>
      </c>
      <c r="C349">
        <v>2</v>
      </c>
      <c r="D349">
        <v>1</v>
      </c>
      <c r="E349" t="s">
        <v>45</v>
      </c>
      <c r="F349" t="s">
        <v>46</v>
      </c>
      <c r="G349">
        <v>29356141</v>
      </c>
      <c r="H349" t="s">
        <v>47</v>
      </c>
      <c r="I349" t="s">
        <v>627</v>
      </c>
      <c r="J349">
        <v>984225</v>
      </c>
      <c r="K349">
        <v>2</v>
      </c>
      <c r="L349">
        <v>1</v>
      </c>
      <c r="M349" t="s">
        <v>628</v>
      </c>
      <c r="N349" t="s">
        <v>161</v>
      </c>
      <c r="O349" t="s">
        <v>629</v>
      </c>
      <c r="Q349">
        <v>2</v>
      </c>
      <c r="R349">
        <v>89290</v>
      </c>
      <c r="S349">
        <v>178580</v>
      </c>
      <c r="T349" t="s">
        <v>68</v>
      </c>
      <c r="U349">
        <v>0</v>
      </c>
      <c r="V349">
        <v>0</v>
      </c>
      <c r="W349">
        <v>178580</v>
      </c>
      <c r="X349" s="1">
        <v>45971</v>
      </c>
      <c r="Y349" t="s">
        <v>52</v>
      </c>
      <c r="Z349" s="1">
        <v>45971</v>
      </c>
      <c r="AA349" t="s">
        <v>138</v>
      </c>
      <c r="AB349">
        <v>1151959367</v>
      </c>
      <c r="AC349" t="s">
        <v>368</v>
      </c>
      <c r="AD349" t="s">
        <v>296</v>
      </c>
      <c r="AE349" t="s">
        <v>56</v>
      </c>
      <c r="AF349" t="s">
        <v>276</v>
      </c>
      <c r="AG349">
        <v>11012</v>
      </c>
      <c r="AH349">
        <v>42093</v>
      </c>
      <c r="AI349" t="s">
        <v>1193</v>
      </c>
      <c r="AJ349" t="s">
        <v>278</v>
      </c>
      <c r="AK349" t="s">
        <v>1194</v>
      </c>
      <c r="AL349" t="s">
        <v>1195</v>
      </c>
      <c r="AM349">
        <v>238602</v>
      </c>
      <c r="AN349" t="s">
        <v>630</v>
      </c>
      <c r="AO349">
        <v>1006181588</v>
      </c>
      <c r="AP349" t="s">
        <v>373</v>
      </c>
      <c r="AQ349" t="s">
        <v>3643</v>
      </c>
      <c r="AR349" s="1">
        <v>45972</v>
      </c>
      <c r="AU349">
        <f>VLOOKUP(I349,[1]Hoja1!$A$1:$I$1139,5,FALSE)</f>
        <v>89290</v>
      </c>
      <c r="AV349">
        <f t="shared" si="5"/>
        <v>0</v>
      </c>
      <c r="AW349" t="s">
        <v>3901</v>
      </c>
    </row>
    <row r="350" spans="1:49">
      <c r="A350" t="s">
        <v>1190</v>
      </c>
      <c r="B350" s="1">
        <v>45971</v>
      </c>
      <c r="C350">
        <v>2</v>
      </c>
      <c r="D350">
        <v>1</v>
      </c>
      <c r="E350" t="s">
        <v>45</v>
      </c>
      <c r="F350" t="s">
        <v>46</v>
      </c>
      <c r="G350">
        <v>29356141</v>
      </c>
      <c r="H350" t="s">
        <v>47</v>
      </c>
      <c r="I350" t="s">
        <v>1200</v>
      </c>
      <c r="J350">
        <v>984225</v>
      </c>
      <c r="K350">
        <v>1</v>
      </c>
      <c r="L350">
        <v>1</v>
      </c>
      <c r="M350" t="s">
        <v>1201</v>
      </c>
      <c r="N350" t="s">
        <v>66</v>
      </c>
      <c r="O350" t="s">
        <v>1202</v>
      </c>
      <c r="Q350">
        <v>30</v>
      </c>
      <c r="R350">
        <v>2246</v>
      </c>
      <c r="S350">
        <v>67380</v>
      </c>
      <c r="T350" t="s">
        <v>68</v>
      </c>
      <c r="U350">
        <v>0</v>
      </c>
      <c r="V350">
        <v>0</v>
      </c>
      <c r="W350">
        <v>67380</v>
      </c>
      <c r="X350" s="1">
        <v>45971</v>
      </c>
      <c r="Y350" t="s">
        <v>52</v>
      </c>
      <c r="Z350" s="1">
        <v>45971</v>
      </c>
      <c r="AA350" t="s">
        <v>138</v>
      </c>
      <c r="AB350">
        <v>1151959367</v>
      </c>
      <c r="AC350" t="s">
        <v>368</v>
      </c>
      <c r="AD350" t="s">
        <v>296</v>
      </c>
      <c r="AE350" t="s">
        <v>56</v>
      </c>
      <c r="AF350" t="s">
        <v>276</v>
      </c>
      <c r="AG350">
        <v>11012</v>
      </c>
      <c r="AH350">
        <v>42093</v>
      </c>
      <c r="AI350" t="s">
        <v>1193</v>
      </c>
      <c r="AJ350" t="s">
        <v>278</v>
      </c>
      <c r="AK350" t="s">
        <v>1194</v>
      </c>
      <c r="AL350" t="s">
        <v>1195</v>
      </c>
      <c r="AM350">
        <v>245907</v>
      </c>
      <c r="AN350" t="s">
        <v>1203</v>
      </c>
      <c r="AO350">
        <v>1006181588</v>
      </c>
      <c r="AP350" t="s">
        <v>373</v>
      </c>
      <c r="AQ350" t="s">
        <v>3643</v>
      </c>
      <c r="AR350" s="1">
        <v>45972</v>
      </c>
      <c r="AU350">
        <f>VLOOKUP(I350,[1]Hoja1!$A$1:$I$1139,5,FALSE)</f>
        <v>2246</v>
      </c>
      <c r="AV350">
        <f t="shared" si="5"/>
        <v>0</v>
      </c>
      <c r="AW350" t="s">
        <v>3901</v>
      </c>
    </row>
    <row r="351" spans="1:49">
      <c r="A351" t="s">
        <v>1204</v>
      </c>
      <c r="B351" s="1">
        <v>45971</v>
      </c>
      <c r="C351">
        <v>2</v>
      </c>
      <c r="D351">
        <v>1</v>
      </c>
      <c r="E351" t="s">
        <v>45</v>
      </c>
      <c r="F351" t="s">
        <v>46</v>
      </c>
      <c r="G351">
        <v>39559795</v>
      </c>
      <c r="H351" t="s">
        <v>47</v>
      </c>
      <c r="I351" t="s">
        <v>1205</v>
      </c>
      <c r="J351">
        <v>996425</v>
      </c>
      <c r="K351">
        <v>0</v>
      </c>
      <c r="L351">
        <v>1</v>
      </c>
      <c r="M351" t="s">
        <v>428</v>
      </c>
      <c r="N351" t="s">
        <v>66</v>
      </c>
      <c r="O351" t="s">
        <v>285</v>
      </c>
      <c r="Q351">
        <v>30</v>
      </c>
      <c r="R351">
        <v>5808</v>
      </c>
      <c r="S351">
        <v>174240</v>
      </c>
      <c r="T351" t="s">
        <v>68</v>
      </c>
      <c r="U351">
        <v>0</v>
      </c>
      <c r="V351">
        <v>0</v>
      </c>
      <c r="W351">
        <v>174240</v>
      </c>
      <c r="X351" s="1">
        <v>45971</v>
      </c>
      <c r="Y351" t="s">
        <v>52</v>
      </c>
      <c r="Z351" s="1">
        <v>45971</v>
      </c>
      <c r="AA351" t="s">
        <v>1206</v>
      </c>
      <c r="AB351">
        <v>91256338</v>
      </c>
      <c r="AC351" t="s">
        <v>275</v>
      </c>
      <c r="AD351" t="s">
        <v>55</v>
      </c>
      <c r="AE351" t="s">
        <v>56</v>
      </c>
      <c r="AF351" t="s">
        <v>276</v>
      </c>
      <c r="AG351">
        <v>11012</v>
      </c>
      <c r="AH351">
        <v>42094</v>
      </c>
      <c r="AI351" t="s">
        <v>1207</v>
      </c>
      <c r="AJ351" t="s">
        <v>278</v>
      </c>
      <c r="AK351" t="s">
        <v>1208</v>
      </c>
      <c r="AL351" t="s">
        <v>1209</v>
      </c>
      <c r="AM351">
        <v>268676</v>
      </c>
      <c r="AN351" t="s">
        <v>1210</v>
      </c>
      <c r="AO351">
        <v>1006181588</v>
      </c>
      <c r="AP351" t="s">
        <v>373</v>
      </c>
      <c r="AQ351" s="20" t="s">
        <v>3644</v>
      </c>
      <c r="AR351" s="1">
        <v>45972</v>
      </c>
      <c r="AU351" t="e">
        <f>VLOOKUP(I351,[1]Hoja1!$A$1:$I$1139,5,FALSE)</f>
        <v>#N/A</v>
      </c>
      <c r="AV351" t="e">
        <f t="shared" si="5"/>
        <v>#N/A</v>
      </c>
      <c r="AW351" t="s">
        <v>3901</v>
      </c>
    </row>
    <row r="352" spans="1:49">
      <c r="A352" t="s">
        <v>1204</v>
      </c>
      <c r="B352" s="1">
        <v>45971</v>
      </c>
      <c r="C352">
        <v>2</v>
      </c>
      <c r="D352">
        <v>1</v>
      </c>
      <c r="E352" t="s">
        <v>45</v>
      </c>
      <c r="F352" t="s">
        <v>46</v>
      </c>
      <c r="G352">
        <v>39559795</v>
      </c>
      <c r="H352" t="s">
        <v>47</v>
      </c>
      <c r="I352">
        <v>888079</v>
      </c>
      <c r="J352">
        <v>996425</v>
      </c>
      <c r="K352">
        <v>8</v>
      </c>
      <c r="L352">
        <v>1</v>
      </c>
      <c r="M352" t="s">
        <v>390</v>
      </c>
      <c r="N352" t="s">
        <v>49</v>
      </c>
      <c r="O352" t="s">
        <v>49</v>
      </c>
      <c r="Q352">
        <v>1</v>
      </c>
      <c r="R352">
        <v>6630</v>
      </c>
      <c r="S352">
        <v>5571</v>
      </c>
      <c r="T352" t="s">
        <v>51</v>
      </c>
      <c r="U352">
        <v>1059</v>
      </c>
      <c r="V352">
        <v>0</v>
      </c>
      <c r="W352">
        <v>6630</v>
      </c>
      <c r="X352" s="1">
        <v>45971</v>
      </c>
      <c r="Y352" t="s">
        <v>52</v>
      </c>
      <c r="Z352" s="1">
        <v>45971</v>
      </c>
      <c r="AA352" t="s">
        <v>1206</v>
      </c>
      <c r="AB352">
        <v>91256338</v>
      </c>
      <c r="AC352" t="s">
        <v>275</v>
      </c>
      <c r="AD352" t="s">
        <v>55</v>
      </c>
      <c r="AE352" t="s">
        <v>56</v>
      </c>
      <c r="AF352" t="s">
        <v>276</v>
      </c>
      <c r="AG352">
        <v>11012</v>
      </c>
      <c r="AH352">
        <v>42094</v>
      </c>
      <c r="AI352" t="s">
        <v>1207</v>
      </c>
      <c r="AJ352" t="s">
        <v>278</v>
      </c>
      <c r="AK352" t="s">
        <v>1208</v>
      </c>
      <c r="AL352" t="s">
        <v>1209</v>
      </c>
      <c r="AM352">
        <v>888079</v>
      </c>
      <c r="AN352" t="s">
        <v>395</v>
      </c>
      <c r="AO352">
        <v>1006181588</v>
      </c>
      <c r="AP352" t="s">
        <v>373</v>
      </c>
      <c r="AQ352" t="s">
        <v>3644</v>
      </c>
      <c r="AR352" s="1">
        <v>45972</v>
      </c>
      <c r="AU352" t="e">
        <f>VLOOKUP(I352,[1]Hoja1!$A$1:$I$1139,5,FALSE)</f>
        <v>#N/A</v>
      </c>
      <c r="AV352" t="e">
        <f t="shared" si="5"/>
        <v>#N/A</v>
      </c>
      <c r="AW352" t="s">
        <v>3901</v>
      </c>
    </row>
    <row r="353" spans="1:56">
      <c r="A353" t="s">
        <v>1204</v>
      </c>
      <c r="B353" s="1">
        <v>45971</v>
      </c>
      <c r="C353">
        <v>2</v>
      </c>
      <c r="D353">
        <v>1</v>
      </c>
      <c r="E353" t="s">
        <v>45</v>
      </c>
      <c r="F353" t="s">
        <v>46</v>
      </c>
      <c r="G353">
        <v>39559795</v>
      </c>
      <c r="H353" t="s">
        <v>47</v>
      </c>
      <c r="I353" t="s">
        <v>1211</v>
      </c>
      <c r="J353">
        <v>996425</v>
      </c>
      <c r="K353">
        <v>2</v>
      </c>
      <c r="L353">
        <v>1</v>
      </c>
      <c r="M353" t="s">
        <v>827</v>
      </c>
      <c r="N353" t="s">
        <v>441</v>
      </c>
      <c r="O353" t="s">
        <v>202</v>
      </c>
      <c r="Q353">
        <v>30</v>
      </c>
      <c r="R353">
        <v>4805</v>
      </c>
      <c r="S353">
        <v>144150</v>
      </c>
      <c r="T353" t="s">
        <v>68</v>
      </c>
      <c r="U353">
        <v>0</v>
      </c>
      <c r="V353">
        <v>0</v>
      </c>
      <c r="W353">
        <v>144150</v>
      </c>
      <c r="X353" s="1">
        <v>45971</v>
      </c>
      <c r="Y353" t="s">
        <v>52</v>
      </c>
      <c r="Z353" s="1">
        <v>45971</v>
      </c>
      <c r="AA353" t="s">
        <v>1206</v>
      </c>
      <c r="AB353">
        <v>91256338</v>
      </c>
      <c r="AC353" t="s">
        <v>275</v>
      </c>
      <c r="AD353" t="s">
        <v>55</v>
      </c>
      <c r="AE353" t="s">
        <v>56</v>
      </c>
      <c r="AF353" t="s">
        <v>276</v>
      </c>
      <c r="AG353">
        <v>11012</v>
      </c>
      <c r="AH353">
        <v>42094</v>
      </c>
      <c r="AI353" t="s">
        <v>1207</v>
      </c>
      <c r="AJ353" t="s">
        <v>278</v>
      </c>
      <c r="AK353" t="s">
        <v>1208</v>
      </c>
      <c r="AL353" t="s">
        <v>1209</v>
      </c>
      <c r="AM353">
        <v>308733</v>
      </c>
      <c r="AN353" t="s">
        <v>1212</v>
      </c>
      <c r="AO353">
        <v>1006181588</v>
      </c>
      <c r="AP353" t="s">
        <v>373</v>
      </c>
      <c r="AQ353" t="s">
        <v>3644</v>
      </c>
      <c r="AR353" s="1">
        <v>45972</v>
      </c>
      <c r="AU353" t="e">
        <f>VLOOKUP(I353,[1]Hoja1!$A$1:$I$1139,5,FALSE)</f>
        <v>#N/A</v>
      </c>
      <c r="AV353" t="e">
        <f t="shared" si="5"/>
        <v>#N/A</v>
      </c>
      <c r="AW353" t="s">
        <v>3901</v>
      </c>
    </row>
    <row r="354" spans="1:56">
      <c r="A354" t="s">
        <v>1204</v>
      </c>
      <c r="B354" s="1">
        <v>45971</v>
      </c>
      <c r="C354">
        <v>2</v>
      </c>
      <c r="D354">
        <v>1</v>
      </c>
      <c r="E354" t="s">
        <v>45</v>
      </c>
      <c r="F354" t="s">
        <v>46</v>
      </c>
      <c r="G354">
        <v>39559795</v>
      </c>
      <c r="H354" t="s">
        <v>47</v>
      </c>
      <c r="I354" t="s">
        <v>1213</v>
      </c>
      <c r="J354">
        <v>996425</v>
      </c>
      <c r="K354">
        <v>2</v>
      </c>
      <c r="L354">
        <v>1</v>
      </c>
      <c r="M354" t="s">
        <v>1214</v>
      </c>
      <c r="N354" t="s">
        <v>66</v>
      </c>
      <c r="O354" t="s">
        <v>1215</v>
      </c>
      <c r="Q354">
        <v>20</v>
      </c>
      <c r="R354">
        <v>1638</v>
      </c>
      <c r="S354">
        <v>32760</v>
      </c>
      <c r="T354" t="s">
        <v>68</v>
      </c>
      <c r="U354">
        <v>0</v>
      </c>
      <c r="V354">
        <v>0</v>
      </c>
      <c r="W354">
        <v>32760</v>
      </c>
      <c r="X354" s="1">
        <v>45971</v>
      </c>
      <c r="Y354" t="s">
        <v>52</v>
      </c>
      <c r="Z354" s="1">
        <v>45971</v>
      </c>
      <c r="AA354" t="s">
        <v>1206</v>
      </c>
      <c r="AB354">
        <v>91256338</v>
      </c>
      <c r="AC354" t="s">
        <v>275</v>
      </c>
      <c r="AD354" t="s">
        <v>55</v>
      </c>
      <c r="AE354" t="s">
        <v>56</v>
      </c>
      <c r="AF354" t="s">
        <v>276</v>
      </c>
      <c r="AG354">
        <v>11012</v>
      </c>
      <c r="AH354">
        <v>42094</v>
      </c>
      <c r="AI354" t="s">
        <v>1207</v>
      </c>
      <c r="AJ354" t="s">
        <v>278</v>
      </c>
      <c r="AK354" t="s">
        <v>1208</v>
      </c>
      <c r="AL354" t="s">
        <v>1209</v>
      </c>
      <c r="AM354">
        <v>231620</v>
      </c>
      <c r="AN354" t="s">
        <v>1216</v>
      </c>
      <c r="AO354">
        <v>1006181588</v>
      </c>
      <c r="AP354" t="s">
        <v>373</v>
      </c>
      <c r="AQ354" t="s">
        <v>3644</v>
      </c>
      <c r="AR354" s="1">
        <v>45972</v>
      </c>
      <c r="AU354" t="e">
        <f>VLOOKUP(I354,[1]Hoja1!$A$1:$I$1139,5,FALSE)</f>
        <v>#N/A</v>
      </c>
      <c r="AV354" t="e">
        <f t="shared" si="5"/>
        <v>#N/A</v>
      </c>
      <c r="AW354" t="s">
        <v>3901</v>
      </c>
    </row>
    <row r="355" spans="1:56">
      <c r="A355" t="s">
        <v>1204</v>
      </c>
      <c r="B355" s="1">
        <v>45971</v>
      </c>
      <c r="C355">
        <v>2</v>
      </c>
      <c r="D355">
        <v>1</v>
      </c>
      <c r="E355" t="s">
        <v>45</v>
      </c>
      <c r="F355" t="s">
        <v>46</v>
      </c>
      <c r="G355">
        <v>39559795</v>
      </c>
      <c r="H355" t="s">
        <v>47</v>
      </c>
      <c r="I355" t="s">
        <v>1217</v>
      </c>
      <c r="J355">
        <v>996425</v>
      </c>
      <c r="K355">
        <v>2</v>
      </c>
      <c r="L355">
        <v>1</v>
      </c>
      <c r="M355" t="s">
        <v>1218</v>
      </c>
      <c r="N355" t="s">
        <v>89</v>
      </c>
      <c r="O355" t="s">
        <v>1219</v>
      </c>
      <c r="Q355">
        <v>50</v>
      </c>
      <c r="R355">
        <v>1838</v>
      </c>
      <c r="S355">
        <v>91900</v>
      </c>
      <c r="T355" t="s">
        <v>68</v>
      </c>
      <c r="U355">
        <v>0</v>
      </c>
      <c r="V355">
        <v>0</v>
      </c>
      <c r="W355">
        <v>91900</v>
      </c>
      <c r="X355" s="1">
        <v>45971</v>
      </c>
      <c r="Y355" t="s">
        <v>52</v>
      </c>
      <c r="Z355" s="1">
        <v>45971</v>
      </c>
      <c r="AA355" t="s">
        <v>1206</v>
      </c>
      <c r="AB355">
        <v>91256338</v>
      </c>
      <c r="AC355" t="s">
        <v>275</v>
      </c>
      <c r="AD355" t="s">
        <v>55</v>
      </c>
      <c r="AE355" t="s">
        <v>56</v>
      </c>
      <c r="AF355" t="s">
        <v>276</v>
      </c>
      <c r="AG355">
        <v>11012</v>
      </c>
      <c r="AH355">
        <v>42094</v>
      </c>
      <c r="AI355" t="s">
        <v>1207</v>
      </c>
      <c r="AJ355" t="s">
        <v>278</v>
      </c>
      <c r="AK355" t="s">
        <v>1208</v>
      </c>
      <c r="AL355" t="s">
        <v>1209</v>
      </c>
      <c r="AM355">
        <v>170</v>
      </c>
      <c r="AN355" t="s">
        <v>1220</v>
      </c>
      <c r="AO355">
        <v>1006181588</v>
      </c>
      <c r="AP355" t="s">
        <v>373</v>
      </c>
      <c r="AQ355" t="s">
        <v>3644</v>
      </c>
      <c r="AR355" s="1">
        <v>45972</v>
      </c>
      <c r="AU355">
        <f>VLOOKUP(I355,[1]Hoja1!$A$1:$I$1139,5,FALSE)</f>
        <v>1838</v>
      </c>
      <c r="AV355">
        <f t="shared" si="5"/>
        <v>0</v>
      </c>
      <c r="AW355" t="s">
        <v>3901</v>
      </c>
    </row>
    <row r="356" spans="1:56">
      <c r="A356" t="s">
        <v>1204</v>
      </c>
      <c r="B356" s="1">
        <v>45971</v>
      </c>
      <c r="C356">
        <v>2</v>
      </c>
      <c r="D356">
        <v>1</v>
      </c>
      <c r="E356" t="s">
        <v>45</v>
      </c>
      <c r="F356" t="s">
        <v>46</v>
      </c>
      <c r="G356">
        <v>39559795</v>
      </c>
      <c r="H356" t="s">
        <v>47</v>
      </c>
      <c r="I356" t="s">
        <v>1221</v>
      </c>
      <c r="J356">
        <v>996425</v>
      </c>
      <c r="K356">
        <v>2</v>
      </c>
      <c r="L356">
        <v>1</v>
      </c>
      <c r="M356" t="s">
        <v>1222</v>
      </c>
      <c r="N356" t="s">
        <v>89</v>
      </c>
      <c r="O356" t="s">
        <v>940</v>
      </c>
      <c r="Q356">
        <v>60</v>
      </c>
      <c r="R356">
        <v>1460</v>
      </c>
      <c r="S356">
        <v>87600</v>
      </c>
      <c r="T356" t="s">
        <v>68</v>
      </c>
      <c r="U356">
        <v>0</v>
      </c>
      <c r="V356">
        <v>0</v>
      </c>
      <c r="W356">
        <v>87600</v>
      </c>
      <c r="X356" s="1">
        <v>45971</v>
      </c>
      <c r="Y356" t="s">
        <v>52</v>
      </c>
      <c r="Z356" s="1">
        <v>45971</v>
      </c>
      <c r="AA356" t="s">
        <v>1206</v>
      </c>
      <c r="AB356">
        <v>91256338</v>
      </c>
      <c r="AC356" t="s">
        <v>275</v>
      </c>
      <c r="AD356" t="s">
        <v>55</v>
      </c>
      <c r="AE356" t="s">
        <v>56</v>
      </c>
      <c r="AF356" t="s">
        <v>276</v>
      </c>
      <c r="AG356">
        <v>11012</v>
      </c>
      <c r="AH356">
        <v>42094</v>
      </c>
      <c r="AI356" t="s">
        <v>1207</v>
      </c>
      <c r="AJ356" t="s">
        <v>278</v>
      </c>
      <c r="AK356" t="s">
        <v>1208</v>
      </c>
      <c r="AL356" t="s">
        <v>1209</v>
      </c>
      <c r="AM356">
        <v>312761</v>
      </c>
      <c r="AN356" t="s">
        <v>1223</v>
      </c>
      <c r="AO356">
        <v>1006181588</v>
      </c>
      <c r="AP356" t="s">
        <v>373</v>
      </c>
      <c r="AQ356" t="s">
        <v>3644</v>
      </c>
      <c r="AR356" s="1">
        <v>45972</v>
      </c>
      <c r="AU356" t="e">
        <f>VLOOKUP(I356,[1]Hoja1!$A$1:$I$1139,5,FALSE)</f>
        <v>#N/A</v>
      </c>
      <c r="AV356" t="e">
        <f t="shared" si="5"/>
        <v>#N/A</v>
      </c>
      <c r="AW356" t="s">
        <v>3901</v>
      </c>
    </row>
    <row r="357" spans="1:56">
      <c r="A357" t="s">
        <v>1204</v>
      </c>
      <c r="B357" s="1">
        <v>45971</v>
      </c>
      <c r="C357">
        <v>2</v>
      </c>
      <c r="D357">
        <v>1</v>
      </c>
      <c r="E357" t="s">
        <v>45</v>
      </c>
      <c r="F357" t="s">
        <v>46</v>
      </c>
      <c r="G357">
        <v>39559795</v>
      </c>
      <c r="H357" t="s">
        <v>47</v>
      </c>
      <c r="I357" t="s">
        <v>1224</v>
      </c>
      <c r="J357">
        <v>996425</v>
      </c>
      <c r="K357">
        <v>1</v>
      </c>
      <c r="L357">
        <v>1</v>
      </c>
      <c r="M357" t="s">
        <v>1225</v>
      </c>
      <c r="N357" t="s">
        <v>66</v>
      </c>
      <c r="O357" t="s">
        <v>1226</v>
      </c>
      <c r="Q357">
        <v>30</v>
      </c>
      <c r="R357">
        <v>945</v>
      </c>
      <c r="S357">
        <v>28350</v>
      </c>
      <c r="T357" t="s">
        <v>68</v>
      </c>
      <c r="U357">
        <v>0</v>
      </c>
      <c r="V357">
        <v>0</v>
      </c>
      <c r="W357">
        <v>28350</v>
      </c>
      <c r="X357" s="1">
        <v>45971</v>
      </c>
      <c r="Y357" t="s">
        <v>52</v>
      </c>
      <c r="Z357" s="1">
        <v>45971</v>
      </c>
      <c r="AA357" t="s">
        <v>1206</v>
      </c>
      <c r="AB357">
        <v>91256338</v>
      </c>
      <c r="AC357" t="s">
        <v>275</v>
      </c>
      <c r="AD357" t="s">
        <v>55</v>
      </c>
      <c r="AE357" t="s">
        <v>56</v>
      </c>
      <c r="AF357" t="s">
        <v>276</v>
      </c>
      <c r="AG357">
        <v>11012</v>
      </c>
      <c r="AH357">
        <v>42094</v>
      </c>
      <c r="AI357" t="s">
        <v>1207</v>
      </c>
      <c r="AJ357" t="s">
        <v>278</v>
      </c>
      <c r="AK357" t="s">
        <v>1208</v>
      </c>
      <c r="AL357" t="s">
        <v>1209</v>
      </c>
      <c r="AM357">
        <v>210753</v>
      </c>
      <c r="AN357" t="s">
        <v>1227</v>
      </c>
      <c r="AO357">
        <v>1006181588</v>
      </c>
      <c r="AP357" t="s">
        <v>373</v>
      </c>
      <c r="AQ357" t="s">
        <v>3644</v>
      </c>
      <c r="AR357" s="1">
        <v>45972</v>
      </c>
      <c r="AU357" t="e">
        <f>VLOOKUP(I357,[1]Hoja1!$A$1:$I$1139,5,FALSE)</f>
        <v>#N/A</v>
      </c>
      <c r="AV357" t="e">
        <f t="shared" si="5"/>
        <v>#N/A</v>
      </c>
      <c r="AW357" t="s">
        <v>3901</v>
      </c>
    </row>
    <row r="358" spans="1:56">
      <c r="A358" t="s">
        <v>1204</v>
      </c>
      <c r="B358" s="1">
        <v>45971</v>
      </c>
      <c r="C358">
        <v>2</v>
      </c>
      <c r="D358">
        <v>1</v>
      </c>
      <c r="E358" t="s">
        <v>45</v>
      </c>
      <c r="F358" t="s">
        <v>46</v>
      </c>
      <c r="G358">
        <v>39559795</v>
      </c>
      <c r="H358" t="s">
        <v>47</v>
      </c>
      <c r="I358" t="s">
        <v>485</v>
      </c>
      <c r="J358">
        <v>996425</v>
      </c>
      <c r="K358">
        <v>2</v>
      </c>
      <c r="L358">
        <v>1</v>
      </c>
      <c r="M358" t="s">
        <v>486</v>
      </c>
      <c r="N358" t="s">
        <v>66</v>
      </c>
      <c r="O358">
        <v>700</v>
      </c>
      <c r="Q358">
        <v>4</v>
      </c>
      <c r="R358">
        <v>1191</v>
      </c>
      <c r="S358">
        <v>4764</v>
      </c>
      <c r="T358" t="s">
        <v>68</v>
      </c>
      <c r="U358">
        <v>0</v>
      </c>
      <c r="V358">
        <v>0</v>
      </c>
      <c r="W358">
        <v>4764</v>
      </c>
      <c r="X358" s="1">
        <v>45971</v>
      </c>
      <c r="Y358" t="s">
        <v>52</v>
      </c>
      <c r="Z358" s="1">
        <v>45971</v>
      </c>
      <c r="AA358" t="s">
        <v>1206</v>
      </c>
      <c r="AB358">
        <v>91256338</v>
      </c>
      <c r="AC358" t="s">
        <v>275</v>
      </c>
      <c r="AD358" t="s">
        <v>55</v>
      </c>
      <c r="AE358" t="s">
        <v>56</v>
      </c>
      <c r="AF358" t="s">
        <v>276</v>
      </c>
      <c r="AG358">
        <v>11012</v>
      </c>
      <c r="AH358">
        <v>42094</v>
      </c>
      <c r="AI358" t="s">
        <v>1207</v>
      </c>
      <c r="AJ358" t="s">
        <v>278</v>
      </c>
      <c r="AK358" t="s">
        <v>1208</v>
      </c>
      <c r="AL358" t="s">
        <v>1209</v>
      </c>
      <c r="AM358">
        <v>275046</v>
      </c>
      <c r="AN358" t="s">
        <v>487</v>
      </c>
      <c r="AO358">
        <v>1006181588</v>
      </c>
      <c r="AP358" t="s">
        <v>373</v>
      </c>
      <c r="AQ358" t="s">
        <v>3644</v>
      </c>
      <c r="AR358" s="1">
        <v>45972</v>
      </c>
      <c r="AU358" t="e">
        <f>VLOOKUP(I358,[1]Hoja1!$A$1:$I$1139,5,FALSE)</f>
        <v>#N/A</v>
      </c>
      <c r="AV358" t="e">
        <f t="shared" si="5"/>
        <v>#N/A</v>
      </c>
      <c r="AW358" t="s">
        <v>3901</v>
      </c>
    </row>
    <row r="359" spans="1:56">
      <c r="A359" t="s">
        <v>1204</v>
      </c>
      <c r="B359" s="1">
        <v>45971</v>
      </c>
      <c r="C359">
        <v>2</v>
      </c>
      <c r="D359">
        <v>1</v>
      </c>
      <c r="E359" t="s">
        <v>45</v>
      </c>
      <c r="F359" t="s">
        <v>46</v>
      </c>
      <c r="G359">
        <v>39559795</v>
      </c>
      <c r="H359" t="s">
        <v>47</v>
      </c>
      <c r="I359" t="s">
        <v>1228</v>
      </c>
      <c r="J359">
        <v>996425</v>
      </c>
      <c r="K359">
        <v>0</v>
      </c>
      <c r="L359">
        <v>1</v>
      </c>
      <c r="M359" t="s">
        <v>106</v>
      </c>
      <c r="N359" t="s">
        <v>66</v>
      </c>
      <c r="O359" t="s">
        <v>107</v>
      </c>
      <c r="Q359">
        <v>30</v>
      </c>
      <c r="R359">
        <v>4668</v>
      </c>
      <c r="S359">
        <v>140040</v>
      </c>
      <c r="T359" t="s">
        <v>68</v>
      </c>
      <c r="U359">
        <v>0</v>
      </c>
      <c r="V359">
        <v>0</v>
      </c>
      <c r="W359">
        <v>140040</v>
      </c>
      <c r="X359" s="1">
        <v>45971</v>
      </c>
      <c r="Y359" t="s">
        <v>52</v>
      </c>
      <c r="Z359" s="1">
        <v>45971</v>
      </c>
      <c r="AA359" t="s">
        <v>1206</v>
      </c>
      <c r="AB359">
        <v>91256338</v>
      </c>
      <c r="AC359" t="s">
        <v>275</v>
      </c>
      <c r="AD359" t="s">
        <v>55</v>
      </c>
      <c r="AE359" t="s">
        <v>56</v>
      </c>
      <c r="AF359" t="s">
        <v>276</v>
      </c>
      <c r="AG359">
        <v>11012</v>
      </c>
      <c r="AH359">
        <v>42094</v>
      </c>
      <c r="AI359" t="s">
        <v>1207</v>
      </c>
      <c r="AJ359" t="s">
        <v>278</v>
      </c>
      <c r="AK359" t="s">
        <v>1208</v>
      </c>
      <c r="AL359" t="s">
        <v>1209</v>
      </c>
      <c r="AM359">
        <v>129648</v>
      </c>
      <c r="AN359" t="s">
        <v>1229</v>
      </c>
      <c r="AO359">
        <v>1006181588</v>
      </c>
      <c r="AP359" t="s">
        <v>373</v>
      </c>
      <c r="AQ359" t="s">
        <v>3644</v>
      </c>
      <c r="AR359" s="1">
        <v>45972</v>
      </c>
      <c r="AU359">
        <f>VLOOKUP(I359,[1]Hoja1!$A$1:$I$1139,5,FALSE)</f>
        <v>4668</v>
      </c>
      <c r="AV359">
        <f t="shared" si="5"/>
        <v>0</v>
      </c>
      <c r="AW359" t="s">
        <v>3901</v>
      </c>
    </row>
    <row r="360" spans="1:56">
      <c r="A360" t="s">
        <v>1204</v>
      </c>
      <c r="B360" s="1">
        <v>45971</v>
      </c>
      <c r="C360">
        <v>2</v>
      </c>
      <c r="D360">
        <v>1</v>
      </c>
      <c r="E360" t="s">
        <v>45</v>
      </c>
      <c r="F360" t="s">
        <v>46</v>
      </c>
      <c r="G360">
        <v>39559795</v>
      </c>
      <c r="H360" t="s">
        <v>47</v>
      </c>
      <c r="I360" t="s">
        <v>1230</v>
      </c>
      <c r="J360">
        <v>996425</v>
      </c>
      <c r="K360">
        <v>2</v>
      </c>
      <c r="L360">
        <v>1</v>
      </c>
      <c r="M360" t="s">
        <v>1231</v>
      </c>
      <c r="N360" t="s">
        <v>454</v>
      </c>
      <c r="O360" t="s">
        <v>1232</v>
      </c>
      <c r="Q360">
        <v>1</v>
      </c>
      <c r="R360">
        <v>99600</v>
      </c>
      <c r="S360">
        <v>99600</v>
      </c>
      <c r="T360" t="s">
        <v>68</v>
      </c>
      <c r="U360">
        <v>0</v>
      </c>
      <c r="V360">
        <v>0</v>
      </c>
      <c r="W360">
        <v>99600</v>
      </c>
      <c r="X360" s="1">
        <v>45971</v>
      </c>
      <c r="Y360" t="s">
        <v>52</v>
      </c>
      <c r="Z360" s="1">
        <v>45971</v>
      </c>
      <c r="AA360" t="s">
        <v>1206</v>
      </c>
      <c r="AB360">
        <v>91256338</v>
      </c>
      <c r="AC360" t="s">
        <v>275</v>
      </c>
      <c r="AD360" t="s">
        <v>55</v>
      </c>
      <c r="AE360" t="s">
        <v>56</v>
      </c>
      <c r="AF360" t="s">
        <v>276</v>
      </c>
      <c r="AG360">
        <v>11012</v>
      </c>
      <c r="AH360">
        <v>42094</v>
      </c>
      <c r="AI360" t="s">
        <v>1207</v>
      </c>
      <c r="AJ360" t="s">
        <v>278</v>
      </c>
      <c r="AK360" t="s">
        <v>1208</v>
      </c>
      <c r="AL360" t="s">
        <v>1209</v>
      </c>
      <c r="AM360">
        <v>237298</v>
      </c>
      <c r="AN360" t="s">
        <v>1233</v>
      </c>
      <c r="AO360">
        <v>1006181588</v>
      </c>
      <c r="AP360" t="s">
        <v>373</v>
      </c>
      <c r="AQ360" t="s">
        <v>3644</v>
      </c>
      <c r="AR360" s="1">
        <v>45972</v>
      </c>
      <c r="AU360">
        <f>VLOOKUP(I360,[1]Hoja1!$A$1:$I$1139,5,FALSE)</f>
        <v>104159</v>
      </c>
      <c r="AV360">
        <f t="shared" si="5"/>
        <v>4559</v>
      </c>
      <c r="AW360" t="s">
        <v>3901</v>
      </c>
    </row>
    <row r="361" spans="1:56">
      <c r="A361" t="s">
        <v>1234</v>
      </c>
      <c r="B361" s="1">
        <v>45971</v>
      </c>
      <c r="C361">
        <v>2</v>
      </c>
      <c r="D361">
        <v>1</v>
      </c>
      <c r="E361" t="s">
        <v>45</v>
      </c>
      <c r="F361" t="s">
        <v>46</v>
      </c>
      <c r="G361">
        <v>39559795</v>
      </c>
      <c r="H361" t="s">
        <v>47</v>
      </c>
      <c r="I361" t="s">
        <v>471</v>
      </c>
      <c r="J361">
        <v>1001325</v>
      </c>
      <c r="K361">
        <v>2</v>
      </c>
      <c r="L361">
        <v>1</v>
      </c>
      <c r="M361" t="s">
        <v>472</v>
      </c>
      <c r="N361" t="s">
        <v>188</v>
      </c>
      <c r="O361" t="s">
        <v>473</v>
      </c>
      <c r="Q361">
        <v>1</v>
      </c>
      <c r="R361">
        <v>69605</v>
      </c>
      <c r="S361">
        <v>69605</v>
      </c>
      <c r="T361" t="s">
        <v>68</v>
      </c>
      <c r="U361">
        <v>0</v>
      </c>
      <c r="V361">
        <v>0</v>
      </c>
      <c r="W361">
        <v>69605</v>
      </c>
      <c r="X361" s="1">
        <v>45971</v>
      </c>
      <c r="Y361" t="s">
        <v>52</v>
      </c>
      <c r="Z361" s="1">
        <v>45971</v>
      </c>
      <c r="AA361" t="s">
        <v>564</v>
      </c>
      <c r="AB361">
        <v>91256338</v>
      </c>
      <c r="AC361" t="s">
        <v>275</v>
      </c>
      <c r="AD361" t="s">
        <v>55</v>
      </c>
      <c r="AE361" t="s">
        <v>56</v>
      </c>
      <c r="AF361" t="s">
        <v>276</v>
      </c>
      <c r="AG361">
        <v>11012</v>
      </c>
      <c r="AH361">
        <v>42095</v>
      </c>
      <c r="AI361" t="s">
        <v>1235</v>
      </c>
      <c r="AJ361" t="s">
        <v>278</v>
      </c>
      <c r="AK361" t="s">
        <v>1208</v>
      </c>
      <c r="AL361" t="s">
        <v>1209</v>
      </c>
      <c r="AM361">
        <v>288996</v>
      </c>
      <c r="AN361" t="s">
        <v>474</v>
      </c>
      <c r="AO361">
        <v>1006181588</v>
      </c>
      <c r="AP361" t="s">
        <v>373</v>
      </c>
      <c r="AQ361" t="s">
        <v>3645</v>
      </c>
      <c r="AR361" s="1">
        <v>45972</v>
      </c>
      <c r="AU361">
        <f>VLOOKUP(I361,[1]Hoja1!$A$1:$I$1139,5,FALSE)</f>
        <v>69605</v>
      </c>
      <c r="AV361">
        <f t="shared" si="5"/>
        <v>0</v>
      </c>
      <c r="AW361" t="s">
        <v>3901</v>
      </c>
    </row>
    <row r="362" spans="1:56">
      <c r="A362" t="s">
        <v>1247</v>
      </c>
      <c r="B362" s="1">
        <v>45971</v>
      </c>
      <c r="C362">
        <v>2</v>
      </c>
      <c r="D362">
        <v>1</v>
      </c>
      <c r="E362" t="s">
        <v>45</v>
      </c>
      <c r="F362" t="s">
        <v>46</v>
      </c>
      <c r="G362">
        <v>31868706</v>
      </c>
      <c r="H362" t="s">
        <v>47</v>
      </c>
      <c r="I362" t="s">
        <v>1144</v>
      </c>
      <c r="J362">
        <v>1013025</v>
      </c>
      <c r="K362">
        <v>2</v>
      </c>
      <c r="L362">
        <v>1</v>
      </c>
      <c r="M362" t="s">
        <v>1145</v>
      </c>
      <c r="N362" t="s">
        <v>66</v>
      </c>
      <c r="O362" t="s">
        <v>111</v>
      </c>
      <c r="Q362">
        <v>28</v>
      </c>
      <c r="R362">
        <v>5040</v>
      </c>
      <c r="S362">
        <v>141120</v>
      </c>
      <c r="T362" t="s">
        <v>68</v>
      </c>
      <c r="U362">
        <v>0</v>
      </c>
      <c r="V362">
        <v>0</v>
      </c>
      <c r="W362">
        <v>141120</v>
      </c>
      <c r="X362" s="1">
        <v>45971</v>
      </c>
      <c r="Y362" t="s">
        <v>52</v>
      </c>
      <c r="Z362" s="1">
        <v>45971</v>
      </c>
      <c r="AA362" t="s">
        <v>53</v>
      </c>
      <c r="AB362">
        <v>1151959367</v>
      </c>
      <c r="AC362" t="s">
        <v>368</v>
      </c>
      <c r="AD362" t="s">
        <v>296</v>
      </c>
      <c r="AE362" t="s">
        <v>56</v>
      </c>
      <c r="AF362" t="s">
        <v>276</v>
      </c>
      <c r="AG362">
        <v>11012</v>
      </c>
      <c r="AH362">
        <v>42108</v>
      </c>
      <c r="AI362" t="s">
        <v>1248</v>
      </c>
      <c r="AJ362" t="s">
        <v>278</v>
      </c>
      <c r="AK362" t="s">
        <v>1090</v>
      </c>
      <c r="AL362" t="s">
        <v>1091</v>
      </c>
      <c r="AM362">
        <v>266816</v>
      </c>
      <c r="AN362" t="s">
        <v>1146</v>
      </c>
      <c r="AO362">
        <v>53131233</v>
      </c>
      <c r="AP362" t="s">
        <v>282</v>
      </c>
      <c r="AQ362" t="s">
        <v>3646</v>
      </c>
      <c r="AR362" s="1">
        <v>45972</v>
      </c>
      <c r="AU362">
        <f>VLOOKUP(I362,[1]Hoja1!$A$1:$I$1139,5,FALSE)</f>
        <v>5040</v>
      </c>
      <c r="AV362">
        <f t="shared" si="5"/>
        <v>0</v>
      </c>
      <c r="AW362" t="s">
        <v>3901</v>
      </c>
    </row>
    <row r="363" spans="1:56">
      <c r="A363" t="s">
        <v>1249</v>
      </c>
      <c r="B363" s="1">
        <v>45971</v>
      </c>
      <c r="C363">
        <v>2</v>
      </c>
      <c r="D363">
        <v>1</v>
      </c>
      <c r="E363" t="s">
        <v>45</v>
      </c>
      <c r="F363" t="s">
        <v>46</v>
      </c>
      <c r="G363">
        <v>1007603203</v>
      </c>
      <c r="H363" t="s">
        <v>47</v>
      </c>
      <c r="I363" t="s">
        <v>1250</v>
      </c>
      <c r="J363">
        <v>1005725</v>
      </c>
      <c r="K363">
        <v>1</v>
      </c>
      <c r="L363">
        <v>1</v>
      </c>
      <c r="M363" t="s">
        <v>1251</v>
      </c>
      <c r="N363" t="s">
        <v>66</v>
      </c>
      <c r="O363" t="s">
        <v>1252</v>
      </c>
      <c r="Q363">
        <v>20</v>
      </c>
      <c r="R363">
        <v>941</v>
      </c>
      <c r="S363">
        <v>18820</v>
      </c>
      <c r="T363" t="s">
        <v>68</v>
      </c>
      <c r="U363">
        <v>0</v>
      </c>
      <c r="V363">
        <v>0</v>
      </c>
      <c r="W363">
        <v>18820</v>
      </c>
      <c r="X363" s="1">
        <v>45971</v>
      </c>
      <c r="Y363" t="s">
        <v>52</v>
      </c>
      <c r="Z363" s="1">
        <v>45971</v>
      </c>
      <c r="AA363" t="s">
        <v>564</v>
      </c>
      <c r="AB363">
        <v>1143859377</v>
      </c>
      <c r="AC363" t="s">
        <v>295</v>
      </c>
      <c r="AD363" t="s">
        <v>296</v>
      </c>
      <c r="AE363" t="s">
        <v>56</v>
      </c>
      <c r="AF363" t="s">
        <v>276</v>
      </c>
      <c r="AG363">
        <v>11012</v>
      </c>
      <c r="AH363">
        <v>42109</v>
      </c>
      <c r="AI363" t="s">
        <v>1253</v>
      </c>
      <c r="AJ363" t="s">
        <v>278</v>
      </c>
      <c r="AK363" t="s">
        <v>1254</v>
      </c>
      <c r="AL363" t="s">
        <v>1255</v>
      </c>
      <c r="AM363">
        <v>142846</v>
      </c>
      <c r="AN363" t="s">
        <v>1256</v>
      </c>
      <c r="AO363">
        <v>53131233</v>
      </c>
      <c r="AP363" t="s">
        <v>282</v>
      </c>
      <c r="AQ363" t="s">
        <v>3647</v>
      </c>
      <c r="AR363" s="1">
        <v>45972</v>
      </c>
      <c r="AU363" t="e">
        <f>VLOOKUP(I363,[1]Hoja1!$A$1:$I$1139,5,FALSE)</f>
        <v>#N/A</v>
      </c>
      <c r="AV363" t="e">
        <f t="shared" si="5"/>
        <v>#N/A</v>
      </c>
      <c r="AW363" t="s">
        <v>3901</v>
      </c>
    </row>
    <row r="364" spans="1:56">
      <c r="A364" t="s">
        <v>1249</v>
      </c>
      <c r="B364" s="1">
        <v>45971</v>
      </c>
      <c r="C364">
        <v>2</v>
      </c>
      <c r="D364">
        <v>1</v>
      </c>
      <c r="E364" t="s">
        <v>45</v>
      </c>
      <c r="F364" t="s">
        <v>46</v>
      </c>
      <c r="G364">
        <v>1007603203</v>
      </c>
      <c r="H364" t="s">
        <v>47</v>
      </c>
      <c r="I364" t="s">
        <v>1257</v>
      </c>
      <c r="J364">
        <v>1005725</v>
      </c>
      <c r="K364">
        <v>2</v>
      </c>
      <c r="L364">
        <v>1</v>
      </c>
      <c r="M364" t="s">
        <v>778</v>
      </c>
      <c r="N364" t="s">
        <v>66</v>
      </c>
      <c r="O364" t="s">
        <v>779</v>
      </c>
      <c r="Q364">
        <v>7</v>
      </c>
      <c r="R364">
        <v>7917</v>
      </c>
      <c r="S364">
        <v>55419</v>
      </c>
      <c r="T364" t="s">
        <v>68</v>
      </c>
      <c r="U364">
        <v>0</v>
      </c>
      <c r="V364">
        <v>0</v>
      </c>
      <c r="W364">
        <v>55419</v>
      </c>
      <c r="X364" s="1">
        <v>45971</v>
      </c>
      <c r="Y364" t="s">
        <v>52</v>
      </c>
      <c r="Z364" s="1">
        <v>45971</v>
      </c>
      <c r="AA364" t="s">
        <v>564</v>
      </c>
      <c r="AB364">
        <v>1143859377</v>
      </c>
      <c r="AC364" t="s">
        <v>295</v>
      </c>
      <c r="AD364" t="s">
        <v>296</v>
      </c>
      <c r="AE364" t="s">
        <v>56</v>
      </c>
      <c r="AF364" t="s">
        <v>276</v>
      </c>
      <c r="AG364">
        <v>11012</v>
      </c>
      <c r="AH364">
        <v>42109</v>
      </c>
      <c r="AI364" t="s">
        <v>1253</v>
      </c>
      <c r="AJ364" t="s">
        <v>278</v>
      </c>
      <c r="AK364" t="s">
        <v>1254</v>
      </c>
      <c r="AL364" t="s">
        <v>1255</v>
      </c>
      <c r="AM364">
        <v>288825</v>
      </c>
      <c r="AN364" t="s">
        <v>1258</v>
      </c>
      <c r="AO364">
        <v>53131233</v>
      </c>
      <c r="AP364" t="s">
        <v>282</v>
      </c>
      <c r="AQ364" t="s">
        <v>3647</v>
      </c>
      <c r="AR364" s="1">
        <v>45972</v>
      </c>
      <c r="AU364" t="e">
        <f>VLOOKUP(I364,[1]Hoja1!$A$1:$I$1139,5,FALSE)</f>
        <v>#N/A</v>
      </c>
      <c r="AV364" t="e">
        <f t="shared" si="5"/>
        <v>#N/A</v>
      </c>
      <c r="AW364" t="s">
        <v>3901</v>
      </c>
    </row>
    <row r="365" spans="1:56">
      <c r="A365" t="s">
        <v>1259</v>
      </c>
      <c r="B365" s="1">
        <v>45972</v>
      </c>
      <c r="C365">
        <v>2</v>
      </c>
      <c r="D365">
        <v>1</v>
      </c>
      <c r="E365" t="s">
        <v>45</v>
      </c>
      <c r="F365" t="s">
        <v>46</v>
      </c>
      <c r="G365">
        <v>31978839</v>
      </c>
      <c r="H365" t="s">
        <v>47</v>
      </c>
      <c r="I365" t="s">
        <v>469</v>
      </c>
      <c r="J365">
        <v>1017025</v>
      </c>
      <c r="K365">
        <v>2</v>
      </c>
      <c r="L365">
        <v>1</v>
      </c>
      <c r="M365" t="s">
        <v>71</v>
      </c>
      <c r="N365" t="s">
        <v>66</v>
      </c>
      <c r="O365" t="s">
        <v>72</v>
      </c>
      <c r="Q365">
        <v>20</v>
      </c>
      <c r="R365">
        <v>782</v>
      </c>
      <c r="S365">
        <v>15640</v>
      </c>
      <c r="T365" t="s">
        <v>68</v>
      </c>
      <c r="U365">
        <v>0</v>
      </c>
      <c r="V365">
        <v>0</v>
      </c>
      <c r="W365">
        <v>15640</v>
      </c>
      <c r="X365" s="1">
        <v>45972</v>
      </c>
      <c r="Y365" t="s">
        <v>52</v>
      </c>
      <c r="Z365" s="1">
        <v>45972</v>
      </c>
      <c r="AA365" t="s">
        <v>1260</v>
      </c>
      <c r="AB365">
        <v>1143859377</v>
      </c>
      <c r="AC365" t="s">
        <v>295</v>
      </c>
      <c r="AD365" t="s">
        <v>296</v>
      </c>
      <c r="AE365" t="s">
        <v>56</v>
      </c>
      <c r="AF365" t="s">
        <v>276</v>
      </c>
      <c r="AG365">
        <v>11012</v>
      </c>
      <c r="AH365">
        <v>42111</v>
      </c>
      <c r="AI365" t="s">
        <v>1261</v>
      </c>
      <c r="AJ365" t="s">
        <v>278</v>
      </c>
      <c r="AK365" t="s">
        <v>1262</v>
      </c>
      <c r="AL365" t="s">
        <v>1263</v>
      </c>
      <c r="AM365">
        <v>316305</v>
      </c>
      <c r="AN365" t="s">
        <v>470</v>
      </c>
      <c r="AO365">
        <v>6097884</v>
      </c>
      <c r="AP365" t="s">
        <v>451</v>
      </c>
      <c r="AQ365" t="s">
        <v>3648</v>
      </c>
      <c r="AR365" s="1">
        <v>45973</v>
      </c>
      <c r="AU365" t="e">
        <f>VLOOKUP(I365,[1]Hoja1!$A$1:$I$1139,5,FALSE)</f>
        <v>#N/A</v>
      </c>
      <c r="AV365" t="e">
        <f t="shared" si="5"/>
        <v>#N/A</v>
      </c>
      <c r="AW365" t="s">
        <v>3901</v>
      </c>
    </row>
    <row r="366" spans="1:56">
      <c r="A366" t="s">
        <v>1259</v>
      </c>
      <c r="B366" s="1">
        <v>45972</v>
      </c>
      <c r="C366">
        <v>2</v>
      </c>
      <c r="D366">
        <v>1</v>
      </c>
      <c r="E366" t="s">
        <v>45</v>
      </c>
      <c r="F366" t="s">
        <v>46</v>
      </c>
      <c r="G366">
        <v>31978839</v>
      </c>
      <c r="H366" t="s">
        <v>47</v>
      </c>
      <c r="I366" t="s">
        <v>1264</v>
      </c>
      <c r="J366">
        <v>1017025</v>
      </c>
      <c r="K366">
        <v>0</v>
      </c>
      <c r="L366">
        <v>1</v>
      </c>
      <c r="M366" t="s">
        <v>1265</v>
      </c>
      <c r="N366" t="s">
        <v>1056</v>
      </c>
      <c r="O366" t="s">
        <v>1181</v>
      </c>
      <c r="Q366">
        <v>1</v>
      </c>
      <c r="R366">
        <v>22037</v>
      </c>
      <c r="S366">
        <v>22037</v>
      </c>
      <c r="T366" t="s">
        <v>68</v>
      </c>
      <c r="U366">
        <v>0</v>
      </c>
      <c r="V366">
        <v>0</v>
      </c>
      <c r="W366">
        <v>22037</v>
      </c>
      <c r="X366" s="1">
        <v>45972</v>
      </c>
      <c r="Y366" t="s">
        <v>52</v>
      </c>
      <c r="Z366" s="1">
        <v>45972</v>
      </c>
      <c r="AA366" t="s">
        <v>1260</v>
      </c>
      <c r="AB366">
        <v>1143859377</v>
      </c>
      <c r="AC366" t="s">
        <v>295</v>
      </c>
      <c r="AD366" t="s">
        <v>296</v>
      </c>
      <c r="AE366" t="s">
        <v>56</v>
      </c>
      <c r="AF366" t="s">
        <v>276</v>
      </c>
      <c r="AG366">
        <v>11012</v>
      </c>
      <c r="AH366">
        <v>42111</v>
      </c>
      <c r="AI366" t="s">
        <v>1261</v>
      </c>
      <c r="AJ366" t="s">
        <v>278</v>
      </c>
      <c r="AK366" t="s">
        <v>1262</v>
      </c>
      <c r="AL366" t="s">
        <v>1263</v>
      </c>
      <c r="AM366">
        <v>174163</v>
      </c>
      <c r="AN366" t="s">
        <v>1266</v>
      </c>
      <c r="AO366">
        <v>6097884</v>
      </c>
      <c r="AP366" t="s">
        <v>451</v>
      </c>
      <c r="AQ366" t="s">
        <v>3648</v>
      </c>
      <c r="AR366" s="1">
        <v>45973</v>
      </c>
      <c r="AU366">
        <f>VLOOKUP(I366,[1]Hoja1!$A$1:$I$1139,5,FALSE)</f>
        <v>22037</v>
      </c>
      <c r="AV366">
        <f t="shared" si="5"/>
        <v>0</v>
      </c>
      <c r="AW366" t="s">
        <v>3901</v>
      </c>
    </row>
    <row r="367" spans="1:56">
      <c r="A367" t="s">
        <v>1267</v>
      </c>
      <c r="B367" s="1">
        <v>45972</v>
      </c>
      <c r="C367">
        <v>2</v>
      </c>
      <c r="D367">
        <v>1</v>
      </c>
      <c r="E367" t="s">
        <v>45</v>
      </c>
      <c r="F367" t="s">
        <v>46</v>
      </c>
      <c r="G367">
        <v>67037338</v>
      </c>
      <c r="H367" t="s">
        <v>47</v>
      </c>
      <c r="I367" t="s">
        <v>475</v>
      </c>
      <c r="J367">
        <v>1013825</v>
      </c>
      <c r="K367">
        <v>0</v>
      </c>
      <c r="L367">
        <v>1</v>
      </c>
      <c r="M367" t="s">
        <v>273</v>
      </c>
      <c r="N367" t="s">
        <v>66</v>
      </c>
      <c r="O367" t="s">
        <v>85</v>
      </c>
      <c r="Q367">
        <v>90</v>
      </c>
      <c r="R367">
        <v>116</v>
      </c>
      <c r="S367">
        <v>10440</v>
      </c>
      <c r="T367" t="s">
        <v>68</v>
      </c>
      <c r="U367">
        <v>0</v>
      </c>
      <c r="V367">
        <v>0</v>
      </c>
      <c r="W367">
        <v>10440</v>
      </c>
      <c r="X367" s="1">
        <v>45972</v>
      </c>
      <c r="Y367" t="s">
        <v>52</v>
      </c>
      <c r="Z367" s="1">
        <v>45972</v>
      </c>
      <c r="AA367" t="s">
        <v>274</v>
      </c>
      <c r="AB367">
        <v>91256338</v>
      </c>
      <c r="AC367" t="s">
        <v>275</v>
      </c>
      <c r="AD367" t="s">
        <v>55</v>
      </c>
      <c r="AE367" t="s">
        <v>56</v>
      </c>
      <c r="AF367" t="s">
        <v>276</v>
      </c>
      <c r="AG367">
        <v>11012</v>
      </c>
      <c r="AH367">
        <v>42112</v>
      </c>
      <c r="AI367" t="s">
        <v>1268</v>
      </c>
      <c r="AJ367" t="s">
        <v>278</v>
      </c>
      <c r="AK367" t="s">
        <v>279</v>
      </c>
      <c r="AL367" t="s">
        <v>280</v>
      </c>
      <c r="AM367">
        <v>296875</v>
      </c>
      <c r="AN367" t="s">
        <v>476</v>
      </c>
      <c r="AO367">
        <v>6097884</v>
      </c>
      <c r="AP367" t="s">
        <v>451</v>
      </c>
      <c r="AQ367" t="s">
        <v>3649</v>
      </c>
      <c r="AR367" s="1">
        <v>45973</v>
      </c>
      <c r="AU367" t="e">
        <f>VLOOKUP(I367,[1]Hoja1!$A$1:$I$1139,5,FALSE)</f>
        <v>#N/A</v>
      </c>
      <c r="AV367" t="e">
        <f t="shared" si="5"/>
        <v>#N/A</v>
      </c>
      <c r="AW367" t="s">
        <v>3901</v>
      </c>
    </row>
    <row r="368" spans="1:56">
      <c r="A368" t="s">
        <v>1267</v>
      </c>
      <c r="B368" s="1">
        <v>45972</v>
      </c>
      <c r="C368">
        <v>2</v>
      </c>
      <c r="D368">
        <v>1</v>
      </c>
      <c r="E368" t="s">
        <v>45</v>
      </c>
      <c r="F368" t="s">
        <v>46</v>
      </c>
      <c r="G368">
        <v>67037338</v>
      </c>
      <c r="H368" t="s">
        <v>47</v>
      </c>
      <c r="I368" t="s">
        <v>283</v>
      </c>
      <c r="J368">
        <v>1013825</v>
      </c>
      <c r="K368">
        <v>0</v>
      </c>
      <c r="L368">
        <v>1</v>
      </c>
      <c r="M368" t="s">
        <v>284</v>
      </c>
      <c r="N368" t="s">
        <v>66</v>
      </c>
      <c r="O368" t="s">
        <v>285</v>
      </c>
      <c r="Q368">
        <v>100</v>
      </c>
      <c r="R368">
        <v>2567</v>
      </c>
      <c r="S368">
        <v>256700</v>
      </c>
      <c r="T368" t="s">
        <v>68</v>
      </c>
      <c r="U368">
        <v>0</v>
      </c>
      <c r="V368">
        <v>0</v>
      </c>
      <c r="W368">
        <v>256700</v>
      </c>
      <c r="X368" s="1">
        <v>45972</v>
      </c>
      <c r="Y368" t="s">
        <v>52</v>
      </c>
      <c r="Z368" s="1">
        <v>45972</v>
      </c>
      <c r="AA368" t="s">
        <v>274</v>
      </c>
      <c r="AB368">
        <v>91256338</v>
      </c>
      <c r="AC368" t="s">
        <v>275</v>
      </c>
      <c r="AD368" t="s">
        <v>55</v>
      </c>
      <c r="AE368" t="s">
        <v>56</v>
      </c>
      <c r="AF368" t="s">
        <v>276</v>
      </c>
      <c r="AG368">
        <v>11012</v>
      </c>
      <c r="AH368">
        <v>42112</v>
      </c>
      <c r="AI368" t="s">
        <v>1268</v>
      </c>
      <c r="AJ368" t="s">
        <v>278</v>
      </c>
      <c r="AK368" t="s">
        <v>279</v>
      </c>
      <c r="AL368" t="s">
        <v>280</v>
      </c>
      <c r="AM368">
        <v>33748</v>
      </c>
      <c r="AN368" t="s">
        <v>286</v>
      </c>
      <c r="AO368">
        <v>6097884</v>
      </c>
      <c r="AP368" t="s">
        <v>451</v>
      </c>
      <c r="AQ368" t="s">
        <v>3649</v>
      </c>
      <c r="AR368" s="1">
        <v>45973</v>
      </c>
      <c r="AU368" t="e">
        <f>VLOOKUP(I368,[1]Hoja1!$A$1:$I$1139,5,FALSE)</f>
        <v>#N/A</v>
      </c>
      <c r="AV368" t="e">
        <f t="shared" si="5"/>
        <v>#N/A</v>
      </c>
      <c r="AW368" t="s">
        <v>3901</v>
      </c>
      <c r="BD368" t="s">
        <v>3918</v>
      </c>
    </row>
    <row r="369" spans="1:49">
      <c r="A369" t="s">
        <v>1267</v>
      </c>
      <c r="B369" s="1">
        <v>45972</v>
      </c>
      <c r="C369">
        <v>2</v>
      </c>
      <c r="D369">
        <v>1</v>
      </c>
      <c r="E369" t="s">
        <v>45</v>
      </c>
      <c r="F369" t="s">
        <v>46</v>
      </c>
      <c r="G369">
        <v>67037338</v>
      </c>
      <c r="H369" t="s">
        <v>47</v>
      </c>
      <c r="I369" t="s">
        <v>135</v>
      </c>
      <c r="J369">
        <v>1013825</v>
      </c>
      <c r="K369">
        <v>2</v>
      </c>
      <c r="L369">
        <v>1</v>
      </c>
      <c r="M369" t="s">
        <v>136</v>
      </c>
      <c r="N369" t="s">
        <v>66</v>
      </c>
      <c r="O369" t="s">
        <v>137</v>
      </c>
      <c r="Q369">
        <v>40</v>
      </c>
      <c r="R369">
        <v>1568</v>
      </c>
      <c r="S369">
        <v>62720</v>
      </c>
      <c r="T369" t="s">
        <v>68</v>
      </c>
      <c r="U369">
        <v>0</v>
      </c>
      <c r="V369">
        <v>0</v>
      </c>
      <c r="W369">
        <v>62720</v>
      </c>
      <c r="X369" s="1">
        <v>45972</v>
      </c>
      <c r="Y369" t="s">
        <v>52</v>
      </c>
      <c r="Z369" s="1">
        <v>45972</v>
      </c>
      <c r="AA369" t="s">
        <v>274</v>
      </c>
      <c r="AB369">
        <v>91256338</v>
      </c>
      <c r="AC369" t="s">
        <v>275</v>
      </c>
      <c r="AD369" t="s">
        <v>55</v>
      </c>
      <c r="AE369" t="s">
        <v>56</v>
      </c>
      <c r="AF369" t="s">
        <v>276</v>
      </c>
      <c r="AG369">
        <v>11012</v>
      </c>
      <c r="AH369">
        <v>42112</v>
      </c>
      <c r="AI369" t="s">
        <v>1268</v>
      </c>
      <c r="AJ369" t="s">
        <v>278</v>
      </c>
      <c r="AK369" t="s">
        <v>279</v>
      </c>
      <c r="AL369" t="s">
        <v>280</v>
      </c>
      <c r="AM369">
        <v>313840</v>
      </c>
      <c r="AN369" t="s">
        <v>142</v>
      </c>
      <c r="AO369">
        <v>6097884</v>
      </c>
      <c r="AP369" t="s">
        <v>451</v>
      </c>
      <c r="AQ369" t="s">
        <v>3649</v>
      </c>
      <c r="AR369" s="1">
        <v>45973</v>
      </c>
      <c r="AU369" t="e">
        <f>VLOOKUP(I369,[1]Hoja1!$A$1:$I$1139,5,FALSE)</f>
        <v>#N/A</v>
      </c>
      <c r="AV369" t="e">
        <f t="shared" si="5"/>
        <v>#N/A</v>
      </c>
      <c r="AW369" t="s">
        <v>3901</v>
      </c>
    </row>
    <row r="370" spans="1:49">
      <c r="A370" t="s">
        <v>1267</v>
      </c>
      <c r="B370" s="1">
        <v>45972</v>
      </c>
      <c r="C370">
        <v>2</v>
      </c>
      <c r="D370">
        <v>1</v>
      </c>
      <c r="E370" t="s">
        <v>45</v>
      </c>
      <c r="F370" t="s">
        <v>46</v>
      </c>
      <c r="G370">
        <v>67037338</v>
      </c>
      <c r="H370" t="s">
        <v>47</v>
      </c>
      <c r="I370" t="s">
        <v>1269</v>
      </c>
      <c r="J370">
        <v>1013825</v>
      </c>
      <c r="K370">
        <v>2</v>
      </c>
      <c r="L370">
        <v>1</v>
      </c>
      <c r="M370" t="s">
        <v>1270</v>
      </c>
      <c r="N370" t="s">
        <v>89</v>
      </c>
      <c r="O370" t="s">
        <v>332</v>
      </c>
      <c r="Q370">
        <v>30</v>
      </c>
      <c r="R370">
        <v>1339</v>
      </c>
      <c r="S370">
        <v>40170</v>
      </c>
      <c r="T370" t="s">
        <v>68</v>
      </c>
      <c r="U370">
        <v>0</v>
      </c>
      <c r="V370">
        <v>0</v>
      </c>
      <c r="W370">
        <v>40170</v>
      </c>
      <c r="X370" s="1">
        <v>45972</v>
      </c>
      <c r="Y370" t="s">
        <v>52</v>
      </c>
      <c r="Z370" s="1">
        <v>45972</v>
      </c>
      <c r="AA370" t="s">
        <v>274</v>
      </c>
      <c r="AB370">
        <v>91256338</v>
      </c>
      <c r="AC370" t="s">
        <v>275</v>
      </c>
      <c r="AD370" t="s">
        <v>55</v>
      </c>
      <c r="AE370" t="s">
        <v>56</v>
      </c>
      <c r="AF370" t="s">
        <v>276</v>
      </c>
      <c r="AG370">
        <v>11012</v>
      </c>
      <c r="AH370">
        <v>42112</v>
      </c>
      <c r="AI370" t="s">
        <v>1268</v>
      </c>
      <c r="AJ370" t="s">
        <v>278</v>
      </c>
      <c r="AK370" t="s">
        <v>279</v>
      </c>
      <c r="AL370" t="s">
        <v>280</v>
      </c>
      <c r="AM370">
        <v>264229</v>
      </c>
      <c r="AN370" t="s">
        <v>1271</v>
      </c>
      <c r="AO370">
        <v>6097884</v>
      </c>
      <c r="AP370" t="s">
        <v>451</v>
      </c>
      <c r="AQ370" t="s">
        <v>3649</v>
      </c>
      <c r="AR370" s="1">
        <v>45973</v>
      </c>
      <c r="AU370" t="e">
        <f>VLOOKUP(I370,[1]Hoja1!$A$1:$I$1139,5,FALSE)</f>
        <v>#N/A</v>
      </c>
      <c r="AV370" t="e">
        <f t="shared" si="5"/>
        <v>#N/A</v>
      </c>
      <c r="AW370" t="s">
        <v>3901</v>
      </c>
    </row>
    <row r="371" spans="1:49">
      <c r="A371" t="s">
        <v>1267</v>
      </c>
      <c r="B371" s="1">
        <v>45972</v>
      </c>
      <c r="C371">
        <v>2</v>
      </c>
      <c r="D371">
        <v>1</v>
      </c>
      <c r="E371" t="s">
        <v>45</v>
      </c>
      <c r="F371" t="s">
        <v>46</v>
      </c>
      <c r="G371">
        <v>67037338</v>
      </c>
      <c r="H371" t="s">
        <v>47</v>
      </c>
      <c r="I371" t="s">
        <v>1272</v>
      </c>
      <c r="J371">
        <v>1013825</v>
      </c>
      <c r="K371">
        <v>2</v>
      </c>
      <c r="L371">
        <v>1</v>
      </c>
      <c r="M371" t="s">
        <v>1273</v>
      </c>
      <c r="N371" t="s">
        <v>66</v>
      </c>
      <c r="O371" t="s">
        <v>1274</v>
      </c>
      <c r="Q371">
        <v>90</v>
      </c>
      <c r="R371">
        <v>2120</v>
      </c>
      <c r="S371">
        <v>190800</v>
      </c>
      <c r="T371" t="s">
        <v>68</v>
      </c>
      <c r="U371">
        <v>0</v>
      </c>
      <c r="V371">
        <v>0</v>
      </c>
      <c r="W371">
        <v>190800</v>
      </c>
      <c r="X371" s="1">
        <v>45972</v>
      </c>
      <c r="Y371" t="s">
        <v>52</v>
      </c>
      <c r="Z371" s="1">
        <v>45972</v>
      </c>
      <c r="AA371" t="s">
        <v>274</v>
      </c>
      <c r="AB371">
        <v>91256338</v>
      </c>
      <c r="AC371" t="s">
        <v>275</v>
      </c>
      <c r="AD371" t="s">
        <v>55</v>
      </c>
      <c r="AE371" t="s">
        <v>56</v>
      </c>
      <c r="AF371" t="s">
        <v>276</v>
      </c>
      <c r="AG371">
        <v>11012</v>
      </c>
      <c r="AH371">
        <v>42112</v>
      </c>
      <c r="AI371" t="s">
        <v>1268</v>
      </c>
      <c r="AJ371" t="s">
        <v>278</v>
      </c>
      <c r="AK371" t="s">
        <v>279</v>
      </c>
      <c r="AL371" t="s">
        <v>280</v>
      </c>
      <c r="AM371">
        <v>288539</v>
      </c>
      <c r="AN371" t="s">
        <v>1275</v>
      </c>
      <c r="AO371">
        <v>6097884</v>
      </c>
      <c r="AP371" t="s">
        <v>451</v>
      </c>
      <c r="AQ371" t="s">
        <v>3649</v>
      </c>
      <c r="AR371" s="1">
        <v>45973</v>
      </c>
      <c r="AU371">
        <f>VLOOKUP(I371,[1]Hoja1!$A$1:$I$1139,5,FALSE)</f>
        <v>2120</v>
      </c>
      <c r="AV371">
        <f t="shared" si="5"/>
        <v>0</v>
      </c>
      <c r="AW371" t="s">
        <v>3901</v>
      </c>
    </row>
    <row r="372" spans="1:49">
      <c r="A372" t="s">
        <v>1267</v>
      </c>
      <c r="B372" s="1">
        <v>45972</v>
      </c>
      <c r="C372">
        <v>2</v>
      </c>
      <c r="D372">
        <v>1</v>
      </c>
      <c r="E372" t="s">
        <v>45</v>
      </c>
      <c r="F372" t="s">
        <v>46</v>
      </c>
      <c r="G372">
        <v>67037338</v>
      </c>
      <c r="H372" t="s">
        <v>47</v>
      </c>
      <c r="I372" t="s">
        <v>287</v>
      </c>
      <c r="J372">
        <v>1013825</v>
      </c>
      <c r="K372">
        <v>0</v>
      </c>
      <c r="L372">
        <v>1</v>
      </c>
      <c r="M372" t="s">
        <v>288</v>
      </c>
      <c r="N372" t="s">
        <v>66</v>
      </c>
      <c r="O372" t="s">
        <v>289</v>
      </c>
      <c r="Q372">
        <v>60</v>
      </c>
      <c r="R372">
        <v>8300</v>
      </c>
      <c r="S372">
        <v>498000</v>
      </c>
      <c r="T372" t="s">
        <v>68</v>
      </c>
      <c r="U372">
        <v>0</v>
      </c>
      <c r="V372">
        <v>0</v>
      </c>
      <c r="W372">
        <v>498000</v>
      </c>
      <c r="X372" s="1">
        <v>45972</v>
      </c>
      <c r="Y372" t="s">
        <v>52</v>
      </c>
      <c r="Z372" s="1">
        <v>45972</v>
      </c>
      <c r="AA372" t="s">
        <v>274</v>
      </c>
      <c r="AB372">
        <v>91256338</v>
      </c>
      <c r="AC372" t="s">
        <v>275</v>
      </c>
      <c r="AD372" t="s">
        <v>55</v>
      </c>
      <c r="AE372" t="s">
        <v>56</v>
      </c>
      <c r="AF372" t="s">
        <v>276</v>
      </c>
      <c r="AG372">
        <v>11012</v>
      </c>
      <c r="AH372">
        <v>42112</v>
      </c>
      <c r="AI372" t="s">
        <v>1268</v>
      </c>
      <c r="AJ372" t="s">
        <v>278</v>
      </c>
      <c r="AK372" t="s">
        <v>279</v>
      </c>
      <c r="AL372" t="s">
        <v>280</v>
      </c>
      <c r="AM372">
        <v>166259</v>
      </c>
      <c r="AN372" t="s">
        <v>290</v>
      </c>
      <c r="AO372">
        <v>6097884</v>
      </c>
      <c r="AP372" t="s">
        <v>451</v>
      </c>
      <c r="AQ372" t="s">
        <v>3649</v>
      </c>
      <c r="AR372" s="1">
        <v>45973</v>
      </c>
      <c r="AU372">
        <f>VLOOKUP(I372,[1]Hoja1!$A$1:$I$1139,5,FALSE)</f>
        <v>8300</v>
      </c>
      <c r="AV372">
        <f t="shared" si="5"/>
        <v>0</v>
      </c>
      <c r="AW372" t="s">
        <v>3901</v>
      </c>
    </row>
    <row r="373" spans="1:49">
      <c r="A373" t="s">
        <v>1267</v>
      </c>
      <c r="B373" s="1">
        <v>45972</v>
      </c>
      <c r="C373">
        <v>2</v>
      </c>
      <c r="D373">
        <v>1</v>
      </c>
      <c r="E373" t="s">
        <v>45</v>
      </c>
      <c r="F373" t="s">
        <v>46</v>
      </c>
      <c r="G373">
        <v>67037338</v>
      </c>
      <c r="H373" t="s">
        <v>47</v>
      </c>
      <c r="I373" t="s">
        <v>1236</v>
      </c>
      <c r="J373">
        <v>1013825</v>
      </c>
      <c r="K373">
        <v>1</v>
      </c>
      <c r="L373">
        <v>1</v>
      </c>
      <c r="M373" t="s">
        <v>1237</v>
      </c>
      <c r="N373" t="s">
        <v>66</v>
      </c>
      <c r="O373" t="s">
        <v>1238</v>
      </c>
      <c r="Q373">
        <v>90</v>
      </c>
      <c r="R373">
        <v>1538</v>
      </c>
      <c r="S373">
        <v>138420</v>
      </c>
      <c r="T373" t="s">
        <v>68</v>
      </c>
      <c r="U373">
        <v>0</v>
      </c>
      <c r="V373">
        <v>0</v>
      </c>
      <c r="W373">
        <v>138420</v>
      </c>
      <c r="X373" s="1">
        <v>45972</v>
      </c>
      <c r="Y373" t="s">
        <v>52</v>
      </c>
      <c r="Z373" s="1">
        <v>45972</v>
      </c>
      <c r="AA373" t="s">
        <v>274</v>
      </c>
      <c r="AB373">
        <v>91256338</v>
      </c>
      <c r="AC373" t="s">
        <v>275</v>
      </c>
      <c r="AD373" t="s">
        <v>55</v>
      </c>
      <c r="AE373" t="s">
        <v>56</v>
      </c>
      <c r="AF373" t="s">
        <v>276</v>
      </c>
      <c r="AG373">
        <v>11012</v>
      </c>
      <c r="AH373">
        <v>42112</v>
      </c>
      <c r="AI373" t="s">
        <v>1268</v>
      </c>
      <c r="AJ373" t="s">
        <v>278</v>
      </c>
      <c r="AK373" t="s">
        <v>279</v>
      </c>
      <c r="AL373" t="s">
        <v>280</v>
      </c>
      <c r="AM373">
        <v>301887</v>
      </c>
      <c r="AN373" t="s">
        <v>1239</v>
      </c>
      <c r="AO373">
        <v>6097884</v>
      </c>
      <c r="AP373" t="s">
        <v>451</v>
      </c>
      <c r="AQ373" t="s">
        <v>3649</v>
      </c>
      <c r="AR373" s="1">
        <v>45973</v>
      </c>
      <c r="AU373">
        <f>VLOOKUP(I373,[1]Hoja1!$A$1:$I$1139,5,FALSE)</f>
        <v>1538</v>
      </c>
      <c r="AV373">
        <f t="shared" si="5"/>
        <v>0</v>
      </c>
      <c r="AW373" t="s">
        <v>3901</v>
      </c>
    </row>
    <row r="374" spans="1:49">
      <c r="A374" t="s">
        <v>1267</v>
      </c>
      <c r="B374" s="1">
        <v>45972</v>
      </c>
      <c r="C374">
        <v>2</v>
      </c>
      <c r="D374">
        <v>1</v>
      </c>
      <c r="E374" t="s">
        <v>45</v>
      </c>
      <c r="F374" t="s">
        <v>46</v>
      </c>
      <c r="G374">
        <v>67037338</v>
      </c>
      <c r="H374" t="s">
        <v>47</v>
      </c>
      <c r="I374" t="s">
        <v>1276</v>
      </c>
      <c r="J374">
        <v>1013825</v>
      </c>
      <c r="K374">
        <v>0</v>
      </c>
      <c r="L374">
        <v>1</v>
      </c>
      <c r="M374" t="s">
        <v>1277</v>
      </c>
      <c r="N374" t="s">
        <v>1186</v>
      </c>
      <c r="O374" t="s">
        <v>1278</v>
      </c>
      <c r="Q374">
        <v>1</v>
      </c>
      <c r="R374">
        <v>61681</v>
      </c>
      <c r="S374">
        <v>61681</v>
      </c>
      <c r="T374" t="s">
        <v>68</v>
      </c>
      <c r="U374">
        <v>0</v>
      </c>
      <c r="V374">
        <v>0</v>
      </c>
      <c r="W374">
        <v>61681</v>
      </c>
      <c r="X374" s="1">
        <v>45972</v>
      </c>
      <c r="Y374" t="s">
        <v>52</v>
      </c>
      <c r="Z374" s="1">
        <v>45972</v>
      </c>
      <c r="AA374" t="s">
        <v>274</v>
      </c>
      <c r="AB374">
        <v>91256338</v>
      </c>
      <c r="AC374" t="s">
        <v>275</v>
      </c>
      <c r="AD374" t="s">
        <v>55</v>
      </c>
      <c r="AE374" t="s">
        <v>56</v>
      </c>
      <c r="AF374" t="s">
        <v>276</v>
      </c>
      <c r="AG374">
        <v>11012</v>
      </c>
      <c r="AH374">
        <v>42112</v>
      </c>
      <c r="AI374" t="s">
        <v>1268</v>
      </c>
      <c r="AJ374" t="s">
        <v>278</v>
      </c>
      <c r="AK374" t="s">
        <v>279</v>
      </c>
      <c r="AL374" t="s">
        <v>280</v>
      </c>
      <c r="AM374">
        <v>129384</v>
      </c>
      <c r="AN374" t="s">
        <v>1279</v>
      </c>
      <c r="AO374">
        <v>6097884</v>
      </c>
      <c r="AP374" t="s">
        <v>451</v>
      </c>
      <c r="AQ374" t="s">
        <v>3649</v>
      </c>
      <c r="AR374" s="1">
        <v>45973</v>
      </c>
      <c r="AU374">
        <f>VLOOKUP(I374,[1]Hoja1!$A$1:$I$1139,5,FALSE)</f>
        <v>61681</v>
      </c>
      <c r="AV374">
        <f t="shared" si="5"/>
        <v>0</v>
      </c>
      <c r="AW374" t="s">
        <v>3901</v>
      </c>
    </row>
    <row r="375" spans="1:49">
      <c r="A375" t="s">
        <v>1283</v>
      </c>
      <c r="B375" s="1">
        <v>45972</v>
      </c>
      <c r="C375">
        <v>2</v>
      </c>
      <c r="D375">
        <v>1</v>
      </c>
      <c r="E375" t="s">
        <v>45</v>
      </c>
      <c r="F375" t="s">
        <v>257</v>
      </c>
      <c r="G375">
        <v>1110048258</v>
      </c>
      <c r="H375" t="s">
        <v>47</v>
      </c>
      <c r="I375" t="s">
        <v>689</v>
      </c>
      <c r="J375">
        <v>1008125</v>
      </c>
      <c r="K375">
        <v>2</v>
      </c>
      <c r="L375">
        <v>1</v>
      </c>
      <c r="M375" t="s">
        <v>690</v>
      </c>
      <c r="N375" t="s">
        <v>152</v>
      </c>
      <c r="O375" s="2">
        <v>0.15</v>
      </c>
      <c r="Q375">
        <v>1</v>
      </c>
      <c r="R375">
        <v>122020</v>
      </c>
      <c r="S375">
        <v>122020</v>
      </c>
      <c r="T375" t="s">
        <v>68</v>
      </c>
      <c r="U375">
        <v>0</v>
      </c>
      <c r="V375">
        <v>0</v>
      </c>
      <c r="W375">
        <v>122020</v>
      </c>
      <c r="X375" s="1">
        <v>45972</v>
      </c>
      <c r="Y375" t="s">
        <v>52</v>
      </c>
      <c r="Z375" s="1">
        <v>45972</v>
      </c>
      <c r="AA375" t="s">
        <v>564</v>
      </c>
      <c r="AB375">
        <v>1151959367</v>
      </c>
      <c r="AC375" t="s">
        <v>368</v>
      </c>
      <c r="AD375" t="s">
        <v>296</v>
      </c>
      <c r="AE375" t="s">
        <v>56</v>
      </c>
      <c r="AF375" t="s">
        <v>276</v>
      </c>
      <c r="AG375">
        <v>11012</v>
      </c>
      <c r="AH375">
        <v>42119</v>
      </c>
      <c r="AI375" t="s">
        <v>1284</v>
      </c>
      <c r="AJ375" t="s">
        <v>278</v>
      </c>
      <c r="AK375" t="s">
        <v>1285</v>
      </c>
      <c r="AL375" t="s">
        <v>1286</v>
      </c>
      <c r="AM375">
        <v>230513</v>
      </c>
      <c r="AN375" t="s">
        <v>691</v>
      </c>
      <c r="AO375">
        <v>31308162</v>
      </c>
      <c r="AP375" t="s">
        <v>301</v>
      </c>
      <c r="AQ375" t="s">
        <v>3650</v>
      </c>
      <c r="AR375" s="1">
        <v>45973</v>
      </c>
      <c r="AU375">
        <f>VLOOKUP(I375,[1]Hoja1!$A$1:$I$1139,5,FALSE)</f>
        <v>122020</v>
      </c>
      <c r="AV375">
        <f t="shared" si="5"/>
        <v>0</v>
      </c>
      <c r="AW375" t="s">
        <v>3901</v>
      </c>
    </row>
    <row r="376" spans="1:49">
      <c r="A376" t="s">
        <v>1283</v>
      </c>
      <c r="B376" s="1">
        <v>45972</v>
      </c>
      <c r="C376">
        <v>2</v>
      </c>
      <c r="D376">
        <v>1</v>
      </c>
      <c r="E376" t="s">
        <v>45</v>
      </c>
      <c r="F376" t="s">
        <v>257</v>
      </c>
      <c r="G376">
        <v>1110048258</v>
      </c>
      <c r="H376" t="s">
        <v>47</v>
      </c>
      <c r="I376" t="s">
        <v>1287</v>
      </c>
      <c r="J376">
        <v>1008125</v>
      </c>
      <c r="K376">
        <v>0</v>
      </c>
      <c r="L376">
        <v>1</v>
      </c>
      <c r="M376" t="s">
        <v>1288</v>
      </c>
      <c r="N376" t="s">
        <v>66</v>
      </c>
      <c r="O376" t="s">
        <v>674</v>
      </c>
      <c r="Q376">
        <v>10</v>
      </c>
      <c r="R376">
        <v>144</v>
      </c>
      <c r="S376">
        <v>1440</v>
      </c>
      <c r="T376" t="s">
        <v>68</v>
      </c>
      <c r="U376">
        <v>0</v>
      </c>
      <c r="V376">
        <v>0</v>
      </c>
      <c r="W376">
        <v>1440</v>
      </c>
      <c r="X376" s="1">
        <v>45972</v>
      </c>
      <c r="Y376" t="s">
        <v>52</v>
      </c>
      <c r="Z376" s="1">
        <v>45972</v>
      </c>
      <c r="AA376" t="s">
        <v>564</v>
      </c>
      <c r="AB376">
        <v>1151959367</v>
      </c>
      <c r="AC376" t="s">
        <v>368</v>
      </c>
      <c r="AD376" t="s">
        <v>296</v>
      </c>
      <c r="AE376" t="s">
        <v>56</v>
      </c>
      <c r="AF376" t="s">
        <v>276</v>
      </c>
      <c r="AG376">
        <v>11012</v>
      </c>
      <c r="AH376">
        <v>42119</v>
      </c>
      <c r="AI376" t="s">
        <v>1284</v>
      </c>
      <c r="AJ376" t="s">
        <v>278</v>
      </c>
      <c r="AK376" t="s">
        <v>1285</v>
      </c>
      <c r="AL376" t="s">
        <v>1286</v>
      </c>
      <c r="AM376">
        <v>110578</v>
      </c>
      <c r="AN376" t="s">
        <v>1289</v>
      </c>
      <c r="AO376">
        <v>31308162</v>
      </c>
      <c r="AP376" t="s">
        <v>301</v>
      </c>
      <c r="AQ376" t="s">
        <v>3650</v>
      </c>
      <c r="AR376" s="1">
        <v>45973</v>
      </c>
      <c r="AU376">
        <f>VLOOKUP(I376,[1]Hoja1!$A$1:$I$1139,5,FALSE)</f>
        <v>144</v>
      </c>
      <c r="AV376">
        <f t="shared" si="5"/>
        <v>0</v>
      </c>
      <c r="AW376" t="s">
        <v>3901</v>
      </c>
    </row>
    <row r="377" spans="1:49">
      <c r="A377" t="s">
        <v>1290</v>
      </c>
      <c r="B377" s="1">
        <v>45972</v>
      </c>
      <c r="C377">
        <v>2</v>
      </c>
      <c r="D377">
        <v>1</v>
      </c>
      <c r="E377" t="s">
        <v>45</v>
      </c>
      <c r="F377" t="s">
        <v>257</v>
      </c>
      <c r="G377">
        <v>1108259589</v>
      </c>
      <c r="H377" t="s">
        <v>47</v>
      </c>
      <c r="I377" t="s">
        <v>1291</v>
      </c>
      <c r="J377">
        <v>1008025</v>
      </c>
      <c r="K377">
        <v>0</v>
      </c>
      <c r="L377">
        <v>1</v>
      </c>
      <c r="M377" t="s">
        <v>1292</v>
      </c>
      <c r="N377" t="s">
        <v>459</v>
      </c>
      <c r="O377" t="s">
        <v>810</v>
      </c>
      <c r="Q377">
        <v>1</v>
      </c>
      <c r="R377">
        <v>22062</v>
      </c>
      <c r="S377">
        <v>22062</v>
      </c>
      <c r="T377" t="s">
        <v>68</v>
      </c>
      <c r="U377">
        <v>0</v>
      </c>
      <c r="V377">
        <v>0</v>
      </c>
      <c r="W377">
        <v>22062</v>
      </c>
      <c r="X377" s="1">
        <v>45972</v>
      </c>
      <c r="Y377" t="s">
        <v>52</v>
      </c>
      <c r="Z377" s="1">
        <v>45972</v>
      </c>
      <c r="AA377" t="s">
        <v>564</v>
      </c>
      <c r="AB377">
        <v>1151959367</v>
      </c>
      <c r="AC377" t="s">
        <v>368</v>
      </c>
      <c r="AD377" t="s">
        <v>296</v>
      </c>
      <c r="AE377" t="s">
        <v>56</v>
      </c>
      <c r="AF377" t="s">
        <v>276</v>
      </c>
      <c r="AG377">
        <v>11012</v>
      </c>
      <c r="AH377">
        <v>42120</v>
      </c>
      <c r="AI377" t="s">
        <v>1293</v>
      </c>
      <c r="AJ377" t="s">
        <v>278</v>
      </c>
      <c r="AK377" t="s">
        <v>1294</v>
      </c>
      <c r="AL377" t="s">
        <v>1295</v>
      </c>
      <c r="AM377">
        <v>1171</v>
      </c>
      <c r="AN377" t="s">
        <v>1296</v>
      </c>
      <c r="AO377">
        <v>31308162</v>
      </c>
      <c r="AP377" t="s">
        <v>301</v>
      </c>
      <c r="AQ377" t="s">
        <v>3651</v>
      </c>
      <c r="AR377" s="1">
        <v>45973</v>
      </c>
      <c r="AU377">
        <f>VLOOKUP(I377,[1]Hoja1!$A$1:$I$1139,5,FALSE)</f>
        <v>22062</v>
      </c>
      <c r="AV377">
        <f t="shared" si="5"/>
        <v>0</v>
      </c>
      <c r="AW377" t="s">
        <v>3901</v>
      </c>
    </row>
    <row r="378" spans="1:49">
      <c r="A378" t="s">
        <v>1297</v>
      </c>
      <c r="B378" s="1">
        <v>45972</v>
      </c>
      <c r="C378">
        <v>2</v>
      </c>
      <c r="D378">
        <v>1</v>
      </c>
      <c r="E378" t="s">
        <v>45</v>
      </c>
      <c r="F378" t="s">
        <v>46</v>
      </c>
      <c r="G378">
        <v>1110043070</v>
      </c>
      <c r="H378" t="s">
        <v>47</v>
      </c>
      <c r="I378" t="s">
        <v>1298</v>
      </c>
      <c r="J378">
        <v>1018225</v>
      </c>
      <c r="K378">
        <v>2</v>
      </c>
      <c r="L378">
        <v>1</v>
      </c>
      <c r="M378" t="s">
        <v>1299</v>
      </c>
      <c r="N378" t="s">
        <v>66</v>
      </c>
      <c r="O378" t="s">
        <v>1300</v>
      </c>
      <c r="Q378">
        <v>28</v>
      </c>
      <c r="R378">
        <v>545</v>
      </c>
      <c r="S378">
        <v>15260</v>
      </c>
      <c r="T378" t="s">
        <v>68</v>
      </c>
      <c r="U378">
        <v>0</v>
      </c>
      <c r="V378">
        <v>0</v>
      </c>
      <c r="W378">
        <v>15260</v>
      </c>
      <c r="X378" s="1">
        <v>45972</v>
      </c>
      <c r="Y378" t="s">
        <v>52</v>
      </c>
      <c r="Z378" s="1">
        <v>45972</v>
      </c>
      <c r="AA378" t="s">
        <v>564</v>
      </c>
      <c r="AB378">
        <v>1143859377</v>
      </c>
      <c r="AC378" t="s">
        <v>295</v>
      </c>
      <c r="AD378" t="s">
        <v>296</v>
      </c>
      <c r="AE378" t="s">
        <v>56</v>
      </c>
      <c r="AF378" t="s">
        <v>276</v>
      </c>
      <c r="AG378">
        <v>11012</v>
      </c>
      <c r="AH378">
        <v>42123</v>
      </c>
      <c r="AI378" t="s">
        <v>1301</v>
      </c>
      <c r="AJ378" t="s">
        <v>278</v>
      </c>
      <c r="AK378" t="s">
        <v>1302</v>
      </c>
      <c r="AL378" t="s">
        <v>1303</v>
      </c>
      <c r="AM378">
        <v>251787</v>
      </c>
      <c r="AN378" t="s">
        <v>1304</v>
      </c>
      <c r="AO378">
        <v>31308162</v>
      </c>
      <c r="AP378" t="s">
        <v>301</v>
      </c>
      <c r="AQ378" t="s">
        <v>3652</v>
      </c>
      <c r="AR378" s="1">
        <v>45973</v>
      </c>
      <c r="AU378" t="e">
        <f>VLOOKUP(I378,[1]Hoja1!$A$1:$I$1139,5,FALSE)</f>
        <v>#N/A</v>
      </c>
      <c r="AV378" t="e">
        <f t="shared" si="5"/>
        <v>#N/A</v>
      </c>
      <c r="AW378" t="s">
        <v>3901</v>
      </c>
    </row>
    <row r="379" spans="1:49">
      <c r="A379" t="s">
        <v>1305</v>
      </c>
      <c r="B379" s="1">
        <v>45979</v>
      </c>
      <c r="C379">
        <v>2</v>
      </c>
      <c r="D379">
        <v>1</v>
      </c>
      <c r="E379" t="s">
        <v>45</v>
      </c>
      <c r="F379" t="s">
        <v>46</v>
      </c>
      <c r="G379">
        <v>34597141</v>
      </c>
      <c r="H379" t="s">
        <v>47</v>
      </c>
      <c r="I379" t="s">
        <v>113</v>
      </c>
      <c r="J379" t="s">
        <v>1306</v>
      </c>
      <c r="K379">
        <v>1</v>
      </c>
      <c r="L379">
        <v>1</v>
      </c>
      <c r="M379" t="s">
        <v>114</v>
      </c>
      <c r="N379" t="s">
        <v>66</v>
      </c>
      <c r="O379" t="s">
        <v>115</v>
      </c>
      <c r="Q379">
        <v>30</v>
      </c>
      <c r="R379">
        <v>187</v>
      </c>
      <c r="S379">
        <v>5610</v>
      </c>
      <c r="T379" t="s">
        <v>68</v>
      </c>
      <c r="U379">
        <v>0</v>
      </c>
      <c r="V379">
        <v>0</v>
      </c>
      <c r="W379">
        <v>5610</v>
      </c>
      <c r="X379" s="1">
        <v>45972</v>
      </c>
      <c r="Y379" t="s">
        <v>52</v>
      </c>
      <c r="Z379" s="1">
        <v>45972</v>
      </c>
      <c r="AA379" t="s">
        <v>564</v>
      </c>
      <c r="AB379">
        <v>31711647</v>
      </c>
      <c r="AC379" t="s">
        <v>1307</v>
      </c>
      <c r="AD379" t="s">
        <v>1308</v>
      </c>
      <c r="AE379" t="s">
        <v>56</v>
      </c>
      <c r="AF379" t="s">
        <v>276</v>
      </c>
      <c r="AG379">
        <v>11012</v>
      </c>
      <c r="AH379">
        <v>42124</v>
      </c>
      <c r="AI379" t="s">
        <v>1309</v>
      </c>
      <c r="AJ379" t="s">
        <v>278</v>
      </c>
      <c r="AK379" t="s">
        <v>1164</v>
      </c>
      <c r="AL379" t="s">
        <v>1310</v>
      </c>
      <c r="AM379">
        <v>297687</v>
      </c>
      <c r="AN379" t="s">
        <v>116</v>
      </c>
      <c r="AO379">
        <v>31308162</v>
      </c>
      <c r="AP379" t="s">
        <v>301</v>
      </c>
      <c r="AQ379" t="s">
        <v>3653</v>
      </c>
      <c r="AR379" s="1">
        <v>45980</v>
      </c>
      <c r="AU379" t="e">
        <f>VLOOKUP(I379,[1]Hoja1!$A$1:$I$1139,5,FALSE)</f>
        <v>#N/A</v>
      </c>
      <c r="AV379" t="e">
        <f t="shared" si="5"/>
        <v>#N/A</v>
      </c>
      <c r="AW379" t="s">
        <v>3901</v>
      </c>
    </row>
    <row r="380" spans="1:49">
      <c r="A380" t="s">
        <v>1305</v>
      </c>
      <c r="B380" s="1">
        <v>45979</v>
      </c>
      <c r="C380">
        <v>2</v>
      </c>
      <c r="D380">
        <v>1</v>
      </c>
      <c r="E380" t="s">
        <v>45</v>
      </c>
      <c r="F380" t="s">
        <v>46</v>
      </c>
      <c r="G380">
        <v>34597141</v>
      </c>
      <c r="H380" t="s">
        <v>47</v>
      </c>
      <c r="I380" t="s">
        <v>1311</v>
      </c>
      <c r="J380" t="s">
        <v>1306</v>
      </c>
      <c r="K380">
        <v>1</v>
      </c>
      <c r="L380">
        <v>1</v>
      </c>
      <c r="M380" t="s">
        <v>1312</v>
      </c>
      <c r="N380" t="s">
        <v>965</v>
      </c>
      <c r="O380" t="s">
        <v>1313</v>
      </c>
      <c r="Q380">
        <v>2</v>
      </c>
      <c r="R380">
        <v>114000</v>
      </c>
      <c r="S380">
        <v>228000</v>
      </c>
      <c r="T380" t="s">
        <v>68</v>
      </c>
      <c r="U380">
        <v>0</v>
      </c>
      <c r="V380">
        <v>0</v>
      </c>
      <c r="W380">
        <v>228000</v>
      </c>
      <c r="X380" s="1">
        <v>45972</v>
      </c>
      <c r="Y380" t="s">
        <v>52</v>
      </c>
      <c r="Z380" s="1">
        <v>45972</v>
      </c>
      <c r="AA380" t="s">
        <v>564</v>
      </c>
      <c r="AB380">
        <v>31711647</v>
      </c>
      <c r="AC380" t="s">
        <v>1307</v>
      </c>
      <c r="AD380" t="s">
        <v>1308</v>
      </c>
      <c r="AE380" t="s">
        <v>56</v>
      </c>
      <c r="AF380" t="s">
        <v>276</v>
      </c>
      <c r="AG380">
        <v>11012</v>
      </c>
      <c r="AH380">
        <v>42124</v>
      </c>
      <c r="AI380" t="s">
        <v>1309</v>
      </c>
      <c r="AJ380" t="s">
        <v>278</v>
      </c>
      <c r="AK380" t="s">
        <v>1164</v>
      </c>
      <c r="AL380" t="s">
        <v>1310</v>
      </c>
      <c r="AM380">
        <v>157436</v>
      </c>
      <c r="AN380" t="s">
        <v>1314</v>
      </c>
      <c r="AO380">
        <v>31308162</v>
      </c>
      <c r="AP380" t="s">
        <v>301</v>
      </c>
      <c r="AQ380" t="s">
        <v>3653</v>
      </c>
      <c r="AR380" s="1">
        <v>45980</v>
      </c>
      <c r="AU380">
        <f>VLOOKUP(I380,[1]Hoja1!$A$1:$I$1139,5,FALSE)</f>
        <v>114000</v>
      </c>
      <c r="AV380">
        <f t="shared" si="5"/>
        <v>0</v>
      </c>
      <c r="AW380" t="s">
        <v>3901</v>
      </c>
    </row>
    <row r="381" spans="1:49">
      <c r="A381" t="s">
        <v>1305</v>
      </c>
      <c r="B381" s="1">
        <v>45979</v>
      </c>
      <c r="C381">
        <v>2</v>
      </c>
      <c r="D381">
        <v>1</v>
      </c>
      <c r="E381" t="s">
        <v>45</v>
      </c>
      <c r="F381" t="s">
        <v>46</v>
      </c>
      <c r="G381">
        <v>34597141</v>
      </c>
      <c r="H381" t="s">
        <v>47</v>
      </c>
      <c r="I381" t="s">
        <v>1315</v>
      </c>
      <c r="J381" t="s">
        <v>1306</v>
      </c>
      <c r="K381">
        <v>2</v>
      </c>
      <c r="L381">
        <v>1</v>
      </c>
      <c r="M381" t="s">
        <v>1316</v>
      </c>
      <c r="N381" t="s">
        <v>66</v>
      </c>
      <c r="O381" t="s">
        <v>381</v>
      </c>
      <c r="Q381">
        <v>56</v>
      </c>
      <c r="R381">
        <v>693</v>
      </c>
      <c r="S381">
        <v>38808</v>
      </c>
      <c r="T381" t="s">
        <v>68</v>
      </c>
      <c r="U381">
        <v>0</v>
      </c>
      <c r="V381">
        <v>0</v>
      </c>
      <c r="W381">
        <v>38808</v>
      </c>
      <c r="X381" s="1">
        <v>45972</v>
      </c>
      <c r="Y381" t="s">
        <v>52</v>
      </c>
      <c r="Z381" s="1">
        <v>45972</v>
      </c>
      <c r="AA381" t="s">
        <v>564</v>
      </c>
      <c r="AB381">
        <v>31711647</v>
      </c>
      <c r="AC381" t="s">
        <v>1307</v>
      </c>
      <c r="AD381" t="s">
        <v>1308</v>
      </c>
      <c r="AE381" t="s">
        <v>56</v>
      </c>
      <c r="AF381" t="s">
        <v>276</v>
      </c>
      <c r="AG381">
        <v>11012</v>
      </c>
      <c r="AH381">
        <v>42124</v>
      </c>
      <c r="AI381" t="s">
        <v>1309</v>
      </c>
      <c r="AJ381" t="s">
        <v>278</v>
      </c>
      <c r="AK381" t="s">
        <v>1164</v>
      </c>
      <c r="AL381" t="s">
        <v>1310</v>
      </c>
      <c r="AM381">
        <v>196591</v>
      </c>
      <c r="AN381" t="s">
        <v>1317</v>
      </c>
      <c r="AO381">
        <v>31308162</v>
      </c>
      <c r="AP381" t="s">
        <v>301</v>
      </c>
      <c r="AQ381" t="s">
        <v>3653</v>
      </c>
      <c r="AR381" s="1">
        <v>45980</v>
      </c>
      <c r="AU381" t="e">
        <f>VLOOKUP(I381,[1]Hoja1!$A$1:$I$1139,5,FALSE)</f>
        <v>#N/A</v>
      </c>
      <c r="AV381" t="e">
        <f t="shared" si="5"/>
        <v>#N/A</v>
      </c>
      <c r="AW381" t="s">
        <v>3901</v>
      </c>
    </row>
    <row r="382" spans="1:49">
      <c r="A382" t="s">
        <v>1305</v>
      </c>
      <c r="B382" s="1">
        <v>45979</v>
      </c>
      <c r="C382">
        <v>2</v>
      </c>
      <c r="D382">
        <v>1</v>
      </c>
      <c r="E382" t="s">
        <v>45</v>
      </c>
      <c r="F382" t="s">
        <v>46</v>
      </c>
      <c r="G382">
        <v>34597141</v>
      </c>
      <c r="H382" t="s">
        <v>47</v>
      </c>
      <c r="I382" t="s">
        <v>1147</v>
      </c>
      <c r="J382" t="s">
        <v>1306</v>
      </c>
      <c r="K382">
        <v>2</v>
      </c>
      <c r="L382">
        <v>1</v>
      </c>
      <c r="M382" t="s">
        <v>1148</v>
      </c>
      <c r="N382" t="s">
        <v>66</v>
      </c>
      <c r="O382" t="s">
        <v>1149</v>
      </c>
      <c r="Q382">
        <v>30</v>
      </c>
      <c r="R382">
        <v>198</v>
      </c>
      <c r="S382">
        <v>5940</v>
      </c>
      <c r="T382" t="s">
        <v>68</v>
      </c>
      <c r="U382">
        <v>0</v>
      </c>
      <c r="V382">
        <v>0</v>
      </c>
      <c r="W382">
        <v>5940</v>
      </c>
      <c r="X382" s="1">
        <v>45972</v>
      </c>
      <c r="Y382" t="s">
        <v>52</v>
      </c>
      <c r="Z382" s="1">
        <v>45972</v>
      </c>
      <c r="AA382" t="s">
        <v>564</v>
      </c>
      <c r="AB382">
        <v>31711647</v>
      </c>
      <c r="AC382" t="s">
        <v>1307</v>
      </c>
      <c r="AD382" t="s">
        <v>1308</v>
      </c>
      <c r="AE382" t="s">
        <v>56</v>
      </c>
      <c r="AF382" t="s">
        <v>276</v>
      </c>
      <c r="AG382">
        <v>11012</v>
      </c>
      <c r="AH382">
        <v>42124</v>
      </c>
      <c r="AI382" t="s">
        <v>1309</v>
      </c>
      <c r="AJ382" t="s">
        <v>278</v>
      </c>
      <c r="AK382" t="s">
        <v>1164</v>
      </c>
      <c r="AL382" t="s">
        <v>1310</v>
      </c>
      <c r="AM382">
        <v>299511</v>
      </c>
      <c r="AN382" t="s">
        <v>1150</v>
      </c>
      <c r="AO382">
        <v>31308162</v>
      </c>
      <c r="AP382" t="s">
        <v>301</v>
      </c>
      <c r="AQ382" t="s">
        <v>3653</v>
      </c>
      <c r="AR382" s="1">
        <v>45980</v>
      </c>
      <c r="AU382" t="e">
        <f>VLOOKUP(I382,[1]Hoja1!$A$1:$I$1139,5,FALSE)</f>
        <v>#N/A</v>
      </c>
      <c r="AV382" t="e">
        <f t="shared" si="5"/>
        <v>#N/A</v>
      </c>
      <c r="AW382" t="s">
        <v>3901</v>
      </c>
    </row>
    <row r="383" spans="1:49">
      <c r="A383" t="s">
        <v>1305</v>
      </c>
      <c r="B383" s="1">
        <v>45979</v>
      </c>
      <c r="C383">
        <v>2</v>
      </c>
      <c r="D383">
        <v>1</v>
      </c>
      <c r="E383" t="s">
        <v>45</v>
      </c>
      <c r="F383" t="s">
        <v>46</v>
      </c>
      <c r="G383">
        <v>34597141</v>
      </c>
      <c r="H383" t="s">
        <v>47</v>
      </c>
      <c r="I383" t="s">
        <v>1318</v>
      </c>
      <c r="J383" t="s">
        <v>1306</v>
      </c>
      <c r="K383">
        <v>2</v>
      </c>
      <c r="L383">
        <v>1</v>
      </c>
      <c r="M383" t="s">
        <v>71</v>
      </c>
      <c r="N383" t="s">
        <v>89</v>
      </c>
      <c r="O383" t="s">
        <v>72</v>
      </c>
      <c r="Q383">
        <v>50</v>
      </c>
      <c r="R383">
        <v>2050</v>
      </c>
      <c r="S383">
        <v>102500</v>
      </c>
      <c r="T383" t="s">
        <v>68</v>
      </c>
      <c r="U383">
        <v>0</v>
      </c>
      <c r="V383">
        <v>0</v>
      </c>
      <c r="W383">
        <v>102500</v>
      </c>
      <c r="X383" s="1">
        <v>45972</v>
      </c>
      <c r="Y383" t="s">
        <v>52</v>
      </c>
      <c r="Z383" s="1">
        <v>45972</v>
      </c>
      <c r="AA383" t="s">
        <v>564</v>
      </c>
      <c r="AB383">
        <v>31711647</v>
      </c>
      <c r="AC383" t="s">
        <v>1307</v>
      </c>
      <c r="AD383" t="s">
        <v>1308</v>
      </c>
      <c r="AE383" t="s">
        <v>56</v>
      </c>
      <c r="AF383" t="s">
        <v>276</v>
      </c>
      <c r="AG383">
        <v>11012</v>
      </c>
      <c r="AH383">
        <v>42124</v>
      </c>
      <c r="AI383" t="s">
        <v>1309</v>
      </c>
      <c r="AJ383" t="s">
        <v>278</v>
      </c>
      <c r="AK383" t="s">
        <v>1164</v>
      </c>
      <c r="AL383" t="s">
        <v>1310</v>
      </c>
      <c r="AM383">
        <v>246160</v>
      </c>
      <c r="AN383" t="s">
        <v>1319</v>
      </c>
      <c r="AO383">
        <v>31308162</v>
      </c>
      <c r="AP383" t="s">
        <v>301</v>
      </c>
      <c r="AQ383" t="s">
        <v>3653</v>
      </c>
      <c r="AR383" s="1">
        <v>45980</v>
      </c>
      <c r="AU383">
        <f>VLOOKUP(I383,[1]Hoja1!$A$1:$I$1139,5,FALSE)</f>
        <v>2050</v>
      </c>
      <c r="AV383">
        <f t="shared" si="5"/>
        <v>0</v>
      </c>
      <c r="AW383" t="s">
        <v>3901</v>
      </c>
    </row>
    <row r="384" spans="1:49">
      <c r="A384" t="s">
        <v>1305</v>
      </c>
      <c r="B384" s="1">
        <v>45979</v>
      </c>
      <c r="C384">
        <v>2</v>
      </c>
      <c r="D384">
        <v>1</v>
      </c>
      <c r="E384" t="s">
        <v>45</v>
      </c>
      <c r="F384" t="s">
        <v>46</v>
      </c>
      <c r="G384">
        <v>34597141</v>
      </c>
      <c r="H384" t="s">
        <v>47</v>
      </c>
      <c r="I384" t="s">
        <v>1320</v>
      </c>
      <c r="J384" t="s">
        <v>1306</v>
      </c>
      <c r="K384">
        <v>0</v>
      </c>
      <c r="L384">
        <v>1</v>
      </c>
      <c r="M384" t="s">
        <v>187</v>
      </c>
      <c r="N384" t="s">
        <v>188</v>
      </c>
      <c r="O384" t="s">
        <v>189</v>
      </c>
      <c r="Q384">
        <v>1</v>
      </c>
      <c r="R384">
        <v>32025</v>
      </c>
      <c r="S384">
        <v>32025</v>
      </c>
      <c r="T384" t="s">
        <v>68</v>
      </c>
      <c r="U384">
        <v>0</v>
      </c>
      <c r="V384">
        <v>0</v>
      </c>
      <c r="W384">
        <v>32025</v>
      </c>
      <c r="X384" s="1">
        <v>45972</v>
      </c>
      <c r="Y384" t="s">
        <v>52</v>
      </c>
      <c r="Z384" s="1">
        <v>45972</v>
      </c>
      <c r="AA384" t="s">
        <v>564</v>
      </c>
      <c r="AB384">
        <v>31711647</v>
      </c>
      <c r="AC384" t="s">
        <v>1307</v>
      </c>
      <c r="AD384" t="s">
        <v>1308</v>
      </c>
      <c r="AE384" t="s">
        <v>56</v>
      </c>
      <c r="AF384" t="s">
        <v>276</v>
      </c>
      <c r="AG384">
        <v>11012</v>
      </c>
      <c r="AH384">
        <v>42124</v>
      </c>
      <c r="AI384" t="s">
        <v>1309</v>
      </c>
      <c r="AJ384" t="s">
        <v>278</v>
      </c>
      <c r="AK384" t="s">
        <v>1164</v>
      </c>
      <c r="AL384" t="s">
        <v>1310</v>
      </c>
      <c r="AM384">
        <v>129035</v>
      </c>
      <c r="AN384" t="s">
        <v>1321</v>
      </c>
      <c r="AO384">
        <v>31308162</v>
      </c>
      <c r="AP384" t="s">
        <v>301</v>
      </c>
      <c r="AQ384" t="s">
        <v>3653</v>
      </c>
      <c r="AR384" s="1">
        <v>45980</v>
      </c>
      <c r="AU384" t="e">
        <f>VLOOKUP(I384,[1]Hoja1!$A$1:$I$1139,5,FALSE)</f>
        <v>#N/A</v>
      </c>
      <c r="AV384" t="e">
        <f t="shared" si="5"/>
        <v>#N/A</v>
      </c>
      <c r="AW384" t="s">
        <v>3901</v>
      </c>
    </row>
    <row r="385" spans="1:49">
      <c r="A385" t="s">
        <v>1305</v>
      </c>
      <c r="B385" s="1">
        <v>45979</v>
      </c>
      <c r="C385">
        <v>2</v>
      </c>
      <c r="D385">
        <v>1</v>
      </c>
      <c r="E385" t="s">
        <v>45</v>
      </c>
      <c r="F385" t="s">
        <v>46</v>
      </c>
      <c r="G385">
        <v>34597141</v>
      </c>
      <c r="H385" t="s">
        <v>47</v>
      </c>
      <c r="I385">
        <v>287291</v>
      </c>
      <c r="J385" t="s">
        <v>1306</v>
      </c>
      <c r="K385">
        <v>2</v>
      </c>
      <c r="L385">
        <v>1</v>
      </c>
      <c r="M385" t="s">
        <v>48</v>
      </c>
      <c r="N385" t="s">
        <v>49</v>
      </c>
      <c r="O385" t="s">
        <v>50</v>
      </c>
      <c r="Q385">
        <v>4</v>
      </c>
      <c r="R385">
        <v>95016</v>
      </c>
      <c r="S385">
        <v>319382</v>
      </c>
      <c r="T385" t="s">
        <v>51</v>
      </c>
      <c r="U385">
        <v>60682</v>
      </c>
      <c r="V385">
        <v>0</v>
      </c>
      <c r="W385">
        <v>380064</v>
      </c>
      <c r="X385" s="1">
        <v>45979</v>
      </c>
      <c r="Y385" t="s">
        <v>52</v>
      </c>
      <c r="Z385" s="1">
        <v>45979</v>
      </c>
      <c r="AA385" t="s">
        <v>564</v>
      </c>
      <c r="AB385">
        <v>31711647</v>
      </c>
      <c r="AC385" t="s">
        <v>1307</v>
      </c>
      <c r="AD385" t="s">
        <v>1308</v>
      </c>
      <c r="AE385" t="s">
        <v>56</v>
      </c>
      <c r="AF385" t="s">
        <v>276</v>
      </c>
      <c r="AG385">
        <v>11012</v>
      </c>
      <c r="AH385">
        <v>42124</v>
      </c>
      <c r="AI385" t="s">
        <v>1309</v>
      </c>
      <c r="AJ385" t="s">
        <v>278</v>
      </c>
      <c r="AK385" t="s">
        <v>1164</v>
      </c>
      <c r="AL385" t="s">
        <v>1310</v>
      </c>
      <c r="AM385">
        <v>287291</v>
      </c>
      <c r="AN385" t="s">
        <v>62</v>
      </c>
      <c r="AO385">
        <v>31308162</v>
      </c>
      <c r="AP385" t="s">
        <v>301</v>
      </c>
      <c r="AQ385" t="s">
        <v>3653</v>
      </c>
      <c r="AR385" s="1">
        <v>45980</v>
      </c>
      <c r="AU385" t="e">
        <f>VLOOKUP(I385,[1]Hoja1!$A$1:$I$1139,5,FALSE)</f>
        <v>#N/A</v>
      </c>
      <c r="AV385" t="e">
        <f t="shared" si="5"/>
        <v>#N/A</v>
      </c>
      <c r="AW385" t="s">
        <v>3901</v>
      </c>
    </row>
    <row r="386" spans="1:49">
      <c r="A386" t="s">
        <v>1305</v>
      </c>
      <c r="B386" s="1">
        <v>45979</v>
      </c>
      <c r="C386">
        <v>2</v>
      </c>
      <c r="D386">
        <v>1</v>
      </c>
      <c r="E386" t="s">
        <v>45</v>
      </c>
      <c r="F386" t="s">
        <v>46</v>
      </c>
      <c r="G386">
        <v>34597141</v>
      </c>
      <c r="H386" t="s">
        <v>47</v>
      </c>
      <c r="I386" t="s">
        <v>1311</v>
      </c>
      <c r="J386" t="s">
        <v>1306</v>
      </c>
      <c r="K386">
        <v>1</v>
      </c>
      <c r="L386">
        <v>1</v>
      </c>
      <c r="M386" t="s">
        <v>1312</v>
      </c>
      <c r="N386" t="s">
        <v>965</v>
      </c>
      <c r="O386" t="s">
        <v>1313</v>
      </c>
      <c r="Q386">
        <v>2</v>
      </c>
      <c r="R386">
        <v>114000</v>
      </c>
      <c r="S386">
        <v>228000</v>
      </c>
      <c r="T386" t="s">
        <v>68</v>
      </c>
      <c r="U386">
        <v>0</v>
      </c>
      <c r="V386">
        <v>0</v>
      </c>
      <c r="W386">
        <v>228000</v>
      </c>
      <c r="X386" s="1">
        <v>45979</v>
      </c>
      <c r="Y386" t="s">
        <v>52</v>
      </c>
      <c r="Z386" s="1">
        <v>45979</v>
      </c>
      <c r="AA386" t="s">
        <v>564</v>
      </c>
      <c r="AB386">
        <v>31711647</v>
      </c>
      <c r="AC386" t="s">
        <v>1307</v>
      </c>
      <c r="AD386" t="s">
        <v>1308</v>
      </c>
      <c r="AE386" t="s">
        <v>56</v>
      </c>
      <c r="AF386" t="s">
        <v>276</v>
      </c>
      <c r="AG386">
        <v>11012</v>
      </c>
      <c r="AH386">
        <v>42124</v>
      </c>
      <c r="AI386" t="s">
        <v>1309</v>
      </c>
      <c r="AJ386" t="s">
        <v>278</v>
      </c>
      <c r="AK386" t="s">
        <v>1164</v>
      </c>
      <c r="AL386" t="s">
        <v>1310</v>
      </c>
      <c r="AM386">
        <v>157436</v>
      </c>
      <c r="AN386" t="s">
        <v>1314</v>
      </c>
      <c r="AO386">
        <v>31308162</v>
      </c>
      <c r="AP386" t="s">
        <v>301</v>
      </c>
      <c r="AQ386" t="s">
        <v>3653</v>
      </c>
      <c r="AR386" s="1">
        <v>45980</v>
      </c>
      <c r="AU386">
        <f>VLOOKUP(I386,[1]Hoja1!$A$1:$I$1139,5,FALSE)</f>
        <v>114000</v>
      </c>
      <c r="AV386">
        <f t="shared" si="5"/>
        <v>0</v>
      </c>
      <c r="AW386" t="s">
        <v>3901</v>
      </c>
    </row>
    <row r="387" spans="1:49">
      <c r="A387" t="s">
        <v>1305</v>
      </c>
      <c r="B387" s="1">
        <v>45979</v>
      </c>
      <c r="C387">
        <v>2</v>
      </c>
      <c r="D387">
        <v>1</v>
      </c>
      <c r="E387" t="s">
        <v>45</v>
      </c>
      <c r="F387" t="s">
        <v>46</v>
      </c>
      <c r="G387">
        <v>34597141</v>
      </c>
      <c r="H387" t="s">
        <v>47</v>
      </c>
      <c r="I387" t="s">
        <v>1147</v>
      </c>
      <c r="J387" t="s">
        <v>1306</v>
      </c>
      <c r="K387">
        <v>2</v>
      </c>
      <c r="L387">
        <v>1</v>
      </c>
      <c r="M387" t="s">
        <v>1148</v>
      </c>
      <c r="N387" t="s">
        <v>66</v>
      </c>
      <c r="O387" t="s">
        <v>1149</v>
      </c>
      <c r="Q387">
        <v>30</v>
      </c>
      <c r="R387">
        <v>198</v>
      </c>
      <c r="S387">
        <v>5940</v>
      </c>
      <c r="T387" t="s">
        <v>68</v>
      </c>
      <c r="U387">
        <v>0</v>
      </c>
      <c r="V387">
        <v>0</v>
      </c>
      <c r="W387">
        <v>5940</v>
      </c>
      <c r="X387" s="1">
        <v>45979</v>
      </c>
      <c r="Y387" t="s">
        <v>52</v>
      </c>
      <c r="Z387" s="1">
        <v>45979</v>
      </c>
      <c r="AA387" t="s">
        <v>564</v>
      </c>
      <c r="AB387">
        <v>31711647</v>
      </c>
      <c r="AC387" t="s">
        <v>1307</v>
      </c>
      <c r="AD387" t="s">
        <v>1308</v>
      </c>
      <c r="AE387" t="s">
        <v>56</v>
      </c>
      <c r="AF387" t="s">
        <v>276</v>
      </c>
      <c r="AG387">
        <v>11012</v>
      </c>
      <c r="AH387">
        <v>42124</v>
      </c>
      <c r="AI387" t="s">
        <v>1309</v>
      </c>
      <c r="AJ387" t="s">
        <v>278</v>
      </c>
      <c r="AK387" t="s">
        <v>1164</v>
      </c>
      <c r="AL387" t="s">
        <v>1310</v>
      </c>
      <c r="AM387">
        <v>299511</v>
      </c>
      <c r="AN387" t="s">
        <v>1150</v>
      </c>
      <c r="AO387">
        <v>31308162</v>
      </c>
      <c r="AP387" t="s">
        <v>301</v>
      </c>
      <c r="AQ387" t="s">
        <v>3653</v>
      </c>
      <c r="AR387" s="1">
        <v>45980</v>
      </c>
      <c r="AU387" t="e">
        <f>VLOOKUP(I387,[1]Hoja1!$A$1:$I$1139,5,FALSE)</f>
        <v>#N/A</v>
      </c>
      <c r="AV387" t="e">
        <f t="shared" ref="AV387:AV450" si="6">AU387-R387</f>
        <v>#N/A</v>
      </c>
      <c r="AW387" t="s">
        <v>3901</v>
      </c>
    </row>
    <row r="388" spans="1:49">
      <c r="A388" t="s">
        <v>1305</v>
      </c>
      <c r="B388" s="1">
        <v>45979</v>
      </c>
      <c r="C388">
        <v>2</v>
      </c>
      <c r="D388">
        <v>1</v>
      </c>
      <c r="E388" t="s">
        <v>45</v>
      </c>
      <c r="F388" t="s">
        <v>46</v>
      </c>
      <c r="G388">
        <v>34597141</v>
      </c>
      <c r="H388" t="s">
        <v>47</v>
      </c>
      <c r="I388" t="s">
        <v>1318</v>
      </c>
      <c r="J388" t="s">
        <v>1306</v>
      </c>
      <c r="K388">
        <v>2</v>
      </c>
      <c r="L388">
        <v>1</v>
      </c>
      <c r="M388" t="s">
        <v>71</v>
      </c>
      <c r="N388" t="s">
        <v>89</v>
      </c>
      <c r="O388" t="s">
        <v>72</v>
      </c>
      <c r="Q388">
        <v>130</v>
      </c>
      <c r="R388">
        <v>2050</v>
      </c>
      <c r="S388">
        <v>266500</v>
      </c>
      <c r="T388" t="s">
        <v>68</v>
      </c>
      <c r="U388">
        <v>0</v>
      </c>
      <c r="V388">
        <v>0</v>
      </c>
      <c r="W388">
        <v>266500</v>
      </c>
      <c r="X388" s="1">
        <v>45979</v>
      </c>
      <c r="Y388" t="s">
        <v>52</v>
      </c>
      <c r="Z388" s="1">
        <v>45979</v>
      </c>
      <c r="AA388" t="s">
        <v>564</v>
      </c>
      <c r="AB388">
        <v>31711647</v>
      </c>
      <c r="AC388" t="s">
        <v>1307</v>
      </c>
      <c r="AD388" t="s">
        <v>1308</v>
      </c>
      <c r="AE388" t="s">
        <v>56</v>
      </c>
      <c r="AF388" t="s">
        <v>276</v>
      </c>
      <c r="AG388">
        <v>11012</v>
      </c>
      <c r="AH388">
        <v>42124</v>
      </c>
      <c r="AI388" t="s">
        <v>1309</v>
      </c>
      <c r="AJ388" t="s">
        <v>278</v>
      </c>
      <c r="AK388" t="s">
        <v>1164</v>
      </c>
      <c r="AL388" t="s">
        <v>1310</v>
      </c>
      <c r="AM388">
        <v>246160</v>
      </c>
      <c r="AN388" t="s">
        <v>1319</v>
      </c>
      <c r="AO388">
        <v>31308162</v>
      </c>
      <c r="AP388" t="s">
        <v>301</v>
      </c>
      <c r="AQ388" t="s">
        <v>3653</v>
      </c>
      <c r="AR388" s="1">
        <v>45980</v>
      </c>
      <c r="AU388">
        <f>VLOOKUP(I388,[1]Hoja1!$A$1:$I$1139,5,FALSE)</f>
        <v>2050</v>
      </c>
      <c r="AV388">
        <f t="shared" si="6"/>
        <v>0</v>
      </c>
      <c r="AW388" t="s">
        <v>3901</v>
      </c>
    </row>
    <row r="389" spans="1:49">
      <c r="A389" t="s">
        <v>1305</v>
      </c>
      <c r="B389" s="1">
        <v>45979</v>
      </c>
      <c r="C389">
        <v>2</v>
      </c>
      <c r="D389">
        <v>1</v>
      </c>
      <c r="E389" t="s">
        <v>45</v>
      </c>
      <c r="F389" t="s">
        <v>46</v>
      </c>
      <c r="G389">
        <v>34597141</v>
      </c>
      <c r="H389" t="s">
        <v>47</v>
      </c>
      <c r="I389">
        <v>287287</v>
      </c>
      <c r="J389" t="s">
        <v>1306</v>
      </c>
      <c r="K389">
        <v>2</v>
      </c>
      <c r="L389">
        <v>1</v>
      </c>
      <c r="M389" t="s">
        <v>48</v>
      </c>
      <c r="N389" t="s">
        <v>49</v>
      </c>
      <c r="O389" t="s">
        <v>50</v>
      </c>
      <c r="Q389">
        <v>1</v>
      </c>
      <c r="R389">
        <v>55000</v>
      </c>
      <c r="S389">
        <v>46218</v>
      </c>
      <c r="T389" t="s">
        <v>51</v>
      </c>
      <c r="U389">
        <v>8782</v>
      </c>
      <c r="V389">
        <v>0</v>
      </c>
      <c r="W389">
        <v>55000</v>
      </c>
      <c r="X389" s="1">
        <v>45979</v>
      </c>
      <c r="Y389" t="s">
        <v>52</v>
      </c>
      <c r="Z389" s="1">
        <v>45979</v>
      </c>
      <c r="AA389" t="s">
        <v>564</v>
      </c>
      <c r="AB389">
        <v>31711647</v>
      </c>
      <c r="AC389" t="s">
        <v>1307</v>
      </c>
      <c r="AD389" t="s">
        <v>1308</v>
      </c>
      <c r="AE389" t="s">
        <v>56</v>
      </c>
      <c r="AF389" t="s">
        <v>276</v>
      </c>
      <c r="AG389">
        <v>11012</v>
      </c>
      <c r="AH389">
        <v>42124</v>
      </c>
      <c r="AI389" t="s">
        <v>1309</v>
      </c>
      <c r="AJ389" t="s">
        <v>278</v>
      </c>
      <c r="AK389" t="s">
        <v>1164</v>
      </c>
      <c r="AL389" t="s">
        <v>1310</v>
      </c>
      <c r="AM389">
        <v>287287</v>
      </c>
      <c r="AN389" t="s">
        <v>62</v>
      </c>
      <c r="AO389">
        <v>31308162</v>
      </c>
      <c r="AP389" t="s">
        <v>301</v>
      </c>
      <c r="AQ389" t="s">
        <v>3653</v>
      </c>
      <c r="AR389" s="1">
        <v>45980</v>
      </c>
      <c r="AU389" t="e">
        <f>VLOOKUP(I389,[1]Hoja1!$A$1:$I$1139,5,FALSE)</f>
        <v>#N/A</v>
      </c>
      <c r="AV389" t="e">
        <f t="shared" si="6"/>
        <v>#N/A</v>
      </c>
      <c r="AW389" t="s">
        <v>3901</v>
      </c>
    </row>
    <row r="390" spans="1:49">
      <c r="A390" t="s">
        <v>1322</v>
      </c>
      <c r="B390" s="1">
        <v>45979</v>
      </c>
      <c r="C390">
        <v>2</v>
      </c>
      <c r="D390">
        <v>1</v>
      </c>
      <c r="E390" t="s">
        <v>45</v>
      </c>
      <c r="F390" t="s">
        <v>46</v>
      </c>
      <c r="G390">
        <v>14961208</v>
      </c>
      <c r="H390" t="s">
        <v>47</v>
      </c>
      <c r="I390" t="s">
        <v>1323</v>
      </c>
      <c r="J390">
        <v>1016725</v>
      </c>
      <c r="K390">
        <v>1</v>
      </c>
      <c r="L390">
        <v>1</v>
      </c>
      <c r="M390" t="s">
        <v>1324</v>
      </c>
      <c r="N390" t="s">
        <v>66</v>
      </c>
      <c r="O390" t="s">
        <v>115</v>
      </c>
      <c r="Q390">
        <v>30</v>
      </c>
      <c r="R390">
        <v>2903</v>
      </c>
      <c r="S390">
        <v>87090</v>
      </c>
      <c r="T390" t="s">
        <v>68</v>
      </c>
      <c r="U390">
        <v>0</v>
      </c>
      <c r="V390">
        <v>0</v>
      </c>
      <c r="W390">
        <v>87090</v>
      </c>
      <c r="X390" s="1">
        <v>45973</v>
      </c>
      <c r="Y390" t="s">
        <v>52</v>
      </c>
      <c r="Z390" s="1">
        <v>45973</v>
      </c>
      <c r="AA390" t="s">
        <v>564</v>
      </c>
      <c r="AB390">
        <v>31711647</v>
      </c>
      <c r="AC390" t="s">
        <v>1307</v>
      </c>
      <c r="AD390" t="s">
        <v>1308</v>
      </c>
      <c r="AE390" t="s">
        <v>56</v>
      </c>
      <c r="AF390" t="s">
        <v>276</v>
      </c>
      <c r="AG390">
        <v>11012</v>
      </c>
      <c r="AH390">
        <v>42131</v>
      </c>
      <c r="AI390" t="s">
        <v>1325</v>
      </c>
      <c r="AJ390" t="s">
        <v>278</v>
      </c>
      <c r="AK390" t="s">
        <v>1326</v>
      </c>
      <c r="AL390" t="s">
        <v>1327</v>
      </c>
      <c r="AM390">
        <v>155221</v>
      </c>
      <c r="AN390" t="s">
        <v>1328</v>
      </c>
      <c r="AO390">
        <v>53131233</v>
      </c>
      <c r="AP390" t="s">
        <v>282</v>
      </c>
      <c r="AQ390" t="s">
        <v>3654</v>
      </c>
      <c r="AR390" s="1">
        <v>45980</v>
      </c>
      <c r="AU390" t="e">
        <f>VLOOKUP(I390,[1]Hoja1!$A$1:$I$1139,5,FALSE)</f>
        <v>#N/A</v>
      </c>
      <c r="AV390" t="e">
        <f t="shared" si="6"/>
        <v>#N/A</v>
      </c>
      <c r="AW390" t="s">
        <v>3901</v>
      </c>
    </row>
    <row r="391" spans="1:49">
      <c r="A391" t="s">
        <v>1322</v>
      </c>
      <c r="B391" s="1">
        <v>45979</v>
      </c>
      <c r="C391">
        <v>2</v>
      </c>
      <c r="D391">
        <v>1</v>
      </c>
      <c r="E391" t="s">
        <v>45</v>
      </c>
      <c r="F391" t="s">
        <v>46</v>
      </c>
      <c r="G391">
        <v>14961208</v>
      </c>
      <c r="H391" t="s">
        <v>47</v>
      </c>
      <c r="I391" t="s">
        <v>1329</v>
      </c>
      <c r="J391">
        <v>1016725</v>
      </c>
      <c r="K391">
        <v>2</v>
      </c>
      <c r="L391">
        <v>1</v>
      </c>
      <c r="M391" t="s">
        <v>1055</v>
      </c>
      <c r="N391" t="s">
        <v>1056</v>
      </c>
      <c r="O391" t="s">
        <v>1057</v>
      </c>
      <c r="Q391">
        <v>1</v>
      </c>
      <c r="R391">
        <v>53809</v>
      </c>
      <c r="S391">
        <v>53809</v>
      </c>
      <c r="T391" t="s">
        <v>68</v>
      </c>
      <c r="U391">
        <v>0</v>
      </c>
      <c r="V391">
        <v>0</v>
      </c>
      <c r="W391">
        <v>53809</v>
      </c>
      <c r="X391" s="1">
        <v>45973</v>
      </c>
      <c r="Y391" t="s">
        <v>52</v>
      </c>
      <c r="Z391" s="1">
        <v>45973</v>
      </c>
      <c r="AA391" t="s">
        <v>564</v>
      </c>
      <c r="AB391">
        <v>31711647</v>
      </c>
      <c r="AC391" t="s">
        <v>1307</v>
      </c>
      <c r="AD391" t="s">
        <v>1308</v>
      </c>
      <c r="AE391" t="s">
        <v>56</v>
      </c>
      <c r="AF391" t="s">
        <v>276</v>
      </c>
      <c r="AG391">
        <v>11012</v>
      </c>
      <c r="AH391">
        <v>42131</v>
      </c>
      <c r="AI391" t="s">
        <v>1325</v>
      </c>
      <c r="AJ391" t="s">
        <v>278</v>
      </c>
      <c r="AK391" t="s">
        <v>1326</v>
      </c>
      <c r="AL391" t="s">
        <v>1327</v>
      </c>
      <c r="AM391">
        <v>128653</v>
      </c>
      <c r="AN391" t="s">
        <v>1330</v>
      </c>
      <c r="AO391">
        <v>53131233</v>
      </c>
      <c r="AP391" t="s">
        <v>282</v>
      </c>
      <c r="AQ391" t="s">
        <v>3654</v>
      </c>
      <c r="AR391" s="1">
        <v>45980</v>
      </c>
      <c r="AU391" t="e">
        <f>VLOOKUP(I391,[1]Hoja1!$A$1:$I$1139,5,FALSE)</f>
        <v>#N/A</v>
      </c>
      <c r="AV391" t="e">
        <f t="shared" si="6"/>
        <v>#N/A</v>
      </c>
      <c r="AW391" t="s">
        <v>3901</v>
      </c>
    </row>
    <row r="392" spans="1:49">
      <c r="A392" t="s">
        <v>1322</v>
      </c>
      <c r="B392" s="1">
        <v>45979</v>
      </c>
      <c r="C392">
        <v>2</v>
      </c>
      <c r="D392">
        <v>1</v>
      </c>
      <c r="E392" t="s">
        <v>45</v>
      </c>
      <c r="F392" t="s">
        <v>46</v>
      </c>
      <c r="G392">
        <v>14961208</v>
      </c>
      <c r="H392" t="s">
        <v>47</v>
      </c>
      <c r="I392" t="s">
        <v>113</v>
      </c>
      <c r="J392">
        <v>1016725</v>
      </c>
      <c r="K392">
        <v>1</v>
      </c>
      <c r="L392">
        <v>1</v>
      </c>
      <c r="M392" t="s">
        <v>114</v>
      </c>
      <c r="N392" t="s">
        <v>66</v>
      </c>
      <c r="O392" t="s">
        <v>115</v>
      </c>
      <c r="Q392">
        <v>90</v>
      </c>
      <c r="R392">
        <v>187</v>
      </c>
      <c r="S392">
        <v>16830</v>
      </c>
      <c r="T392" t="s">
        <v>68</v>
      </c>
      <c r="U392">
        <v>0</v>
      </c>
      <c r="V392">
        <v>0</v>
      </c>
      <c r="W392">
        <v>16830</v>
      </c>
      <c r="X392" s="1">
        <v>45973</v>
      </c>
      <c r="Y392" t="s">
        <v>52</v>
      </c>
      <c r="Z392" s="1">
        <v>45973</v>
      </c>
      <c r="AA392" t="s">
        <v>564</v>
      </c>
      <c r="AB392">
        <v>31711647</v>
      </c>
      <c r="AC392" t="s">
        <v>1307</v>
      </c>
      <c r="AD392" t="s">
        <v>1308</v>
      </c>
      <c r="AE392" t="s">
        <v>56</v>
      </c>
      <c r="AF392" t="s">
        <v>276</v>
      </c>
      <c r="AG392">
        <v>11012</v>
      </c>
      <c r="AH392">
        <v>42131</v>
      </c>
      <c r="AI392" t="s">
        <v>1325</v>
      </c>
      <c r="AJ392" t="s">
        <v>278</v>
      </c>
      <c r="AK392" t="s">
        <v>1326</v>
      </c>
      <c r="AL392" t="s">
        <v>1327</v>
      </c>
      <c r="AM392">
        <v>297687</v>
      </c>
      <c r="AN392" t="s">
        <v>116</v>
      </c>
      <c r="AO392">
        <v>53131233</v>
      </c>
      <c r="AP392" t="s">
        <v>282</v>
      </c>
      <c r="AQ392" t="s">
        <v>3654</v>
      </c>
      <c r="AR392" s="1">
        <v>45980</v>
      </c>
      <c r="AU392" t="e">
        <f>VLOOKUP(I392,[1]Hoja1!$A$1:$I$1139,5,FALSE)</f>
        <v>#N/A</v>
      </c>
      <c r="AV392" t="e">
        <f t="shared" si="6"/>
        <v>#N/A</v>
      </c>
      <c r="AW392" t="s">
        <v>3901</v>
      </c>
    </row>
    <row r="393" spans="1:49">
      <c r="A393" t="s">
        <v>1322</v>
      </c>
      <c r="B393" s="1">
        <v>45979</v>
      </c>
      <c r="C393">
        <v>2</v>
      </c>
      <c r="D393">
        <v>1</v>
      </c>
      <c r="E393" t="s">
        <v>45</v>
      </c>
      <c r="F393" t="s">
        <v>46</v>
      </c>
      <c r="G393">
        <v>14961208</v>
      </c>
      <c r="H393" t="s">
        <v>47</v>
      </c>
      <c r="I393" t="s">
        <v>638</v>
      </c>
      <c r="J393">
        <v>1016725</v>
      </c>
      <c r="K393">
        <v>2</v>
      </c>
      <c r="L393">
        <v>1</v>
      </c>
      <c r="M393" t="s">
        <v>599</v>
      </c>
      <c r="N393" t="s">
        <v>179</v>
      </c>
      <c r="O393" t="s">
        <v>600</v>
      </c>
      <c r="Q393">
        <v>18</v>
      </c>
      <c r="R393">
        <v>9125</v>
      </c>
      <c r="S393">
        <v>164250</v>
      </c>
      <c r="T393" t="s">
        <v>68</v>
      </c>
      <c r="U393">
        <v>0</v>
      </c>
      <c r="V393">
        <v>0</v>
      </c>
      <c r="W393">
        <v>164250</v>
      </c>
      <c r="X393" s="1">
        <v>45973</v>
      </c>
      <c r="Y393" t="s">
        <v>52</v>
      </c>
      <c r="Z393" s="1">
        <v>45973</v>
      </c>
      <c r="AA393" t="s">
        <v>564</v>
      </c>
      <c r="AB393">
        <v>31711647</v>
      </c>
      <c r="AC393" t="s">
        <v>1307</v>
      </c>
      <c r="AD393" t="s">
        <v>1308</v>
      </c>
      <c r="AE393" t="s">
        <v>56</v>
      </c>
      <c r="AF393" t="s">
        <v>276</v>
      </c>
      <c r="AG393">
        <v>11012</v>
      </c>
      <c r="AH393">
        <v>42131</v>
      </c>
      <c r="AI393" t="s">
        <v>1325</v>
      </c>
      <c r="AJ393" t="s">
        <v>278</v>
      </c>
      <c r="AK393" t="s">
        <v>1326</v>
      </c>
      <c r="AL393" t="s">
        <v>1327</v>
      </c>
      <c r="AM393">
        <v>299648</v>
      </c>
      <c r="AN393" t="s">
        <v>1331</v>
      </c>
      <c r="AO393">
        <v>53131233</v>
      </c>
      <c r="AP393" t="s">
        <v>282</v>
      </c>
      <c r="AQ393" t="s">
        <v>3654</v>
      </c>
      <c r="AR393" s="1">
        <v>45980</v>
      </c>
      <c r="AU393">
        <f>VLOOKUP(I393,[1]Hoja1!$A$1:$I$1139,5,FALSE)</f>
        <v>9125</v>
      </c>
      <c r="AV393">
        <f t="shared" si="6"/>
        <v>0</v>
      </c>
      <c r="AW393" t="s">
        <v>3901</v>
      </c>
    </row>
    <row r="394" spans="1:49">
      <c r="A394" t="s">
        <v>1322</v>
      </c>
      <c r="B394" s="1">
        <v>45979</v>
      </c>
      <c r="C394">
        <v>2</v>
      </c>
      <c r="D394">
        <v>1</v>
      </c>
      <c r="E394" t="s">
        <v>45</v>
      </c>
      <c r="F394" t="s">
        <v>46</v>
      </c>
      <c r="G394">
        <v>14961208</v>
      </c>
      <c r="H394" t="s">
        <v>47</v>
      </c>
      <c r="I394" t="s">
        <v>1332</v>
      </c>
      <c r="J394">
        <v>1016725</v>
      </c>
      <c r="K394">
        <v>0</v>
      </c>
      <c r="L394">
        <v>1</v>
      </c>
      <c r="M394" t="s">
        <v>1333</v>
      </c>
      <c r="N394" t="s">
        <v>66</v>
      </c>
      <c r="O394" t="s">
        <v>1334</v>
      </c>
      <c r="Q394">
        <v>30</v>
      </c>
      <c r="R394">
        <v>342</v>
      </c>
      <c r="S394">
        <v>10260</v>
      </c>
      <c r="T394" t="s">
        <v>68</v>
      </c>
      <c r="U394">
        <v>0</v>
      </c>
      <c r="V394">
        <v>0</v>
      </c>
      <c r="W394">
        <v>10260</v>
      </c>
      <c r="X394" s="1">
        <v>45973</v>
      </c>
      <c r="Y394" t="s">
        <v>52</v>
      </c>
      <c r="Z394" s="1">
        <v>45973</v>
      </c>
      <c r="AA394" t="s">
        <v>564</v>
      </c>
      <c r="AB394">
        <v>31711647</v>
      </c>
      <c r="AC394" t="s">
        <v>1307</v>
      </c>
      <c r="AD394" t="s">
        <v>1308</v>
      </c>
      <c r="AE394" t="s">
        <v>56</v>
      </c>
      <c r="AF394" t="s">
        <v>276</v>
      </c>
      <c r="AG394">
        <v>11012</v>
      </c>
      <c r="AH394">
        <v>42131</v>
      </c>
      <c r="AI394" t="s">
        <v>1325</v>
      </c>
      <c r="AJ394" t="s">
        <v>278</v>
      </c>
      <c r="AK394" t="s">
        <v>1326</v>
      </c>
      <c r="AL394" t="s">
        <v>1327</v>
      </c>
      <c r="AM394">
        <v>110588</v>
      </c>
      <c r="AN394" t="s">
        <v>1335</v>
      </c>
      <c r="AO394">
        <v>53131233</v>
      </c>
      <c r="AP394" t="s">
        <v>282</v>
      </c>
      <c r="AQ394" t="s">
        <v>3654</v>
      </c>
      <c r="AR394" s="1">
        <v>45980</v>
      </c>
      <c r="AU394">
        <f>VLOOKUP(I394,[1]Hoja1!$A$1:$I$1139,5,FALSE)</f>
        <v>342</v>
      </c>
      <c r="AV394">
        <f t="shared" si="6"/>
        <v>0</v>
      </c>
      <c r="AW394" t="s">
        <v>3901</v>
      </c>
    </row>
    <row r="395" spans="1:49">
      <c r="A395" t="s">
        <v>1322</v>
      </c>
      <c r="B395" s="1">
        <v>45979</v>
      </c>
      <c r="C395">
        <v>2</v>
      </c>
      <c r="D395">
        <v>1</v>
      </c>
      <c r="E395" t="s">
        <v>45</v>
      </c>
      <c r="F395" t="s">
        <v>46</v>
      </c>
      <c r="G395">
        <v>14961208</v>
      </c>
      <c r="H395" t="s">
        <v>47</v>
      </c>
      <c r="I395" t="s">
        <v>1336</v>
      </c>
      <c r="J395">
        <v>1016725</v>
      </c>
      <c r="K395">
        <v>2</v>
      </c>
      <c r="L395">
        <v>1</v>
      </c>
      <c r="M395" t="s">
        <v>1337</v>
      </c>
      <c r="N395" t="s">
        <v>66</v>
      </c>
      <c r="O395" t="s">
        <v>107</v>
      </c>
      <c r="Q395">
        <v>30</v>
      </c>
      <c r="R395">
        <v>3972</v>
      </c>
      <c r="S395">
        <v>119160</v>
      </c>
      <c r="T395" t="s">
        <v>68</v>
      </c>
      <c r="U395">
        <v>0</v>
      </c>
      <c r="V395">
        <v>0</v>
      </c>
      <c r="W395">
        <v>119160</v>
      </c>
      <c r="X395" s="1">
        <v>45973</v>
      </c>
      <c r="Y395" t="s">
        <v>52</v>
      </c>
      <c r="Z395" s="1">
        <v>45973</v>
      </c>
      <c r="AA395" t="s">
        <v>564</v>
      </c>
      <c r="AB395">
        <v>31711647</v>
      </c>
      <c r="AC395" t="s">
        <v>1307</v>
      </c>
      <c r="AD395" t="s">
        <v>1308</v>
      </c>
      <c r="AE395" t="s">
        <v>56</v>
      </c>
      <c r="AF395" t="s">
        <v>276</v>
      </c>
      <c r="AG395">
        <v>11012</v>
      </c>
      <c r="AH395">
        <v>42131</v>
      </c>
      <c r="AI395" t="s">
        <v>1325</v>
      </c>
      <c r="AJ395" t="s">
        <v>278</v>
      </c>
      <c r="AK395" t="s">
        <v>1326</v>
      </c>
      <c r="AL395" t="s">
        <v>1327</v>
      </c>
      <c r="AM395">
        <v>289809</v>
      </c>
      <c r="AN395" t="s">
        <v>1338</v>
      </c>
      <c r="AO395">
        <v>53131233</v>
      </c>
      <c r="AP395" t="s">
        <v>282</v>
      </c>
      <c r="AQ395" t="s">
        <v>3654</v>
      </c>
      <c r="AR395" s="1">
        <v>45980</v>
      </c>
      <c r="AU395">
        <f>VLOOKUP(I395,[1]Hoja1!$A$1:$I$1139,5,FALSE)</f>
        <v>3972</v>
      </c>
      <c r="AV395">
        <f t="shared" si="6"/>
        <v>0</v>
      </c>
      <c r="AW395" t="s">
        <v>3901</v>
      </c>
    </row>
    <row r="396" spans="1:49">
      <c r="A396" t="s">
        <v>1322</v>
      </c>
      <c r="B396" s="1">
        <v>45979</v>
      </c>
      <c r="C396">
        <v>2</v>
      </c>
      <c r="D396">
        <v>1</v>
      </c>
      <c r="E396" t="s">
        <v>45</v>
      </c>
      <c r="F396" t="s">
        <v>46</v>
      </c>
      <c r="G396">
        <v>14961208</v>
      </c>
      <c r="H396" t="s">
        <v>47</v>
      </c>
      <c r="I396" t="s">
        <v>522</v>
      </c>
      <c r="J396">
        <v>1016725</v>
      </c>
      <c r="K396">
        <v>1</v>
      </c>
      <c r="L396">
        <v>1</v>
      </c>
      <c r="M396" t="s">
        <v>523</v>
      </c>
      <c r="N396" t="s">
        <v>66</v>
      </c>
      <c r="O396" t="s">
        <v>524</v>
      </c>
      <c r="Q396">
        <v>30</v>
      </c>
      <c r="R396">
        <v>26</v>
      </c>
      <c r="S396">
        <v>780</v>
      </c>
      <c r="T396" t="s">
        <v>68</v>
      </c>
      <c r="U396">
        <v>0</v>
      </c>
      <c r="V396">
        <v>0</v>
      </c>
      <c r="W396">
        <v>780</v>
      </c>
      <c r="X396" s="1">
        <v>45973</v>
      </c>
      <c r="Y396" t="s">
        <v>52</v>
      </c>
      <c r="Z396" s="1">
        <v>45973</v>
      </c>
      <c r="AA396" t="s">
        <v>564</v>
      </c>
      <c r="AB396">
        <v>31711647</v>
      </c>
      <c r="AC396" t="s">
        <v>1307</v>
      </c>
      <c r="AD396" t="s">
        <v>1308</v>
      </c>
      <c r="AE396" t="s">
        <v>56</v>
      </c>
      <c r="AF396" t="s">
        <v>276</v>
      </c>
      <c r="AG396">
        <v>11012</v>
      </c>
      <c r="AH396">
        <v>42131</v>
      </c>
      <c r="AI396" t="s">
        <v>1325</v>
      </c>
      <c r="AJ396" t="s">
        <v>278</v>
      </c>
      <c r="AK396" t="s">
        <v>1326</v>
      </c>
      <c r="AL396" t="s">
        <v>1327</v>
      </c>
      <c r="AM396">
        <v>259721</v>
      </c>
      <c r="AN396" t="s">
        <v>525</v>
      </c>
      <c r="AO396">
        <v>53131233</v>
      </c>
      <c r="AP396" t="s">
        <v>282</v>
      </c>
      <c r="AQ396" t="s">
        <v>3654</v>
      </c>
      <c r="AR396" s="1">
        <v>45980</v>
      </c>
      <c r="AU396" t="e">
        <f>VLOOKUP(I396,[1]Hoja1!$A$1:$I$1139,5,FALSE)</f>
        <v>#N/A</v>
      </c>
      <c r="AV396" t="e">
        <f t="shared" si="6"/>
        <v>#N/A</v>
      </c>
      <c r="AW396" t="s">
        <v>3901</v>
      </c>
    </row>
    <row r="397" spans="1:49">
      <c r="A397" t="s">
        <v>1322</v>
      </c>
      <c r="B397" s="1">
        <v>45979</v>
      </c>
      <c r="C397">
        <v>2</v>
      </c>
      <c r="D397">
        <v>1</v>
      </c>
      <c r="E397" t="s">
        <v>45</v>
      </c>
      <c r="F397" t="s">
        <v>46</v>
      </c>
      <c r="G397">
        <v>14961208</v>
      </c>
      <c r="H397" t="s">
        <v>47</v>
      </c>
      <c r="I397" t="s">
        <v>1339</v>
      </c>
      <c r="J397">
        <v>1016725</v>
      </c>
      <c r="K397">
        <v>1</v>
      </c>
      <c r="L397">
        <v>1</v>
      </c>
      <c r="M397" t="s">
        <v>1340</v>
      </c>
      <c r="N397" t="s">
        <v>123</v>
      </c>
      <c r="O397" t="s">
        <v>662</v>
      </c>
      <c r="Q397">
        <v>1</v>
      </c>
      <c r="R397">
        <v>3144</v>
      </c>
      <c r="S397">
        <v>3144</v>
      </c>
      <c r="T397" t="s">
        <v>68</v>
      </c>
      <c r="U397">
        <v>0</v>
      </c>
      <c r="V397">
        <v>0</v>
      </c>
      <c r="W397">
        <v>3144</v>
      </c>
      <c r="X397" s="1">
        <v>45973</v>
      </c>
      <c r="Y397" t="s">
        <v>52</v>
      </c>
      <c r="Z397" s="1">
        <v>45973</v>
      </c>
      <c r="AA397" t="s">
        <v>564</v>
      </c>
      <c r="AB397">
        <v>31711647</v>
      </c>
      <c r="AC397" t="s">
        <v>1307</v>
      </c>
      <c r="AD397" t="s">
        <v>1308</v>
      </c>
      <c r="AE397" t="s">
        <v>56</v>
      </c>
      <c r="AF397" t="s">
        <v>276</v>
      </c>
      <c r="AG397">
        <v>11012</v>
      </c>
      <c r="AH397">
        <v>42131</v>
      </c>
      <c r="AI397" t="s">
        <v>1325</v>
      </c>
      <c r="AJ397" t="s">
        <v>278</v>
      </c>
      <c r="AK397" t="s">
        <v>1326</v>
      </c>
      <c r="AL397" t="s">
        <v>1327</v>
      </c>
      <c r="AM397">
        <v>263753</v>
      </c>
      <c r="AN397" t="s">
        <v>1341</v>
      </c>
      <c r="AO397">
        <v>53131233</v>
      </c>
      <c r="AP397" t="s">
        <v>282</v>
      </c>
      <c r="AQ397" t="s">
        <v>3654</v>
      </c>
      <c r="AR397" s="1">
        <v>45980</v>
      </c>
      <c r="AU397">
        <f>VLOOKUP(I397,[1]Hoja1!$A$1:$I$1139,5,FALSE)</f>
        <v>3144</v>
      </c>
      <c r="AV397">
        <f t="shared" si="6"/>
        <v>0</v>
      </c>
      <c r="AW397" t="s">
        <v>3901</v>
      </c>
    </row>
    <row r="398" spans="1:49">
      <c r="A398" t="s">
        <v>1322</v>
      </c>
      <c r="B398" s="1">
        <v>45979</v>
      </c>
      <c r="C398">
        <v>2</v>
      </c>
      <c r="D398">
        <v>1</v>
      </c>
      <c r="E398" t="s">
        <v>45</v>
      </c>
      <c r="F398" t="s">
        <v>46</v>
      </c>
      <c r="G398">
        <v>14961208</v>
      </c>
      <c r="H398" t="s">
        <v>47</v>
      </c>
      <c r="I398" t="s">
        <v>851</v>
      </c>
      <c r="J398">
        <v>1016725</v>
      </c>
      <c r="K398">
        <v>0</v>
      </c>
      <c r="L398">
        <v>1</v>
      </c>
      <c r="M398" t="s">
        <v>852</v>
      </c>
      <c r="N398" t="s">
        <v>66</v>
      </c>
      <c r="O398" t="s">
        <v>853</v>
      </c>
      <c r="Q398">
        <v>50</v>
      </c>
      <c r="R398">
        <v>378</v>
      </c>
      <c r="S398">
        <v>18900</v>
      </c>
      <c r="T398" t="s">
        <v>68</v>
      </c>
      <c r="U398">
        <v>0</v>
      </c>
      <c r="V398">
        <v>0</v>
      </c>
      <c r="W398">
        <v>18900</v>
      </c>
      <c r="X398" s="1">
        <v>45973</v>
      </c>
      <c r="Y398" t="s">
        <v>52</v>
      </c>
      <c r="Z398" s="1">
        <v>45973</v>
      </c>
      <c r="AA398" t="s">
        <v>564</v>
      </c>
      <c r="AB398">
        <v>31711647</v>
      </c>
      <c r="AC398" t="s">
        <v>1307</v>
      </c>
      <c r="AD398" t="s">
        <v>1308</v>
      </c>
      <c r="AE398" t="s">
        <v>56</v>
      </c>
      <c r="AF398" t="s">
        <v>276</v>
      </c>
      <c r="AG398">
        <v>11012</v>
      </c>
      <c r="AH398">
        <v>42131</v>
      </c>
      <c r="AI398" t="s">
        <v>1325</v>
      </c>
      <c r="AJ398" t="s">
        <v>278</v>
      </c>
      <c r="AK398" t="s">
        <v>1326</v>
      </c>
      <c r="AL398" t="s">
        <v>1327</v>
      </c>
      <c r="AM398">
        <v>238594</v>
      </c>
      <c r="AN398" t="s">
        <v>857</v>
      </c>
      <c r="AO398">
        <v>53131233</v>
      </c>
      <c r="AP398" t="s">
        <v>282</v>
      </c>
      <c r="AQ398" t="s">
        <v>3654</v>
      </c>
      <c r="AR398" s="1">
        <v>45980</v>
      </c>
      <c r="AU398">
        <f>VLOOKUP(I398,[1]Hoja1!$A$1:$I$1139,5,FALSE)</f>
        <v>378</v>
      </c>
      <c r="AV398">
        <f t="shared" si="6"/>
        <v>0</v>
      </c>
      <c r="AW398" t="s">
        <v>3901</v>
      </c>
    </row>
    <row r="399" spans="1:49">
      <c r="A399" t="s">
        <v>1322</v>
      </c>
      <c r="B399" s="1">
        <v>45979</v>
      </c>
      <c r="C399">
        <v>2</v>
      </c>
      <c r="D399">
        <v>1</v>
      </c>
      <c r="E399" t="s">
        <v>45</v>
      </c>
      <c r="F399" t="s">
        <v>46</v>
      </c>
      <c r="G399">
        <v>14961208</v>
      </c>
      <c r="H399" t="s">
        <v>47</v>
      </c>
      <c r="I399" t="s">
        <v>423</v>
      </c>
      <c r="J399">
        <v>1016725</v>
      </c>
      <c r="K399">
        <v>1</v>
      </c>
      <c r="L399">
        <v>1</v>
      </c>
      <c r="M399" t="s">
        <v>424</v>
      </c>
      <c r="N399" t="s">
        <v>66</v>
      </c>
      <c r="O399" t="s">
        <v>425</v>
      </c>
      <c r="Q399">
        <v>30</v>
      </c>
      <c r="R399">
        <v>350</v>
      </c>
      <c r="S399">
        <v>10500</v>
      </c>
      <c r="T399" t="s">
        <v>68</v>
      </c>
      <c r="U399">
        <v>0</v>
      </c>
      <c r="V399">
        <v>0</v>
      </c>
      <c r="W399">
        <v>10500</v>
      </c>
      <c r="X399" s="1">
        <v>45973</v>
      </c>
      <c r="Y399" t="s">
        <v>52</v>
      </c>
      <c r="Z399" s="1">
        <v>45973</v>
      </c>
      <c r="AA399" t="s">
        <v>564</v>
      </c>
      <c r="AB399">
        <v>31711647</v>
      </c>
      <c r="AC399" t="s">
        <v>1307</v>
      </c>
      <c r="AD399" t="s">
        <v>1308</v>
      </c>
      <c r="AE399" t="s">
        <v>56</v>
      </c>
      <c r="AF399" t="s">
        <v>276</v>
      </c>
      <c r="AG399">
        <v>11012</v>
      </c>
      <c r="AH399">
        <v>42131</v>
      </c>
      <c r="AI399" t="s">
        <v>1325</v>
      </c>
      <c r="AJ399" t="s">
        <v>278</v>
      </c>
      <c r="AK399" t="s">
        <v>1326</v>
      </c>
      <c r="AL399" t="s">
        <v>1327</v>
      </c>
      <c r="AM399">
        <v>214101</v>
      </c>
      <c r="AN399" t="s">
        <v>426</v>
      </c>
      <c r="AO399">
        <v>53131233</v>
      </c>
      <c r="AP399" t="s">
        <v>282</v>
      </c>
      <c r="AQ399" t="s">
        <v>3654</v>
      </c>
      <c r="AR399" s="1">
        <v>45980</v>
      </c>
      <c r="AU399">
        <f>VLOOKUP(I399,[1]Hoja1!$A$1:$I$1139,5,FALSE)</f>
        <v>350</v>
      </c>
      <c r="AV399">
        <f t="shared" si="6"/>
        <v>0</v>
      </c>
      <c r="AW399" t="s">
        <v>3901</v>
      </c>
    </row>
    <row r="400" spans="1:49">
      <c r="A400" t="s">
        <v>1322</v>
      </c>
      <c r="B400" s="1">
        <v>45979</v>
      </c>
      <c r="C400">
        <v>2</v>
      </c>
      <c r="D400">
        <v>1</v>
      </c>
      <c r="E400" t="s">
        <v>45</v>
      </c>
      <c r="F400" t="s">
        <v>46</v>
      </c>
      <c r="G400">
        <v>14961208</v>
      </c>
      <c r="H400" t="s">
        <v>47</v>
      </c>
      <c r="I400" t="s">
        <v>74</v>
      </c>
      <c r="J400">
        <v>1016725</v>
      </c>
      <c r="K400">
        <v>2</v>
      </c>
      <c r="L400">
        <v>1</v>
      </c>
      <c r="M400" t="s">
        <v>75</v>
      </c>
      <c r="N400" t="s">
        <v>66</v>
      </c>
      <c r="O400" t="s">
        <v>76</v>
      </c>
      <c r="Q400">
        <v>30</v>
      </c>
      <c r="R400">
        <v>1726</v>
      </c>
      <c r="S400">
        <v>51780</v>
      </c>
      <c r="T400" t="s">
        <v>68</v>
      </c>
      <c r="U400">
        <v>0</v>
      </c>
      <c r="V400">
        <v>0</v>
      </c>
      <c r="W400">
        <v>51780</v>
      </c>
      <c r="X400" s="1">
        <v>45973</v>
      </c>
      <c r="Y400" t="s">
        <v>52</v>
      </c>
      <c r="Z400" s="1">
        <v>45973</v>
      </c>
      <c r="AA400" t="s">
        <v>564</v>
      </c>
      <c r="AB400">
        <v>31711647</v>
      </c>
      <c r="AC400" t="s">
        <v>1307</v>
      </c>
      <c r="AD400" t="s">
        <v>1308</v>
      </c>
      <c r="AE400" t="s">
        <v>56</v>
      </c>
      <c r="AF400" t="s">
        <v>276</v>
      </c>
      <c r="AG400">
        <v>11012</v>
      </c>
      <c r="AH400">
        <v>42131</v>
      </c>
      <c r="AI400" t="s">
        <v>1325</v>
      </c>
      <c r="AJ400" t="s">
        <v>278</v>
      </c>
      <c r="AK400" t="s">
        <v>1326</v>
      </c>
      <c r="AL400" t="s">
        <v>1327</v>
      </c>
      <c r="AM400">
        <v>299652</v>
      </c>
      <c r="AN400" t="s">
        <v>77</v>
      </c>
      <c r="AO400">
        <v>53131233</v>
      </c>
      <c r="AP400" t="s">
        <v>282</v>
      </c>
      <c r="AQ400" t="s">
        <v>3654</v>
      </c>
      <c r="AR400" s="1">
        <v>45980</v>
      </c>
      <c r="AU400">
        <f>VLOOKUP(I400,[1]Hoja1!$A$1:$I$1139,5,FALSE)</f>
        <v>1726</v>
      </c>
      <c r="AV400">
        <f t="shared" si="6"/>
        <v>0</v>
      </c>
      <c r="AW400" t="s">
        <v>3901</v>
      </c>
    </row>
    <row r="401" spans="1:51">
      <c r="A401" t="s">
        <v>1322</v>
      </c>
      <c r="B401" s="1">
        <v>45979</v>
      </c>
      <c r="C401">
        <v>2</v>
      </c>
      <c r="D401">
        <v>1</v>
      </c>
      <c r="E401" t="s">
        <v>45</v>
      </c>
      <c r="F401" t="s">
        <v>46</v>
      </c>
      <c r="G401">
        <v>14961208</v>
      </c>
      <c r="H401" t="s">
        <v>47</v>
      </c>
      <c r="I401">
        <v>257561</v>
      </c>
      <c r="J401">
        <v>1016725</v>
      </c>
      <c r="K401">
        <v>2</v>
      </c>
      <c r="L401">
        <v>1</v>
      </c>
      <c r="M401" t="s">
        <v>1043</v>
      </c>
      <c r="N401" t="s">
        <v>49</v>
      </c>
      <c r="O401" t="s">
        <v>1044</v>
      </c>
      <c r="Q401">
        <v>3</v>
      </c>
      <c r="R401">
        <v>102900</v>
      </c>
      <c r="S401">
        <v>259412</v>
      </c>
      <c r="T401" t="s">
        <v>51</v>
      </c>
      <c r="U401">
        <v>49288</v>
      </c>
      <c r="V401">
        <v>0</v>
      </c>
      <c r="W401">
        <v>308700</v>
      </c>
      <c r="X401" s="1">
        <v>45979</v>
      </c>
      <c r="Y401" t="s">
        <v>52</v>
      </c>
      <c r="Z401" s="1">
        <v>45979</v>
      </c>
      <c r="AA401" t="s">
        <v>564</v>
      </c>
      <c r="AB401">
        <v>31711647</v>
      </c>
      <c r="AC401" t="s">
        <v>1307</v>
      </c>
      <c r="AD401" t="s">
        <v>1308</v>
      </c>
      <c r="AE401" t="s">
        <v>56</v>
      </c>
      <c r="AF401" t="s">
        <v>276</v>
      </c>
      <c r="AG401">
        <v>11012</v>
      </c>
      <c r="AH401">
        <v>42131</v>
      </c>
      <c r="AI401" t="s">
        <v>1325</v>
      </c>
      <c r="AJ401" t="s">
        <v>278</v>
      </c>
      <c r="AK401" t="s">
        <v>1326</v>
      </c>
      <c r="AL401" t="s">
        <v>1327</v>
      </c>
      <c r="AM401">
        <v>257561</v>
      </c>
      <c r="AN401" t="s">
        <v>1045</v>
      </c>
      <c r="AO401">
        <v>53131233</v>
      </c>
      <c r="AP401" t="s">
        <v>282</v>
      </c>
      <c r="AQ401" t="s">
        <v>3654</v>
      </c>
      <c r="AR401" s="1">
        <v>45980</v>
      </c>
      <c r="AU401" t="e">
        <f>VLOOKUP(I401,[1]Hoja1!$A$1:$I$1139,5,FALSE)</f>
        <v>#N/A</v>
      </c>
      <c r="AV401" t="e">
        <f t="shared" si="6"/>
        <v>#N/A</v>
      </c>
      <c r="AW401" t="s">
        <v>3901</v>
      </c>
    </row>
    <row r="402" spans="1:51">
      <c r="A402" t="s">
        <v>1322</v>
      </c>
      <c r="B402" s="1">
        <v>45979</v>
      </c>
      <c r="C402">
        <v>2</v>
      </c>
      <c r="D402">
        <v>1</v>
      </c>
      <c r="E402" t="s">
        <v>45</v>
      </c>
      <c r="F402" t="s">
        <v>46</v>
      </c>
      <c r="G402">
        <v>14961208</v>
      </c>
      <c r="H402" t="s">
        <v>47</v>
      </c>
      <c r="I402">
        <v>888079</v>
      </c>
      <c r="J402">
        <v>1016725</v>
      </c>
      <c r="K402">
        <v>8</v>
      </c>
      <c r="L402">
        <v>1</v>
      </c>
      <c r="M402" t="s">
        <v>390</v>
      </c>
      <c r="N402" t="s">
        <v>49</v>
      </c>
      <c r="O402" t="s">
        <v>49</v>
      </c>
      <c r="Q402">
        <v>1</v>
      </c>
      <c r="R402">
        <v>6630</v>
      </c>
      <c r="S402">
        <v>5571</v>
      </c>
      <c r="T402" t="s">
        <v>51</v>
      </c>
      <c r="U402">
        <v>1059</v>
      </c>
      <c r="V402">
        <v>0</v>
      </c>
      <c r="W402">
        <v>6630</v>
      </c>
      <c r="X402" s="1">
        <v>45979</v>
      </c>
      <c r="Y402" t="s">
        <v>52</v>
      </c>
      <c r="Z402" s="1">
        <v>45979</v>
      </c>
      <c r="AA402" t="s">
        <v>564</v>
      </c>
      <c r="AB402">
        <v>31711647</v>
      </c>
      <c r="AC402" t="s">
        <v>1307</v>
      </c>
      <c r="AD402" t="s">
        <v>1308</v>
      </c>
      <c r="AE402" t="s">
        <v>56</v>
      </c>
      <c r="AF402" t="s">
        <v>276</v>
      </c>
      <c r="AG402">
        <v>11012</v>
      </c>
      <c r="AH402">
        <v>42131</v>
      </c>
      <c r="AI402" t="s">
        <v>1325</v>
      </c>
      <c r="AJ402" t="s">
        <v>278</v>
      </c>
      <c r="AK402" t="s">
        <v>1326</v>
      </c>
      <c r="AL402" t="s">
        <v>1327</v>
      </c>
      <c r="AM402">
        <v>888079</v>
      </c>
      <c r="AN402" t="s">
        <v>395</v>
      </c>
      <c r="AO402">
        <v>53131233</v>
      </c>
      <c r="AP402" t="s">
        <v>282</v>
      </c>
      <c r="AQ402" t="s">
        <v>3654</v>
      </c>
      <c r="AR402" s="1">
        <v>45980</v>
      </c>
      <c r="AU402" t="e">
        <f>VLOOKUP(I402,[1]Hoja1!$A$1:$I$1139,5,FALSE)</f>
        <v>#N/A</v>
      </c>
      <c r="AV402" t="e">
        <f t="shared" si="6"/>
        <v>#N/A</v>
      </c>
      <c r="AW402" t="s">
        <v>3901</v>
      </c>
    </row>
    <row r="403" spans="1:51">
      <c r="A403" t="s">
        <v>1322</v>
      </c>
      <c r="B403" s="1">
        <v>45979</v>
      </c>
      <c r="C403">
        <v>2</v>
      </c>
      <c r="D403">
        <v>1</v>
      </c>
      <c r="E403" t="s">
        <v>45</v>
      </c>
      <c r="F403" t="s">
        <v>46</v>
      </c>
      <c r="G403">
        <v>14961208</v>
      </c>
      <c r="H403" t="s">
        <v>47</v>
      </c>
      <c r="I403">
        <v>257570</v>
      </c>
      <c r="J403">
        <v>1016725</v>
      </c>
      <c r="K403">
        <v>2</v>
      </c>
      <c r="L403">
        <v>1</v>
      </c>
      <c r="M403" t="s">
        <v>1043</v>
      </c>
      <c r="N403" t="s">
        <v>49</v>
      </c>
      <c r="O403" t="s">
        <v>1044</v>
      </c>
      <c r="Q403">
        <v>3</v>
      </c>
      <c r="R403">
        <v>42533</v>
      </c>
      <c r="S403">
        <v>107226</v>
      </c>
      <c r="T403" t="s">
        <v>51</v>
      </c>
      <c r="U403">
        <v>20373</v>
      </c>
      <c r="V403">
        <v>0</v>
      </c>
      <c r="W403">
        <v>127599</v>
      </c>
      <c r="X403" s="1">
        <v>45979</v>
      </c>
      <c r="Y403" t="s">
        <v>52</v>
      </c>
      <c r="Z403" s="1">
        <v>45979</v>
      </c>
      <c r="AA403" t="s">
        <v>564</v>
      </c>
      <c r="AB403">
        <v>31711647</v>
      </c>
      <c r="AC403" t="s">
        <v>1307</v>
      </c>
      <c r="AD403" t="s">
        <v>1308</v>
      </c>
      <c r="AE403" t="s">
        <v>56</v>
      </c>
      <c r="AF403" t="s">
        <v>276</v>
      </c>
      <c r="AG403">
        <v>11012</v>
      </c>
      <c r="AH403">
        <v>42131</v>
      </c>
      <c r="AI403" t="s">
        <v>1325</v>
      </c>
      <c r="AJ403" t="s">
        <v>278</v>
      </c>
      <c r="AK403" t="s">
        <v>1326</v>
      </c>
      <c r="AL403" t="s">
        <v>1327</v>
      </c>
      <c r="AM403">
        <v>257570</v>
      </c>
      <c r="AN403" t="s">
        <v>1045</v>
      </c>
      <c r="AO403">
        <v>53131233</v>
      </c>
      <c r="AP403" t="s">
        <v>282</v>
      </c>
      <c r="AQ403" t="s">
        <v>3654</v>
      </c>
      <c r="AR403" s="1">
        <v>45980</v>
      </c>
      <c r="AU403" t="e">
        <f>VLOOKUP(I403,[1]Hoja1!$A$1:$I$1139,5,FALSE)</f>
        <v>#N/A</v>
      </c>
      <c r="AV403" t="e">
        <f t="shared" si="6"/>
        <v>#N/A</v>
      </c>
      <c r="AW403" t="s">
        <v>3901</v>
      </c>
    </row>
    <row r="404" spans="1:51">
      <c r="A404" t="s">
        <v>1322</v>
      </c>
      <c r="B404" s="1">
        <v>45979</v>
      </c>
      <c r="C404">
        <v>2</v>
      </c>
      <c r="D404">
        <v>1</v>
      </c>
      <c r="E404" t="s">
        <v>45</v>
      </c>
      <c r="F404" t="s">
        <v>46</v>
      </c>
      <c r="G404">
        <v>14961208</v>
      </c>
      <c r="H404" t="s">
        <v>47</v>
      </c>
      <c r="I404">
        <v>272401</v>
      </c>
      <c r="J404">
        <v>1016725</v>
      </c>
      <c r="K404">
        <v>2</v>
      </c>
      <c r="L404">
        <v>1</v>
      </c>
      <c r="M404" t="s">
        <v>1342</v>
      </c>
      <c r="N404" t="s">
        <v>66</v>
      </c>
      <c r="O404" t="s">
        <v>1343</v>
      </c>
      <c r="Q404">
        <v>60</v>
      </c>
      <c r="R404">
        <v>33558</v>
      </c>
      <c r="S404">
        <v>2013480</v>
      </c>
      <c r="T404" t="s">
        <v>68</v>
      </c>
      <c r="U404">
        <v>0</v>
      </c>
      <c r="V404">
        <v>0</v>
      </c>
      <c r="W404">
        <v>2013480</v>
      </c>
      <c r="X404" s="1">
        <v>45979</v>
      </c>
      <c r="Y404" t="s">
        <v>52</v>
      </c>
      <c r="Z404" s="1">
        <v>45979</v>
      </c>
      <c r="AA404" t="s">
        <v>564</v>
      </c>
      <c r="AB404">
        <v>31711647</v>
      </c>
      <c r="AC404" t="s">
        <v>1307</v>
      </c>
      <c r="AD404" t="s">
        <v>1308</v>
      </c>
      <c r="AE404" t="s">
        <v>56</v>
      </c>
      <c r="AF404" t="s">
        <v>276</v>
      </c>
      <c r="AG404">
        <v>11012</v>
      </c>
      <c r="AH404">
        <v>42131</v>
      </c>
      <c r="AI404" t="s">
        <v>1325</v>
      </c>
      <c r="AJ404" t="s">
        <v>278</v>
      </c>
      <c r="AK404" t="s">
        <v>1326</v>
      </c>
      <c r="AL404" t="s">
        <v>1327</v>
      </c>
      <c r="AM404">
        <v>272401</v>
      </c>
      <c r="AN404" t="s">
        <v>1344</v>
      </c>
      <c r="AO404">
        <v>53131233</v>
      </c>
      <c r="AP404" t="s">
        <v>282</v>
      </c>
      <c r="AQ404" t="s">
        <v>3654</v>
      </c>
      <c r="AR404" s="1">
        <v>45980</v>
      </c>
      <c r="AU404" t="e">
        <f>VLOOKUP(I404,[1]Hoja1!$A$1:$I$1139,5,FALSE)</f>
        <v>#N/A</v>
      </c>
      <c r="AV404" t="e">
        <f t="shared" si="6"/>
        <v>#N/A</v>
      </c>
      <c r="AW404" t="s">
        <v>3901</v>
      </c>
    </row>
    <row r="405" spans="1:51">
      <c r="A405" t="s">
        <v>1322</v>
      </c>
      <c r="B405" s="1">
        <v>45979</v>
      </c>
      <c r="C405">
        <v>2</v>
      </c>
      <c r="D405">
        <v>1</v>
      </c>
      <c r="E405" t="s">
        <v>45</v>
      </c>
      <c r="F405" t="s">
        <v>46</v>
      </c>
      <c r="G405">
        <v>14961208</v>
      </c>
      <c r="H405" t="s">
        <v>47</v>
      </c>
      <c r="I405" t="s">
        <v>638</v>
      </c>
      <c r="J405">
        <v>1016725</v>
      </c>
      <c r="K405">
        <v>2</v>
      </c>
      <c r="L405">
        <v>1</v>
      </c>
      <c r="M405" t="s">
        <v>599</v>
      </c>
      <c r="N405" t="s">
        <v>179</v>
      </c>
      <c r="O405" t="s">
        <v>600</v>
      </c>
      <c r="Q405">
        <v>42</v>
      </c>
      <c r="R405">
        <v>9125</v>
      </c>
      <c r="S405">
        <v>383250</v>
      </c>
      <c r="T405" t="s">
        <v>68</v>
      </c>
      <c r="U405">
        <v>0</v>
      </c>
      <c r="V405">
        <v>0</v>
      </c>
      <c r="W405">
        <v>383250</v>
      </c>
      <c r="X405" s="1">
        <v>45979</v>
      </c>
      <c r="Y405" t="s">
        <v>52</v>
      </c>
      <c r="Z405" s="1">
        <v>45979</v>
      </c>
      <c r="AA405" t="s">
        <v>564</v>
      </c>
      <c r="AB405">
        <v>31711647</v>
      </c>
      <c r="AC405" t="s">
        <v>1307</v>
      </c>
      <c r="AD405" t="s">
        <v>1308</v>
      </c>
      <c r="AE405" t="s">
        <v>56</v>
      </c>
      <c r="AF405" t="s">
        <v>276</v>
      </c>
      <c r="AG405">
        <v>11012</v>
      </c>
      <c r="AH405">
        <v>42131</v>
      </c>
      <c r="AI405" t="s">
        <v>1325</v>
      </c>
      <c r="AJ405" t="s">
        <v>278</v>
      </c>
      <c r="AK405" t="s">
        <v>1326</v>
      </c>
      <c r="AL405" t="s">
        <v>1327</v>
      </c>
      <c r="AM405">
        <v>299648</v>
      </c>
      <c r="AN405" t="s">
        <v>1331</v>
      </c>
      <c r="AO405">
        <v>53131233</v>
      </c>
      <c r="AP405" t="s">
        <v>282</v>
      </c>
      <c r="AQ405" t="s">
        <v>3654</v>
      </c>
      <c r="AR405" s="1">
        <v>45980</v>
      </c>
      <c r="AU405">
        <f>VLOOKUP(I405,[1]Hoja1!$A$1:$I$1139,5,FALSE)</f>
        <v>9125</v>
      </c>
      <c r="AV405">
        <f t="shared" si="6"/>
        <v>0</v>
      </c>
      <c r="AW405" t="s">
        <v>3901</v>
      </c>
    </row>
    <row r="406" spans="1:51">
      <c r="A406" t="s">
        <v>1345</v>
      </c>
      <c r="B406" s="1">
        <v>45973</v>
      </c>
      <c r="C406">
        <v>2</v>
      </c>
      <c r="D406">
        <v>1</v>
      </c>
      <c r="E406" t="s">
        <v>45</v>
      </c>
      <c r="F406" t="s">
        <v>46</v>
      </c>
      <c r="G406">
        <v>31868098</v>
      </c>
      <c r="H406" t="s">
        <v>47</v>
      </c>
      <c r="I406" t="s">
        <v>584</v>
      </c>
      <c r="J406">
        <v>1022725</v>
      </c>
      <c r="K406">
        <v>2</v>
      </c>
      <c r="L406">
        <v>1</v>
      </c>
      <c r="M406" t="s">
        <v>585</v>
      </c>
      <c r="N406" t="s">
        <v>66</v>
      </c>
      <c r="O406" t="s">
        <v>586</v>
      </c>
      <c r="Q406">
        <v>14</v>
      </c>
      <c r="R406">
        <v>5372</v>
      </c>
      <c r="S406">
        <v>75208</v>
      </c>
      <c r="T406" t="s">
        <v>68</v>
      </c>
      <c r="U406">
        <v>0</v>
      </c>
      <c r="V406">
        <v>0</v>
      </c>
      <c r="W406">
        <v>75208</v>
      </c>
      <c r="X406" s="1">
        <v>45973</v>
      </c>
      <c r="Y406" t="s">
        <v>52</v>
      </c>
      <c r="Z406" s="1">
        <v>45973</v>
      </c>
      <c r="AA406" t="s">
        <v>564</v>
      </c>
      <c r="AB406">
        <v>1143859377</v>
      </c>
      <c r="AC406" t="s">
        <v>295</v>
      </c>
      <c r="AD406" t="s">
        <v>296</v>
      </c>
      <c r="AE406" t="s">
        <v>56</v>
      </c>
      <c r="AF406" t="s">
        <v>276</v>
      </c>
      <c r="AG406">
        <v>11012</v>
      </c>
      <c r="AH406">
        <v>42136</v>
      </c>
      <c r="AI406" t="s">
        <v>1346</v>
      </c>
      <c r="AJ406" t="s">
        <v>278</v>
      </c>
      <c r="AK406" t="s">
        <v>1347</v>
      </c>
      <c r="AL406" t="s">
        <v>1348</v>
      </c>
      <c r="AM406">
        <v>274905</v>
      </c>
      <c r="AN406" t="s">
        <v>591</v>
      </c>
      <c r="AO406">
        <v>53131233</v>
      </c>
      <c r="AP406" t="s">
        <v>282</v>
      </c>
      <c r="AQ406" t="s">
        <v>3655</v>
      </c>
      <c r="AR406" s="1">
        <v>45974</v>
      </c>
      <c r="AU406">
        <f>VLOOKUP(I406,[1]Hoja1!$A$1:$I$1139,5,FALSE)</f>
        <v>5372</v>
      </c>
      <c r="AV406">
        <f t="shared" si="6"/>
        <v>0</v>
      </c>
      <c r="AW406" t="s">
        <v>3901</v>
      </c>
    </row>
    <row r="407" spans="1:51">
      <c r="A407" t="s">
        <v>1349</v>
      </c>
      <c r="B407" s="1">
        <v>45973</v>
      </c>
      <c r="C407">
        <v>2</v>
      </c>
      <c r="D407">
        <v>1</v>
      </c>
      <c r="E407" t="s">
        <v>45</v>
      </c>
      <c r="F407" t="s">
        <v>1350</v>
      </c>
      <c r="G407">
        <v>1063819598</v>
      </c>
      <c r="H407" t="s">
        <v>47</v>
      </c>
      <c r="I407" t="s">
        <v>1351</v>
      </c>
      <c r="J407">
        <v>985025</v>
      </c>
      <c r="K407">
        <v>0</v>
      </c>
      <c r="L407">
        <v>1</v>
      </c>
      <c r="M407" t="s">
        <v>1352</v>
      </c>
      <c r="N407" t="s">
        <v>1353</v>
      </c>
      <c r="O407" t="s">
        <v>1354</v>
      </c>
      <c r="Q407">
        <v>1</v>
      </c>
      <c r="R407">
        <v>56700</v>
      </c>
      <c r="S407">
        <v>56700</v>
      </c>
      <c r="T407" t="s">
        <v>68</v>
      </c>
      <c r="U407">
        <v>0</v>
      </c>
      <c r="V407">
        <v>0</v>
      </c>
      <c r="W407">
        <v>56700</v>
      </c>
      <c r="X407" s="1">
        <v>45973</v>
      </c>
      <c r="Y407" t="s">
        <v>52</v>
      </c>
      <c r="Z407" s="1">
        <v>45973</v>
      </c>
      <c r="AA407" t="s">
        <v>564</v>
      </c>
      <c r="AB407">
        <v>1151959367</v>
      </c>
      <c r="AC407" t="s">
        <v>368</v>
      </c>
      <c r="AD407" t="s">
        <v>296</v>
      </c>
      <c r="AE407" t="s">
        <v>56</v>
      </c>
      <c r="AF407" t="s">
        <v>276</v>
      </c>
      <c r="AG407">
        <v>11012</v>
      </c>
      <c r="AH407">
        <v>42137</v>
      </c>
      <c r="AI407" t="s">
        <v>1355</v>
      </c>
      <c r="AJ407" t="s">
        <v>278</v>
      </c>
      <c r="AK407" t="s">
        <v>1356</v>
      </c>
      <c r="AL407" t="s">
        <v>1357</v>
      </c>
      <c r="AM407">
        <v>267020</v>
      </c>
      <c r="AN407" t="s">
        <v>1358</v>
      </c>
      <c r="AO407">
        <v>53131233</v>
      </c>
      <c r="AP407" t="s">
        <v>282</v>
      </c>
      <c r="AQ407" t="s">
        <v>3656</v>
      </c>
      <c r="AR407" s="1">
        <v>45974</v>
      </c>
      <c r="AU407" t="e">
        <f>VLOOKUP(I407,[1]Hoja1!$A$1:$I$1139,5,FALSE)</f>
        <v>#N/A</v>
      </c>
      <c r="AV407" t="e">
        <f t="shared" si="6"/>
        <v>#N/A</v>
      </c>
      <c r="AW407" t="s">
        <v>3901</v>
      </c>
    </row>
    <row r="408" spans="1:51">
      <c r="A408" t="s">
        <v>1359</v>
      </c>
      <c r="B408" s="1">
        <v>45981</v>
      </c>
      <c r="C408">
        <v>2</v>
      </c>
      <c r="D408">
        <v>1</v>
      </c>
      <c r="E408" t="s">
        <v>45</v>
      </c>
      <c r="F408" t="s">
        <v>46</v>
      </c>
      <c r="G408">
        <v>29896220</v>
      </c>
      <c r="H408" t="s">
        <v>47</v>
      </c>
      <c r="I408" t="s">
        <v>720</v>
      </c>
      <c r="J408">
        <v>1013125</v>
      </c>
      <c r="K408">
        <v>2</v>
      </c>
      <c r="L408">
        <v>1</v>
      </c>
      <c r="M408" t="s">
        <v>721</v>
      </c>
      <c r="N408" t="s">
        <v>66</v>
      </c>
      <c r="O408" t="s">
        <v>107</v>
      </c>
      <c r="Q408">
        <v>30</v>
      </c>
      <c r="R408">
        <v>7432</v>
      </c>
      <c r="S408">
        <v>222960</v>
      </c>
      <c r="T408" t="s">
        <v>68</v>
      </c>
      <c r="U408">
        <v>0</v>
      </c>
      <c r="V408">
        <v>0</v>
      </c>
      <c r="W408">
        <v>222960</v>
      </c>
      <c r="X408" s="1">
        <v>45973</v>
      </c>
      <c r="Y408" t="s">
        <v>52</v>
      </c>
      <c r="Z408" s="1">
        <v>45973</v>
      </c>
      <c r="AA408" t="s">
        <v>919</v>
      </c>
      <c r="AB408">
        <v>1151959367</v>
      </c>
      <c r="AC408" t="s">
        <v>368</v>
      </c>
      <c r="AD408" t="s">
        <v>296</v>
      </c>
      <c r="AE408" t="s">
        <v>56</v>
      </c>
      <c r="AF408" t="s">
        <v>276</v>
      </c>
      <c r="AG408">
        <v>11012</v>
      </c>
      <c r="AH408">
        <v>42138</v>
      </c>
      <c r="AI408" t="s">
        <v>1360</v>
      </c>
      <c r="AJ408" t="s">
        <v>278</v>
      </c>
      <c r="AK408" t="s">
        <v>1361</v>
      </c>
      <c r="AL408" t="s">
        <v>1362</v>
      </c>
      <c r="AM408">
        <v>303108</v>
      </c>
      <c r="AN408" t="s">
        <v>722</v>
      </c>
      <c r="AO408">
        <v>53131233</v>
      </c>
      <c r="AP408" t="s">
        <v>282</v>
      </c>
      <c r="AQ408" t="s">
        <v>3657</v>
      </c>
      <c r="AR408" s="1">
        <v>45982</v>
      </c>
      <c r="AU408">
        <f>VLOOKUP(I408,[1]Hoja1!$A$1:$I$1139,5,FALSE)</f>
        <v>7432</v>
      </c>
      <c r="AV408">
        <f t="shared" si="6"/>
        <v>0</v>
      </c>
      <c r="AW408" t="s">
        <v>3901</v>
      </c>
    </row>
    <row r="409" spans="1:51">
      <c r="A409" t="s">
        <v>1359</v>
      </c>
      <c r="B409" s="1">
        <v>45981</v>
      </c>
      <c r="C409">
        <v>2</v>
      </c>
      <c r="D409">
        <v>1</v>
      </c>
      <c r="E409" t="s">
        <v>45</v>
      </c>
      <c r="F409" t="s">
        <v>46</v>
      </c>
      <c r="G409">
        <v>29896220</v>
      </c>
      <c r="H409" t="s">
        <v>47</v>
      </c>
      <c r="I409" t="s">
        <v>716</v>
      </c>
      <c r="J409">
        <v>1013125</v>
      </c>
      <c r="K409">
        <v>2</v>
      </c>
      <c r="L409">
        <v>1</v>
      </c>
      <c r="M409" t="s">
        <v>717</v>
      </c>
      <c r="N409" t="s">
        <v>161</v>
      </c>
      <c r="O409" t="s">
        <v>718</v>
      </c>
      <c r="Q409">
        <v>2</v>
      </c>
      <c r="R409">
        <v>59337</v>
      </c>
      <c r="S409">
        <v>118674</v>
      </c>
      <c r="T409" t="s">
        <v>68</v>
      </c>
      <c r="U409">
        <v>0</v>
      </c>
      <c r="V409">
        <v>0</v>
      </c>
      <c r="W409">
        <v>118674</v>
      </c>
      <c r="X409" s="1">
        <v>45973</v>
      </c>
      <c r="Y409" t="s">
        <v>52</v>
      </c>
      <c r="Z409" s="1">
        <v>45973</v>
      </c>
      <c r="AA409" t="s">
        <v>919</v>
      </c>
      <c r="AB409">
        <v>1151959367</v>
      </c>
      <c r="AC409" t="s">
        <v>368</v>
      </c>
      <c r="AD409" t="s">
        <v>296</v>
      </c>
      <c r="AE409" t="s">
        <v>56</v>
      </c>
      <c r="AF409" t="s">
        <v>276</v>
      </c>
      <c r="AG409">
        <v>11012</v>
      </c>
      <c r="AH409">
        <v>42138</v>
      </c>
      <c r="AI409" t="s">
        <v>1360</v>
      </c>
      <c r="AJ409" t="s">
        <v>278</v>
      </c>
      <c r="AK409" t="s">
        <v>1361</v>
      </c>
      <c r="AL409" t="s">
        <v>1362</v>
      </c>
      <c r="AM409">
        <v>311021</v>
      </c>
      <c r="AN409" t="s">
        <v>719</v>
      </c>
      <c r="AO409">
        <v>53131233</v>
      </c>
      <c r="AP409" t="s">
        <v>282</v>
      </c>
      <c r="AQ409" t="s">
        <v>3657</v>
      </c>
      <c r="AR409" s="1">
        <v>45982</v>
      </c>
      <c r="AU409">
        <f>VLOOKUP(I409,[1]Hoja1!$A$1:$I$1139,5,FALSE)</f>
        <v>59337</v>
      </c>
      <c r="AV409">
        <f t="shared" si="6"/>
        <v>0</v>
      </c>
      <c r="AW409" t="s">
        <v>3901</v>
      </c>
    </row>
    <row r="410" spans="1:51">
      <c r="A410" t="s">
        <v>1359</v>
      </c>
      <c r="B410" s="1">
        <v>45981</v>
      </c>
      <c r="C410">
        <v>2</v>
      </c>
      <c r="D410">
        <v>1</v>
      </c>
      <c r="E410" t="s">
        <v>45</v>
      </c>
      <c r="F410" t="s">
        <v>46</v>
      </c>
      <c r="G410">
        <v>29896220</v>
      </c>
      <c r="H410" t="s">
        <v>47</v>
      </c>
      <c r="I410" t="s">
        <v>1363</v>
      </c>
      <c r="J410">
        <v>1013125</v>
      </c>
      <c r="K410">
        <v>1</v>
      </c>
      <c r="L410">
        <v>1</v>
      </c>
      <c r="M410" t="s">
        <v>1364</v>
      </c>
      <c r="N410" t="s">
        <v>66</v>
      </c>
      <c r="O410" t="s">
        <v>1365</v>
      </c>
      <c r="Q410">
        <v>28</v>
      </c>
      <c r="R410">
        <v>521</v>
      </c>
      <c r="S410">
        <v>14588</v>
      </c>
      <c r="T410" t="s">
        <v>68</v>
      </c>
      <c r="U410">
        <v>0</v>
      </c>
      <c r="V410">
        <v>0</v>
      </c>
      <c r="W410">
        <v>14588</v>
      </c>
      <c r="X410" s="1">
        <v>45973</v>
      </c>
      <c r="Y410" t="s">
        <v>52</v>
      </c>
      <c r="Z410" s="1">
        <v>45973</v>
      </c>
      <c r="AA410" t="s">
        <v>919</v>
      </c>
      <c r="AB410">
        <v>1151959367</v>
      </c>
      <c r="AC410" t="s">
        <v>368</v>
      </c>
      <c r="AD410" t="s">
        <v>296</v>
      </c>
      <c r="AE410" t="s">
        <v>56</v>
      </c>
      <c r="AF410" t="s">
        <v>276</v>
      </c>
      <c r="AG410">
        <v>11012</v>
      </c>
      <c r="AH410">
        <v>42138</v>
      </c>
      <c r="AI410" t="s">
        <v>1360</v>
      </c>
      <c r="AJ410" t="s">
        <v>278</v>
      </c>
      <c r="AK410" t="s">
        <v>1361</v>
      </c>
      <c r="AL410" t="s">
        <v>1362</v>
      </c>
      <c r="AM410">
        <v>246183</v>
      </c>
      <c r="AN410" t="s">
        <v>1366</v>
      </c>
      <c r="AO410">
        <v>53131233</v>
      </c>
      <c r="AP410" t="s">
        <v>282</v>
      </c>
      <c r="AQ410" t="s">
        <v>3657</v>
      </c>
      <c r="AR410" s="1">
        <v>45982</v>
      </c>
      <c r="AU410">
        <f>VLOOKUP(I410,[1]Hoja1!$A$1:$I$1139,5,FALSE)</f>
        <v>521</v>
      </c>
      <c r="AV410">
        <f t="shared" si="6"/>
        <v>0</v>
      </c>
      <c r="AW410" t="s">
        <v>3901</v>
      </c>
    </row>
    <row r="411" spans="1:51">
      <c r="A411" t="s">
        <v>1359</v>
      </c>
      <c r="B411" s="1">
        <v>45981</v>
      </c>
      <c r="C411">
        <v>2</v>
      </c>
      <c r="D411">
        <v>1</v>
      </c>
      <c r="E411" t="s">
        <v>45</v>
      </c>
      <c r="F411" t="s">
        <v>46</v>
      </c>
      <c r="G411">
        <v>29896220</v>
      </c>
      <c r="H411" t="s">
        <v>47</v>
      </c>
      <c r="I411" t="s">
        <v>1367</v>
      </c>
      <c r="J411">
        <v>1013125</v>
      </c>
      <c r="K411">
        <v>2</v>
      </c>
      <c r="L411">
        <v>1</v>
      </c>
      <c r="M411" t="s">
        <v>1368</v>
      </c>
      <c r="N411" t="s">
        <v>89</v>
      </c>
      <c r="O411" t="s">
        <v>285</v>
      </c>
      <c r="Q411">
        <v>30</v>
      </c>
      <c r="R411">
        <v>1111</v>
      </c>
      <c r="S411">
        <v>33330</v>
      </c>
      <c r="T411" t="s">
        <v>68</v>
      </c>
      <c r="U411">
        <v>0</v>
      </c>
      <c r="V411">
        <v>0</v>
      </c>
      <c r="W411">
        <v>33330</v>
      </c>
      <c r="X411" s="1">
        <v>45973</v>
      </c>
      <c r="Y411" t="s">
        <v>52</v>
      </c>
      <c r="Z411" s="1">
        <v>45973</v>
      </c>
      <c r="AA411" t="s">
        <v>919</v>
      </c>
      <c r="AB411">
        <v>1151959367</v>
      </c>
      <c r="AC411" t="s">
        <v>368</v>
      </c>
      <c r="AD411" t="s">
        <v>296</v>
      </c>
      <c r="AE411" t="s">
        <v>56</v>
      </c>
      <c r="AF411" t="s">
        <v>276</v>
      </c>
      <c r="AG411">
        <v>11012</v>
      </c>
      <c r="AH411">
        <v>42138</v>
      </c>
      <c r="AI411" t="s">
        <v>1360</v>
      </c>
      <c r="AJ411" t="s">
        <v>278</v>
      </c>
      <c r="AK411" t="s">
        <v>1361</v>
      </c>
      <c r="AL411" t="s">
        <v>1362</v>
      </c>
      <c r="AM411">
        <v>252017</v>
      </c>
      <c r="AN411" t="s">
        <v>1369</v>
      </c>
      <c r="AO411">
        <v>53131233</v>
      </c>
      <c r="AP411" t="s">
        <v>282</v>
      </c>
      <c r="AQ411" t="s">
        <v>3657</v>
      </c>
      <c r="AR411" s="1">
        <v>45982</v>
      </c>
      <c r="AU411">
        <f>VLOOKUP(I411,[1]Hoja1!$A$1:$I$1139,5,FALSE)</f>
        <v>1111</v>
      </c>
      <c r="AV411">
        <f t="shared" si="6"/>
        <v>0</v>
      </c>
      <c r="AW411" t="s">
        <v>3901</v>
      </c>
    </row>
    <row r="412" spans="1:51">
      <c r="A412" t="s">
        <v>1359</v>
      </c>
      <c r="B412" s="1">
        <v>45981</v>
      </c>
      <c r="C412">
        <v>2</v>
      </c>
      <c r="D412">
        <v>1</v>
      </c>
      <c r="E412" t="s">
        <v>45</v>
      </c>
      <c r="F412" t="s">
        <v>46</v>
      </c>
      <c r="G412">
        <v>29896220</v>
      </c>
      <c r="H412" t="s">
        <v>47</v>
      </c>
      <c r="I412" t="s">
        <v>374</v>
      </c>
      <c r="J412">
        <v>1013125</v>
      </c>
      <c r="K412">
        <v>2</v>
      </c>
      <c r="L412">
        <v>1</v>
      </c>
      <c r="M412" t="s">
        <v>375</v>
      </c>
      <c r="N412" t="s">
        <v>89</v>
      </c>
      <c r="O412" t="s">
        <v>289</v>
      </c>
      <c r="Q412">
        <v>60</v>
      </c>
      <c r="R412">
        <v>662</v>
      </c>
      <c r="S412">
        <v>39720</v>
      </c>
      <c r="T412" t="s">
        <v>68</v>
      </c>
      <c r="U412">
        <v>0</v>
      </c>
      <c r="V412">
        <v>0</v>
      </c>
      <c r="W412">
        <v>39720</v>
      </c>
      <c r="X412" s="1">
        <v>45973</v>
      </c>
      <c r="Y412" t="s">
        <v>52</v>
      </c>
      <c r="Z412" s="1">
        <v>45973</v>
      </c>
      <c r="AA412" t="s">
        <v>919</v>
      </c>
      <c r="AB412">
        <v>1151959367</v>
      </c>
      <c r="AC412" t="s">
        <v>368</v>
      </c>
      <c r="AD412" t="s">
        <v>296</v>
      </c>
      <c r="AE412" t="s">
        <v>56</v>
      </c>
      <c r="AF412" t="s">
        <v>276</v>
      </c>
      <c r="AG412">
        <v>11012</v>
      </c>
      <c r="AH412">
        <v>42138</v>
      </c>
      <c r="AI412" t="s">
        <v>1360</v>
      </c>
      <c r="AJ412" t="s">
        <v>278</v>
      </c>
      <c r="AK412" t="s">
        <v>1361</v>
      </c>
      <c r="AL412" t="s">
        <v>1362</v>
      </c>
      <c r="AM412">
        <v>247918</v>
      </c>
      <c r="AN412" t="s">
        <v>376</v>
      </c>
      <c r="AO412">
        <v>53131233</v>
      </c>
      <c r="AP412" t="s">
        <v>282</v>
      </c>
      <c r="AQ412" t="s">
        <v>3657</v>
      </c>
      <c r="AR412" s="1">
        <v>45982</v>
      </c>
      <c r="AU412" t="e">
        <f>VLOOKUP(I412,[1]Hoja1!$A$1:$I$1139,5,FALSE)</f>
        <v>#N/A</v>
      </c>
      <c r="AV412" t="e">
        <f t="shared" si="6"/>
        <v>#N/A</v>
      </c>
      <c r="AW412" t="s">
        <v>3901</v>
      </c>
    </row>
    <row r="413" spans="1:51">
      <c r="A413" t="s">
        <v>1359</v>
      </c>
      <c r="B413" s="1">
        <v>45981</v>
      </c>
      <c r="C413">
        <v>2</v>
      </c>
      <c r="D413">
        <v>1</v>
      </c>
      <c r="E413" t="s">
        <v>45</v>
      </c>
      <c r="F413" t="s">
        <v>46</v>
      </c>
      <c r="G413">
        <v>29896220</v>
      </c>
      <c r="H413" t="s">
        <v>47</v>
      </c>
      <c r="I413" t="s">
        <v>735</v>
      </c>
      <c r="J413">
        <v>1013125</v>
      </c>
      <c r="K413">
        <v>2</v>
      </c>
      <c r="L413">
        <v>1</v>
      </c>
      <c r="M413" t="s">
        <v>284</v>
      </c>
      <c r="N413" t="s">
        <v>66</v>
      </c>
      <c r="O413" t="s">
        <v>285</v>
      </c>
      <c r="Q413">
        <v>30</v>
      </c>
      <c r="R413">
        <v>327</v>
      </c>
      <c r="S413">
        <v>9810</v>
      </c>
      <c r="T413" t="s">
        <v>68</v>
      </c>
      <c r="U413">
        <v>0</v>
      </c>
      <c r="V413">
        <v>0</v>
      </c>
      <c r="W413">
        <v>9810</v>
      </c>
      <c r="X413" s="1">
        <v>45973</v>
      </c>
      <c r="Y413" t="s">
        <v>52</v>
      </c>
      <c r="Z413" s="1">
        <v>45973</v>
      </c>
      <c r="AA413" t="s">
        <v>919</v>
      </c>
      <c r="AB413">
        <v>1151959367</v>
      </c>
      <c r="AC413" t="s">
        <v>368</v>
      </c>
      <c r="AD413" t="s">
        <v>296</v>
      </c>
      <c r="AE413" t="s">
        <v>56</v>
      </c>
      <c r="AF413" t="s">
        <v>276</v>
      </c>
      <c r="AG413">
        <v>11012</v>
      </c>
      <c r="AH413">
        <v>42138</v>
      </c>
      <c r="AI413" t="s">
        <v>1360</v>
      </c>
      <c r="AJ413" t="s">
        <v>278</v>
      </c>
      <c r="AK413" t="s">
        <v>1361</v>
      </c>
      <c r="AL413" t="s">
        <v>1362</v>
      </c>
      <c r="AM413">
        <v>245264</v>
      </c>
      <c r="AN413" t="s">
        <v>740</v>
      </c>
      <c r="AO413">
        <v>53131233</v>
      </c>
      <c r="AP413" t="s">
        <v>282</v>
      </c>
      <c r="AQ413" s="20" t="s">
        <v>3657</v>
      </c>
      <c r="AR413" s="1">
        <v>45982</v>
      </c>
      <c r="AU413" t="e">
        <f>VLOOKUP(I413,[1]Hoja1!$A$1:$I$1139,5,FALSE)</f>
        <v>#N/A</v>
      </c>
      <c r="AV413" t="e">
        <f t="shared" si="6"/>
        <v>#N/A</v>
      </c>
      <c r="AW413" t="s">
        <v>3901</v>
      </c>
    </row>
    <row r="414" spans="1:51">
      <c r="A414" t="s">
        <v>1359</v>
      </c>
      <c r="B414" s="1">
        <v>45981</v>
      </c>
      <c r="C414">
        <v>2</v>
      </c>
      <c r="D414">
        <v>1</v>
      </c>
      <c r="E414" t="s">
        <v>45</v>
      </c>
      <c r="F414" t="s">
        <v>46</v>
      </c>
      <c r="G414">
        <v>29896220</v>
      </c>
      <c r="H414" t="s">
        <v>47</v>
      </c>
      <c r="I414" t="s">
        <v>1370</v>
      </c>
      <c r="J414">
        <v>1013125</v>
      </c>
      <c r="K414">
        <v>1</v>
      </c>
      <c r="L414">
        <v>1</v>
      </c>
      <c r="M414" t="s">
        <v>1371</v>
      </c>
      <c r="N414" t="s">
        <v>1372</v>
      </c>
      <c r="O414" t="s">
        <v>1373</v>
      </c>
      <c r="Q414">
        <v>30</v>
      </c>
      <c r="R414">
        <v>1108</v>
      </c>
      <c r="S414">
        <v>33240</v>
      </c>
      <c r="T414" t="s">
        <v>68</v>
      </c>
      <c r="U414">
        <v>0</v>
      </c>
      <c r="V414">
        <v>0</v>
      </c>
      <c r="W414">
        <v>33240</v>
      </c>
      <c r="X414" s="1">
        <v>45973</v>
      </c>
      <c r="Y414" t="s">
        <v>52</v>
      </c>
      <c r="Z414" s="1">
        <v>45973</v>
      </c>
      <c r="AA414" t="s">
        <v>919</v>
      </c>
      <c r="AB414">
        <v>1151959367</v>
      </c>
      <c r="AC414" t="s">
        <v>368</v>
      </c>
      <c r="AD414" t="s">
        <v>296</v>
      </c>
      <c r="AE414" t="s">
        <v>56</v>
      </c>
      <c r="AF414" t="s">
        <v>276</v>
      </c>
      <c r="AG414">
        <v>11012</v>
      </c>
      <c r="AH414">
        <v>42138</v>
      </c>
      <c r="AI414" t="s">
        <v>1360</v>
      </c>
      <c r="AJ414" t="s">
        <v>278</v>
      </c>
      <c r="AK414" t="s">
        <v>1361</v>
      </c>
      <c r="AL414" t="s">
        <v>1362</v>
      </c>
      <c r="AM414">
        <v>162079</v>
      </c>
      <c r="AN414" t="s">
        <v>1374</v>
      </c>
      <c r="AO414">
        <v>53131233</v>
      </c>
      <c r="AP414" t="s">
        <v>282</v>
      </c>
      <c r="AQ414" s="21" t="s">
        <v>3657</v>
      </c>
      <c r="AR414" s="1">
        <v>45982</v>
      </c>
      <c r="AU414" t="e">
        <f>VLOOKUP(I414,[1]Hoja1!$A$1:$I$1139,5,FALSE)</f>
        <v>#N/A</v>
      </c>
      <c r="AV414" t="e">
        <f t="shared" si="6"/>
        <v>#N/A</v>
      </c>
      <c r="AW414" t="s">
        <v>3914</v>
      </c>
      <c r="AX414" t="s">
        <v>3915</v>
      </c>
      <c r="AY414">
        <v>4297</v>
      </c>
    </row>
    <row r="415" spans="1:51">
      <c r="A415" t="s">
        <v>1359</v>
      </c>
      <c r="B415" s="1">
        <v>45981</v>
      </c>
      <c r="C415">
        <v>2</v>
      </c>
      <c r="D415">
        <v>1</v>
      </c>
      <c r="E415" t="s">
        <v>45</v>
      </c>
      <c r="F415" t="s">
        <v>46</v>
      </c>
      <c r="G415">
        <v>29896220</v>
      </c>
      <c r="H415" t="s">
        <v>47</v>
      </c>
      <c r="I415" t="s">
        <v>895</v>
      </c>
      <c r="J415">
        <v>1013125</v>
      </c>
      <c r="K415">
        <v>2</v>
      </c>
      <c r="L415">
        <v>1</v>
      </c>
      <c r="M415" t="s">
        <v>896</v>
      </c>
      <c r="N415" t="s">
        <v>897</v>
      </c>
      <c r="O415" t="s">
        <v>898</v>
      </c>
      <c r="Q415">
        <v>1</v>
      </c>
      <c r="R415">
        <v>169777</v>
      </c>
      <c r="S415">
        <v>169777</v>
      </c>
      <c r="T415" t="s">
        <v>68</v>
      </c>
      <c r="U415">
        <v>0</v>
      </c>
      <c r="V415">
        <v>0</v>
      </c>
      <c r="W415">
        <v>169777</v>
      </c>
      <c r="X415" s="1">
        <v>45973</v>
      </c>
      <c r="Y415" t="s">
        <v>52</v>
      </c>
      <c r="Z415" s="1">
        <v>45973</v>
      </c>
      <c r="AA415" t="s">
        <v>919</v>
      </c>
      <c r="AB415">
        <v>1151959367</v>
      </c>
      <c r="AC415" t="s">
        <v>368</v>
      </c>
      <c r="AD415" t="s">
        <v>296</v>
      </c>
      <c r="AE415" t="s">
        <v>56</v>
      </c>
      <c r="AF415" t="s">
        <v>276</v>
      </c>
      <c r="AG415">
        <v>11012</v>
      </c>
      <c r="AH415">
        <v>42138</v>
      </c>
      <c r="AI415" t="s">
        <v>1360</v>
      </c>
      <c r="AJ415" t="s">
        <v>278</v>
      </c>
      <c r="AK415" t="s">
        <v>1361</v>
      </c>
      <c r="AL415" t="s">
        <v>1362</v>
      </c>
      <c r="AM415">
        <v>289034</v>
      </c>
      <c r="AN415" t="s">
        <v>899</v>
      </c>
      <c r="AO415">
        <v>53131233</v>
      </c>
      <c r="AP415" t="s">
        <v>282</v>
      </c>
      <c r="AQ415" t="s">
        <v>3657</v>
      </c>
      <c r="AR415" s="1">
        <v>45982</v>
      </c>
      <c r="AU415">
        <f>VLOOKUP(I415,[1]Hoja1!$A$1:$I$1139,5,FALSE)</f>
        <v>169777</v>
      </c>
      <c r="AV415">
        <f t="shared" si="6"/>
        <v>0</v>
      </c>
      <c r="AW415" t="s">
        <v>3901</v>
      </c>
    </row>
    <row r="416" spans="1:51">
      <c r="A416" t="s">
        <v>1359</v>
      </c>
      <c r="B416" s="1">
        <v>45981</v>
      </c>
      <c r="C416">
        <v>2</v>
      </c>
      <c r="D416">
        <v>1</v>
      </c>
      <c r="E416" t="s">
        <v>45</v>
      </c>
      <c r="F416" t="s">
        <v>46</v>
      </c>
      <c r="G416">
        <v>29896220</v>
      </c>
      <c r="H416" t="s">
        <v>47</v>
      </c>
      <c r="I416" t="s">
        <v>1375</v>
      </c>
      <c r="J416">
        <v>1013125</v>
      </c>
      <c r="K416">
        <v>0</v>
      </c>
      <c r="L416">
        <v>1</v>
      </c>
      <c r="M416" t="s">
        <v>1376</v>
      </c>
      <c r="N416" t="s">
        <v>66</v>
      </c>
      <c r="O416" t="s">
        <v>202</v>
      </c>
      <c r="Q416">
        <v>30</v>
      </c>
      <c r="R416">
        <v>56</v>
      </c>
      <c r="S416">
        <v>1680</v>
      </c>
      <c r="T416" t="s">
        <v>68</v>
      </c>
      <c r="U416">
        <v>0</v>
      </c>
      <c r="V416">
        <v>0</v>
      </c>
      <c r="W416">
        <v>1680</v>
      </c>
      <c r="X416" s="1">
        <v>45973</v>
      </c>
      <c r="Y416" t="s">
        <v>52</v>
      </c>
      <c r="Z416" s="1">
        <v>45973</v>
      </c>
      <c r="AA416" t="s">
        <v>919</v>
      </c>
      <c r="AB416">
        <v>1151959367</v>
      </c>
      <c r="AC416" t="s">
        <v>368</v>
      </c>
      <c r="AD416" t="s">
        <v>296</v>
      </c>
      <c r="AE416" t="s">
        <v>56</v>
      </c>
      <c r="AF416" t="s">
        <v>276</v>
      </c>
      <c r="AG416">
        <v>11012</v>
      </c>
      <c r="AH416">
        <v>42138</v>
      </c>
      <c r="AI416" t="s">
        <v>1360</v>
      </c>
      <c r="AJ416" t="s">
        <v>278</v>
      </c>
      <c r="AK416" t="s">
        <v>1361</v>
      </c>
      <c r="AL416" t="s">
        <v>1362</v>
      </c>
      <c r="AM416">
        <v>42109</v>
      </c>
      <c r="AN416" t="s">
        <v>1377</v>
      </c>
      <c r="AO416">
        <v>53131233</v>
      </c>
      <c r="AP416" t="s">
        <v>282</v>
      </c>
      <c r="AQ416" t="s">
        <v>3657</v>
      </c>
      <c r="AR416" s="1">
        <v>45982</v>
      </c>
      <c r="AU416">
        <f>VLOOKUP(I416,[1]Hoja1!$A$1:$I$1139,5,FALSE)</f>
        <v>56</v>
      </c>
      <c r="AV416">
        <f t="shared" si="6"/>
        <v>0</v>
      </c>
      <c r="AW416" t="s">
        <v>3901</v>
      </c>
    </row>
    <row r="417" spans="1:51">
      <c r="A417" t="s">
        <v>1359</v>
      </c>
      <c r="B417" s="1">
        <v>45981</v>
      </c>
      <c r="C417">
        <v>2</v>
      </c>
      <c r="D417">
        <v>1</v>
      </c>
      <c r="E417" t="s">
        <v>45</v>
      </c>
      <c r="F417" t="s">
        <v>46</v>
      </c>
      <c r="G417">
        <v>29896220</v>
      </c>
      <c r="H417" t="s">
        <v>47</v>
      </c>
      <c r="I417" t="s">
        <v>174</v>
      </c>
      <c r="J417">
        <v>1013125</v>
      </c>
      <c r="K417">
        <v>2</v>
      </c>
      <c r="L417">
        <v>1</v>
      </c>
      <c r="M417" t="s">
        <v>175</v>
      </c>
      <c r="N417" t="s">
        <v>66</v>
      </c>
      <c r="O417">
        <v>10</v>
      </c>
      <c r="Q417">
        <v>30</v>
      </c>
      <c r="R417">
        <v>3696</v>
      </c>
      <c r="S417">
        <v>110880</v>
      </c>
      <c r="T417" t="s">
        <v>68</v>
      </c>
      <c r="U417">
        <v>0</v>
      </c>
      <c r="V417">
        <v>0</v>
      </c>
      <c r="W417">
        <v>110880</v>
      </c>
      <c r="X417" s="1">
        <v>45973</v>
      </c>
      <c r="Y417" t="s">
        <v>52</v>
      </c>
      <c r="Z417" s="1">
        <v>45973</v>
      </c>
      <c r="AA417" t="s">
        <v>919</v>
      </c>
      <c r="AB417">
        <v>1151959367</v>
      </c>
      <c r="AC417" t="s">
        <v>368</v>
      </c>
      <c r="AD417" t="s">
        <v>296</v>
      </c>
      <c r="AE417" t="s">
        <v>56</v>
      </c>
      <c r="AF417" t="s">
        <v>276</v>
      </c>
      <c r="AG417">
        <v>11012</v>
      </c>
      <c r="AH417">
        <v>42138</v>
      </c>
      <c r="AI417" t="s">
        <v>1360</v>
      </c>
      <c r="AJ417" t="s">
        <v>278</v>
      </c>
      <c r="AK417" t="s">
        <v>1361</v>
      </c>
      <c r="AL417" t="s">
        <v>1362</v>
      </c>
      <c r="AM417">
        <v>251865</v>
      </c>
      <c r="AN417" t="s">
        <v>176</v>
      </c>
      <c r="AO417">
        <v>53131233</v>
      </c>
      <c r="AP417" t="s">
        <v>282</v>
      </c>
      <c r="AQ417" t="s">
        <v>3657</v>
      </c>
      <c r="AR417" s="1">
        <v>45982</v>
      </c>
      <c r="AU417">
        <f>VLOOKUP(I417,[1]Hoja1!$A$1:$I$1139,5,FALSE)</f>
        <v>3696</v>
      </c>
      <c r="AV417">
        <f t="shared" si="6"/>
        <v>0</v>
      </c>
      <c r="AW417" t="s">
        <v>3901</v>
      </c>
    </row>
    <row r="418" spans="1:51">
      <c r="A418" t="s">
        <v>1359</v>
      </c>
      <c r="B418" s="1">
        <v>45981</v>
      </c>
      <c r="C418">
        <v>2</v>
      </c>
      <c r="D418">
        <v>1</v>
      </c>
      <c r="E418" t="s">
        <v>45</v>
      </c>
      <c r="F418" t="s">
        <v>46</v>
      </c>
      <c r="G418">
        <v>29896220</v>
      </c>
      <c r="H418" t="s">
        <v>47</v>
      </c>
      <c r="I418" t="s">
        <v>1070</v>
      </c>
      <c r="J418">
        <v>1013125</v>
      </c>
      <c r="K418">
        <v>1</v>
      </c>
      <c r="L418">
        <v>1</v>
      </c>
      <c r="M418" t="s">
        <v>472</v>
      </c>
      <c r="N418" t="s">
        <v>188</v>
      </c>
      <c r="O418" t="s">
        <v>473</v>
      </c>
      <c r="Q418">
        <v>1</v>
      </c>
      <c r="R418">
        <v>81722</v>
      </c>
      <c r="S418">
        <v>81722</v>
      </c>
      <c r="T418" t="s">
        <v>68</v>
      </c>
      <c r="U418">
        <v>0</v>
      </c>
      <c r="V418">
        <v>0</v>
      </c>
      <c r="W418">
        <v>81722</v>
      </c>
      <c r="X418" s="1">
        <v>45973</v>
      </c>
      <c r="Y418" t="s">
        <v>52</v>
      </c>
      <c r="Z418" s="1">
        <v>45973</v>
      </c>
      <c r="AA418" t="s">
        <v>919</v>
      </c>
      <c r="AB418">
        <v>1151959367</v>
      </c>
      <c r="AC418" t="s">
        <v>368</v>
      </c>
      <c r="AD418" t="s">
        <v>296</v>
      </c>
      <c r="AE418" t="s">
        <v>56</v>
      </c>
      <c r="AF418" t="s">
        <v>276</v>
      </c>
      <c r="AG418">
        <v>11012</v>
      </c>
      <c r="AH418">
        <v>42138</v>
      </c>
      <c r="AI418" t="s">
        <v>1360</v>
      </c>
      <c r="AJ418" t="s">
        <v>278</v>
      </c>
      <c r="AK418" t="s">
        <v>1361</v>
      </c>
      <c r="AL418" t="s">
        <v>1362</v>
      </c>
      <c r="AM418">
        <v>176427</v>
      </c>
      <c r="AN418" t="s">
        <v>1071</v>
      </c>
      <c r="AO418">
        <v>53131233</v>
      </c>
      <c r="AP418" t="s">
        <v>282</v>
      </c>
      <c r="AQ418" t="s">
        <v>3657</v>
      </c>
      <c r="AR418" s="1">
        <v>45982</v>
      </c>
      <c r="AU418">
        <f>VLOOKUP(I418,[1]Hoja1!$A$1:$I$1139,5,FALSE)</f>
        <v>81722</v>
      </c>
      <c r="AV418">
        <f t="shared" si="6"/>
        <v>0</v>
      </c>
      <c r="AW418" t="s">
        <v>3901</v>
      </c>
    </row>
    <row r="419" spans="1:51">
      <c r="A419" t="s">
        <v>1359</v>
      </c>
      <c r="B419" s="1">
        <v>45981</v>
      </c>
      <c r="C419">
        <v>2</v>
      </c>
      <c r="D419">
        <v>1</v>
      </c>
      <c r="E419" t="s">
        <v>45</v>
      </c>
      <c r="F419" t="s">
        <v>46</v>
      </c>
      <c r="G419">
        <v>29896220</v>
      </c>
      <c r="H419" t="s">
        <v>47</v>
      </c>
      <c r="I419" t="s">
        <v>423</v>
      </c>
      <c r="J419">
        <v>1013125</v>
      </c>
      <c r="K419">
        <v>1</v>
      </c>
      <c r="L419">
        <v>1</v>
      </c>
      <c r="M419" t="s">
        <v>424</v>
      </c>
      <c r="N419" t="s">
        <v>66</v>
      </c>
      <c r="O419" t="s">
        <v>425</v>
      </c>
      <c r="Q419">
        <v>30</v>
      </c>
      <c r="R419">
        <v>350</v>
      </c>
      <c r="S419">
        <v>10500</v>
      </c>
      <c r="T419" t="s">
        <v>68</v>
      </c>
      <c r="U419">
        <v>0</v>
      </c>
      <c r="V419">
        <v>0</v>
      </c>
      <c r="W419">
        <v>10500</v>
      </c>
      <c r="X419" s="1">
        <v>45973</v>
      </c>
      <c r="Y419" t="s">
        <v>52</v>
      </c>
      <c r="Z419" s="1">
        <v>45973</v>
      </c>
      <c r="AA419" t="s">
        <v>919</v>
      </c>
      <c r="AB419">
        <v>1151959367</v>
      </c>
      <c r="AC419" t="s">
        <v>368</v>
      </c>
      <c r="AD419" t="s">
        <v>296</v>
      </c>
      <c r="AE419" t="s">
        <v>56</v>
      </c>
      <c r="AF419" t="s">
        <v>276</v>
      </c>
      <c r="AG419">
        <v>11012</v>
      </c>
      <c r="AH419">
        <v>42138</v>
      </c>
      <c r="AI419" t="s">
        <v>1360</v>
      </c>
      <c r="AJ419" t="s">
        <v>278</v>
      </c>
      <c r="AK419" t="s">
        <v>1361</v>
      </c>
      <c r="AL419" t="s">
        <v>1362</v>
      </c>
      <c r="AM419">
        <v>214101</v>
      </c>
      <c r="AN419" t="s">
        <v>426</v>
      </c>
      <c r="AO419">
        <v>53131233</v>
      </c>
      <c r="AP419" t="s">
        <v>282</v>
      </c>
      <c r="AQ419" t="s">
        <v>3657</v>
      </c>
      <c r="AR419" s="1">
        <v>45982</v>
      </c>
      <c r="AU419">
        <f>VLOOKUP(I419,[1]Hoja1!$A$1:$I$1139,5,FALSE)</f>
        <v>350</v>
      </c>
      <c r="AV419">
        <f t="shared" si="6"/>
        <v>0</v>
      </c>
      <c r="AW419" t="s">
        <v>3901</v>
      </c>
    </row>
    <row r="420" spans="1:51">
      <c r="A420" t="s">
        <v>1359</v>
      </c>
      <c r="B420" s="1">
        <v>45981</v>
      </c>
      <c r="C420">
        <v>2</v>
      </c>
      <c r="D420">
        <v>1</v>
      </c>
      <c r="E420" t="s">
        <v>45</v>
      </c>
      <c r="F420" t="s">
        <v>46</v>
      </c>
      <c r="G420">
        <v>29896220</v>
      </c>
      <c r="H420" t="s">
        <v>47</v>
      </c>
      <c r="I420" t="s">
        <v>358</v>
      </c>
      <c r="J420">
        <v>1013125</v>
      </c>
      <c r="K420">
        <v>1</v>
      </c>
      <c r="L420">
        <v>1</v>
      </c>
      <c r="M420" t="s">
        <v>359</v>
      </c>
      <c r="N420" t="s">
        <v>188</v>
      </c>
      <c r="O420" t="s">
        <v>360</v>
      </c>
      <c r="Q420">
        <v>1</v>
      </c>
      <c r="R420">
        <v>18534</v>
      </c>
      <c r="S420">
        <v>18534</v>
      </c>
      <c r="T420" t="s">
        <v>68</v>
      </c>
      <c r="U420">
        <v>0</v>
      </c>
      <c r="V420">
        <v>0</v>
      </c>
      <c r="W420">
        <v>18534</v>
      </c>
      <c r="X420" s="1">
        <v>45973</v>
      </c>
      <c r="Y420" t="s">
        <v>52</v>
      </c>
      <c r="Z420" s="1">
        <v>45973</v>
      </c>
      <c r="AA420" t="s">
        <v>919</v>
      </c>
      <c r="AB420">
        <v>1151959367</v>
      </c>
      <c r="AC420" t="s">
        <v>368</v>
      </c>
      <c r="AD420" t="s">
        <v>296</v>
      </c>
      <c r="AE420" t="s">
        <v>56</v>
      </c>
      <c r="AF420" t="s">
        <v>276</v>
      </c>
      <c r="AG420">
        <v>11012</v>
      </c>
      <c r="AH420">
        <v>42138</v>
      </c>
      <c r="AI420" t="s">
        <v>1360</v>
      </c>
      <c r="AJ420" t="s">
        <v>278</v>
      </c>
      <c r="AK420" t="s">
        <v>1361</v>
      </c>
      <c r="AL420" t="s">
        <v>1362</v>
      </c>
      <c r="AM420">
        <v>162874</v>
      </c>
      <c r="AN420" t="s">
        <v>361</v>
      </c>
      <c r="AO420">
        <v>53131233</v>
      </c>
      <c r="AP420" t="s">
        <v>282</v>
      </c>
      <c r="AQ420" t="s">
        <v>3657</v>
      </c>
      <c r="AR420" s="1">
        <v>45982</v>
      </c>
      <c r="AU420">
        <f>VLOOKUP(I420,[1]Hoja1!$A$1:$I$1139,5,FALSE)</f>
        <v>18534</v>
      </c>
      <c r="AV420">
        <f t="shared" si="6"/>
        <v>0</v>
      </c>
      <c r="AW420" t="s">
        <v>3901</v>
      </c>
    </row>
    <row r="421" spans="1:51">
      <c r="A421" t="s">
        <v>1359</v>
      </c>
      <c r="B421" s="1">
        <v>45981</v>
      </c>
      <c r="C421">
        <v>2</v>
      </c>
      <c r="D421">
        <v>1</v>
      </c>
      <c r="E421" t="s">
        <v>45</v>
      </c>
      <c r="F421" t="s">
        <v>46</v>
      </c>
      <c r="G421">
        <v>29896220</v>
      </c>
      <c r="H421" t="s">
        <v>47</v>
      </c>
      <c r="I421" t="s">
        <v>150</v>
      </c>
      <c r="J421">
        <v>1013125</v>
      </c>
      <c r="K421">
        <v>0</v>
      </c>
      <c r="L421">
        <v>1</v>
      </c>
      <c r="M421" t="s">
        <v>151</v>
      </c>
      <c r="N421" t="s">
        <v>152</v>
      </c>
      <c r="O421" t="s">
        <v>153</v>
      </c>
      <c r="Q421">
        <v>1</v>
      </c>
      <c r="R421">
        <v>115390</v>
      </c>
      <c r="S421">
        <v>115390</v>
      </c>
      <c r="T421" t="s">
        <v>68</v>
      </c>
      <c r="U421">
        <v>0</v>
      </c>
      <c r="V421">
        <v>0</v>
      </c>
      <c r="W421">
        <v>115390</v>
      </c>
      <c r="X421" s="1">
        <v>45973</v>
      </c>
      <c r="Y421" t="s">
        <v>52</v>
      </c>
      <c r="Z421" s="1">
        <v>45973</v>
      </c>
      <c r="AA421" t="s">
        <v>919</v>
      </c>
      <c r="AB421">
        <v>1151959367</v>
      </c>
      <c r="AC421" t="s">
        <v>368</v>
      </c>
      <c r="AD421" t="s">
        <v>296</v>
      </c>
      <c r="AE421" t="s">
        <v>56</v>
      </c>
      <c r="AF421" t="s">
        <v>276</v>
      </c>
      <c r="AG421">
        <v>11012</v>
      </c>
      <c r="AH421">
        <v>42138</v>
      </c>
      <c r="AI421" t="s">
        <v>1360</v>
      </c>
      <c r="AJ421" t="s">
        <v>278</v>
      </c>
      <c r="AK421" t="s">
        <v>1361</v>
      </c>
      <c r="AL421" t="s">
        <v>1362</v>
      </c>
      <c r="AM421">
        <v>161085</v>
      </c>
      <c r="AN421" t="s">
        <v>154</v>
      </c>
      <c r="AO421">
        <v>53131233</v>
      </c>
      <c r="AP421" t="s">
        <v>282</v>
      </c>
      <c r="AQ421" t="s">
        <v>3657</v>
      </c>
      <c r="AR421" s="1">
        <v>45982</v>
      </c>
      <c r="AU421">
        <f>VLOOKUP(I421,[1]Hoja1!$A$1:$I$1139,5,FALSE)</f>
        <v>115390</v>
      </c>
      <c r="AV421">
        <f t="shared" si="6"/>
        <v>0</v>
      </c>
      <c r="AW421" t="s">
        <v>3901</v>
      </c>
    </row>
    <row r="422" spans="1:51">
      <c r="A422" t="s">
        <v>1359</v>
      </c>
      <c r="B422" s="1">
        <v>45981</v>
      </c>
      <c r="C422">
        <v>2</v>
      </c>
      <c r="D422">
        <v>1</v>
      </c>
      <c r="E422" t="s">
        <v>45</v>
      </c>
      <c r="F422" t="s">
        <v>46</v>
      </c>
      <c r="G422">
        <v>29896220</v>
      </c>
      <c r="H422" t="s">
        <v>47</v>
      </c>
      <c r="I422" t="s">
        <v>200</v>
      </c>
      <c r="J422">
        <v>1013125</v>
      </c>
      <c r="K422">
        <v>2</v>
      </c>
      <c r="L422">
        <v>1</v>
      </c>
      <c r="M422" t="s">
        <v>201</v>
      </c>
      <c r="N422" t="s">
        <v>66</v>
      </c>
      <c r="O422" t="s">
        <v>202</v>
      </c>
      <c r="Q422">
        <v>30</v>
      </c>
      <c r="R422">
        <v>1177</v>
      </c>
      <c r="S422">
        <v>35310</v>
      </c>
      <c r="T422" t="s">
        <v>68</v>
      </c>
      <c r="U422">
        <v>0</v>
      </c>
      <c r="V422">
        <v>0</v>
      </c>
      <c r="W422">
        <v>35310</v>
      </c>
      <c r="X422" s="1">
        <v>45973</v>
      </c>
      <c r="Y422" t="s">
        <v>52</v>
      </c>
      <c r="Z422" s="1">
        <v>45973</v>
      </c>
      <c r="AA422" t="s">
        <v>919</v>
      </c>
      <c r="AB422">
        <v>1151959367</v>
      </c>
      <c r="AC422" t="s">
        <v>368</v>
      </c>
      <c r="AD422" t="s">
        <v>296</v>
      </c>
      <c r="AE422" t="s">
        <v>56</v>
      </c>
      <c r="AF422" t="s">
        <v>276</v>
      </c>
      <c r="AG422">
        <v>11012</v>
      </c>
      <c r="AH422">
        <v>42138</v>
      </c>
      <c r="AI422" t="s">
        <v>1360</v>
      </c>
      <c r="AJ422" t="s">
        <v>278</v>
      </c>
      <c r="AK422" t="s">
        <v>1361</v>
      </c>
      <c r="AL422" t="s">
        <v>1362</v>
      </c>
      <c r="AM422">
        <v>282229</v>
      </c>
      <c r="AN422" t="s">
        <v>203</v>
      </c>
      <c r="AO422">
        <v>53131233</v>
      </c>
      <c r="AP422" t="s">
        <v>282</v>
      </c>
      <c r="AQ422" t="s">
        <v>3657</v>
      </c>
      <c r="AR422" s="1">
        <v>45982</v>
      </c>
      <c r="AU422">
        <f>VLOOKUP(I422,[1]Hoja1!$A$1:$I$1139,5,FALSE)</f>
        <v>1177</v>
      </c>
      <c r="AV422">
        <f t="shared" si="6"/>
        <v>0</v>
      </c>
      <c r="AW422" t="s">
        <v>3901</v>
      </c>
    </row>
    <row r="423" spans="1:51">
      <c r="A423" t="s">
        <v>1359</v>
      </c>
      <c r="B423" s="1">
        <v>45981</v>
      </c>
      <c r="C423">
        <v>2</v>
      </c>
      <c r="D423">
        <v>1</v>
      </c>
      <c r="E423" t="s">
        <v>45</v>
      </c>
      <c r="F423" t="s">
        <v>46</v>
      </c>
      <c r="G423">
        <v>29896220</v>
      </c>
      <c r="H423" t="s">
        <v>47</v>
      </c>
      <c r="I423" t="s">
        <v>272</v>
      </c>
      <c r="J423">
        <v>1013125</v>
      </c>
      <c r="K423">
        <v>2</v>
      </c>
      <c r="L423">
        <v>1</v>
      </c>
      <c r="M423" t="s">
        <v>273</v>
      </c>
      <c r="N423" t="s">
        <v>66</v>
      </c>
      <c r="O423" t="s">
        <v>85</v>
      </c>
      <c r="Q423">
        <v>60</v>
      </c>
      <c r="R423">
        <v>65</v>
      </c>
      <c r="S423">
        <v>3900</v>
      </c>
      <c r="T423" t="s">
        <v>68</v>
      </c>
      <c r="U423">
        <v>0</v>
      </c>
      <c r="V423">
        <v>0</v>
      </c>
      <c r="W423">
        <v>3900</v>
      </c>
      <c r="X423" s="1">
        <v>45973</v>
      </c>
      <c r="Y423" t="s">
        <v>52</v>
      </c>
      <c r="Z423" s="1">
        <v>45973</v>
      </c>
      <c r="AA423" t="s">
        <v>919</v>
      </c>
      <c r="AB423">
        <v>1151959367</v>
      </c>
      <c r="AC423" t="s">
        <v>368</v>
      </c>
      <c r="AD423" t="s">
        <v>296</v>
      </c>
      <c r="AE423" t="s">
        <v>56</v>
      </c>
      <c r="AF423" t="s">
        <v>276</v>
      </c>
      <c r="AG423">
        <v>11012</v>
      </c>
      <c r="AH423">
        <v>42138</v>
      </c>
      <c r="AI423" t="s">
        <v>1360</v>
      </c>
      <c r="AJ423" t="s">
        <v>278</v>
      </c>
      <c r="AK423" t="s">
        <v>1361</v>
      </c>
      <c r="AL423" t="s">
        <v>1362</v>
      </c>
      <c r="AM423">
        <v>275010</v>
      </c>
      <c r="AN423" t="s">
        <v>281</v>
      </c>
      <c r="AO423">
        <v>53131233</v>
      </c>
      <c r="AP423" t="s">
        <v>282</v>
      </c>
      <c r="AQ423" t="s">
        <v>3657</v>
      </c>
      <c r="AR423" s="1">
        <v>45982</v>
      </c>
      <c r="AU423" t="e">
        <f>VLOOKUP(I423,[1]Hoja1!$A$1:$I$1139,5,FALSE)</f>
        <v>#N/A</v>
      </c>
      <c r="AV423" t="e">
        <f t="shared" si="6"/>
        <v>#N/A</v>
      </c>
      <c r="AW423" t="s">
        <v>3901</v>
      </c>
    </row>
    <row r="424" spans="1:51">
      <c r="A424" t="s">
        <v>1359</v>
      </c>
      <c r="B424" s="1">
        <v>45981</v>
      </c>
      <c r="C424">
        <v>2</v>
      </c>
      <c r="D424">
        <v>1</v>
      </c>
      <c r="E424" t="s">
        <v>45</v>
      </c>
      <c r="F424" t="s">
        <v>46</v>
      </c>
      <c r="G424">
        <v>29896220</v>
      </c>
      <c r="H424" t="s">
        <v>47</v>
      </c>
      <c r="I424" t="s">
        <v>1370</v>
      </c>
      <c r="J424">
        <v>1013125</v>
      </c>
      <c r="K424">
        <v>1</v>
      </c>
      <c r="L424">
        <v>1</v>
      </c>
      <c r="M424" t="s">
        <v>1371</v>
      </c>
      <c r="N424" t="s">
        <v>1372</v>
      </c>
      <c r="O424" t="s">
        <v>1373</v>
      </c>
      <c r="Q424">
        <v>30</v>
      </c>
      <c r="R424">
        <v>1108</v>
      </c>
      <c r="S424">
        <v>33240</v>
      </c>
      <c r="T424" t="s">
        <v>68</v>
      </c>
      <c r="U424">
        <v>0</v>
      </c>
      <c r="V424">
        <v>0</v>
      </c>
      <c r="W424">
        <v>33240</v>
      </c>
      <c r="X424" s="1">
        <v>45981</v>
      </c>
      <c r="Y424" t="s">
        <v>52</v>
      </c>
      <c r="Z424" s="1">
        <v>45981</v>
      </c>
      <c r="AA424" t="s">
        <v>919</v>
      </c>
      <c r="AB424">
        <v>1151959367</v>
      </c>
      <c r="AC424" t="s">
        <v>368</v>
      </c>
      <c r="AD424" t="s">
        <v>296</v>
      </c>
      <c r="AE424" t="s">
        <v>56</v>
      </c>
      <c r="AF424" t="s">
        <v>276</v>
      </c>
      <c r="AG424">
        <v>11012</v>
      </c>
      <c r="AH424">
        <v>42138</v>
      </c>
      <c r="AI424" t="s">
        <v>1360</v>
      </c>
      <c r="AJ424" t="s">
        <v>278</v>
      </c>
      <c r="AK424" t="s">
        <v>1361</v>
      </c>
      <c r="AL424" t="s">
        <v>1362</v>
      </c>
      <c r="AM424">
        <v>162079</v>
      </c>
      <c r="AN424" t="s">
        <v>1374</v>
      </c>
      <c r="AO424">
        <v>53131233</v>
      </c>
      <c r="AP424" t="s">
        <v>282</v>
      </c>
      <c r="AQ424" s="21" t="s">
        <v>3657</v>
      </c>
      <c r="AR424" s="1">
        <v>45982</v>
      </c>
      <c r="AU424" t="e">
        <f>VLOOKUP(I424,[1]Hoja1!$A$1:$I$1139,5,FALSE)</f>
        <v>#N/A</v>
      </c>
      <c r="AV424" t="e">
        <f t="shared" si="6"/>
        <v>#N/A</v>
      </c>
      <c r="AW424" t="s">
        <v>3914</v>
      </c>
      <c r="AX424" t="s">
        <v>3915</v>
      </c>
      <c r="AY424">
        <v>4297</v>
      </c>
    </row>
    <row r="425" spans="1:51">
      <c r="A425" t="s">
        <v>1378</v>
      </c>
      <c r="B425" s="1">
        <v>45973</v>
      </c>
      <c r="C425">
        <v>2</v>
      </c>
      <c r="D425">
        <v>1</v>
      </c>
      <c r="E425" t="s">
        <v>45</v>
      </c>
      <c r="F425" t="s">
        <v>46</v>
      </c>
      <c r="G425">
        <v>29896220</v>
      </c>
      <c r="H425" t="s">
        <v>47</v>
      </c>
      <c r="I425" t="s">
        <v>1379</v>
      </c>
      <c r="J425">
        <v>1019325</v>
      </c>
      <c r="K425">
        <v>1</v>
      </c>
      <c r="L425">
        <v>1</v>
      </c>
      <c r="M425" t="s">
        <v>1380</v>
      </c>
      <c r="N425" t="s">
        <v>459</v>
      </c>
      <c r="O425" t="s">
        <v>1381</v>
      </c>
      <c r="Q425">
        <v>1</v>
      </c>
      <c r="R425">
        <v>48750</v>
      </c>
      <c r="S425">
        <v>48750</v>
      </c>
      <c r="T425" t="s">
        <v>68</v>
      </c>
      <c r="U425">
        <v>0</v>
      </c>
      <c r="V425">
        <v>0</v>
      </c>
      <c r="W425">
        <v>48750</v>
      </c>
      <c r="X425" s="1">
        <v>45973</v>
      </c>
      <c r="Y425" t="s">
        <v>52</v>
      </c>
      <c r="Z425" s="1">
        <v>45973</v>
      </c>
      <c r="AA425" t="s">
        <v>564</v>
      </c>
      <c r="AB425">
        <v>1151959367</v>
      </c>
      <c r="AC425" t="s">
        <v>368</v>
      </c>
      <c r="AD425" t="s">
        <v>296</v>
      </c>
      <c r="AE425" t="s">
        <v>56</v>
      </c>
      <c r="AF425" t="s">
        <v>276</v>
      </c>
      <c r="AG425">
        <v>11012</v>
      </c>
      <c r="AH425">
        <v>42139</v>
      </c>
      <c r="AI425" t="s">
        <v>1382</v>
      </c>
      <c r="AJ425" t="s">
        <v>278</v>
      </c>
      <c r="AK425" t="s">
        <v>1361</v>
      </c>
      <c r="AL425" t="s">
        <v>1362</v>
      </c>
      <c r="AM425">
        <v>172645</v>
      </c>
      <c r="AN425" t="s">
        <v>1383</v>
      </c>
      <c r="AO425">
        <v>53131233</v>
      </c>
      <c r="AP425" t="s">
        <v>282</v>
      </c>
      <c r="AQ425" t="s">
        <v>3658</v>
      </c>
      <c r="AR425" s="1">
        <v>45974</v>
      </c>
      <c r="AU425">
        <f>VLOOKUP(I425,[1]Hoja1!$A$1:$I$1139,5,FALSE)</f>
        <v>48750</v>
      </c>
      <c r="AV425">
        <f t="shared" si="6"/>
        <v>0</v>
      </c>
      <c r="AW425" t="s">
        <v>3901</v>
      </c>
    </row>
    <row r="426" spans="1:51">
      <c r="A426" t="s">
        <v>1378</v>
      </c>
      <c r="B426" s="1">
        <v>45973</v>
      </c>
      <c r="C426">
        <v>2</v>
      </c>
      <c r="D426">
        <v>1</v>
      </c>
      <c r="E426" t="s">
        <v>45</v>
      </c>
      <c r="F426" t="s">
        <v>46</v>
      </c>
      <c r="G426">
        <v>29896220</v>
      </c>
      <c r="H426" t="s">
        <v>47</v>
      </c>
      <c r="I426" t="s">
        <v>1384</v>
      </c>
      <c r="J426">
        <v>1019325</v>
      </c>
      <c r="K426">
        <v>0</v>
      </c>
      <c r="L426">
        <v>1</v>
      </c>
      <c r="M426" t="s">
        <v>1385</v>
      </c>
      <c r="N426" t="s">
        <v>459</v>
      </c>
      <c r="O426" t="s">
        <v>1386</v>
      </c>
      <c r="Q426">
        <v>1</v>
      </c>
      <c r="R426">
        <v>44051</v>
      </c>
      <c r="S426">
        <v>44051</v>
      </c>
      <c r="T426" t="s">
        <v>68</v>
      </c>
      <c r="U426">
        <v>0</v>
      </c>
      <c r="V426">
        <v>0</v>
      </c>
      <c r="W426">
        <v>44051</v>
      </c>
      <c r="X426" s="1">
        <v>45973</v>
      </c>
      <c r="Y426" t="s">
        <v>52</v>
      </c>
      <c r="Z426" s="1">
        <v>45973</v>
      </c>
      <c r="AA426" t="s">
        <v>564</v>
      </c>
      <c r="AB426">
        <v>1151959367</v>
      </c>
      <c r="AC426" t="s">
        <v>368</v>
      </c>
      <c r="AD426" t="s">
        <v>296</v>
      </c>
      <c r="AE426" t="s">
        <v>56</v>
      </c>
      <c r="AF426" t="s">
        <v>276</v>
      </c>
      <c r="AG426">
        <v>11012</v>
      </c>
      <c r="AH426">
        <v>42139</v>
      </c>
      <c r="AI426" t="s">
        <v>1382</v>
      </c>
      <c r="AJ426" t="s">
        <v>278</v>
      </c>
      <c r="AK426" t="s">
        <v>1361</v>
      </c>
      <c r="AL426" t="s">
        <v>1362</v>
      </c>
      <c r="AM426">
        <v>118982</v>
      </c>
      <c r="AN426" t="s">
        <v>1387</v>
      </c>
      <c r="AO426">
        <v>53131233</v>
      </c>
      <c r="AP426" t="s">
        <v>282</v>
      </c>
      <c r="AQ426" t="s">
        <v>3658</v>
      </c>
      <c r="AR426" s="1">
        <v>45974</v>
      </c>
      <c r="AU426" t="e">
        <f>VLOOKUP(I426,[1]Hoja1!$A$1:$I$1139,5,FALSE)</f>
        <v>#N/A</v>
      </c>
      <c r="AV426" t="e">
        <f t="shared" si="6"/>
        <v>#N/A</v>
      </c>
      <c r="AW426" t="s">
        <v>3901</v>
      </c>
    </row>
    <row r="427" spans="1:51">
      <c r="A427" t="s">
        <v>1388</v>
      </c>
      <c r="B427" s="1">
        <v>45973</v>
      </c>
      <c r="C427">
        <v>2</v>
      </c>
      <c r="D427">
        <v>1</v>
      </c>
      <c r="E427" t="s">
        <v>45</v>
      </c>
      <c r="F427" t="s">
        <v>46</v>
      </c>
      <c r="G427">
        <v>29703568</v>
      </c>
      <c r="H427" t="s">
        <v>47</v>
      </c>
      <c r="I427" t="s">
        <v>1257</v>
      </c>
      <c r="J427">
        <v>1018625</v>
      </c>
      <c r="K427">
        <v>2</v>
      </c>
      <c r="L427">
        <v>1</v>
      </c>
      <c r="M427" t="s">
        <v>778</v>
      </c>
      <c r="N427" t="s">
        <v>66</v>
      </c>
      <c r="O427" t="s">
        <v>779</v>
      </c>
      <c r="Q427">
        <v>14</v>
      </c>
      <c r="R427">
        <v>7917</v>
      </c>
      <c r="S427">
        <v>110838</v>
      </c>
      <c r="T427" t="s">
        <v>68</v>
      </c>
      <c r="U427">
        <v>0</v>
      </c>
      <c r="V427">
        <v>0</v>
      </c>
      <c r="W427">
        <v>110838</v>
      </c>
      <c r="X427" s="1">
        <v>45973</v>
      </c>
      <c r="Y427" t="s">
        <v>52</v>
      </c>
      <c r="Z427" s="1">
        <v>45973</v>
      </c>
      <c r="AA427" t="s">
        <v>564</v>
      </c>
      <c r="AB427">
        <v>91256338</v>
      </c>
      <c r="AC427" t="s">
        <v>275</v>
      </c>
      <c r="AD427" t="s">
        <v>55</v>
      </c>
      <c r="AE427" t="s">
        <v>56</v>
      </c>
      <c r="AF427" t="s">
        <v>276</v>
      </c>
      <c r="AG427">
        <v>11012</v>
      </c>
      <c r="AH427">
        <v>42140</v>
      </c>
      <c r="AI427" t="s">
        <v>1389</v>
      </c>
      <c r="AJ427" t="s">
        <v>278</v>
      </c>
      <c r="AK427" t="s">
        <v>1390</v>
      </c>
      <c r="AL427" t="s">
        <v>1391</v>
      </c>
      <c r="AM427">
        <v>288825</v>
      </c>
      <c r="AN427" t="s">
        <v>1258</v>
      </c>
      <c r="AO427">
        <v>53131233</v>
      </c>
      <c r="AP427" t="s">
        <v>282</v>
      </c>
      <c r="AQ427" t="s">
        <v>3659</v>
      </c>
      <c r="AR427" s="1">
        <v>45974</v>
      </c>
      <c r="AU427" t="e">
        <f>VLOOKUP(I427,[1]Hoja1!$A$1:$I$1139,5,FALSE)</f>
        <v>#N/A</v>
      </c>
      <c r="AV427" t="e">
        <f t="shared" si="6"/>
        <v>#N/A</v>
      </c>
      <c r="AW427" t="s">
        <v>3901</v>
      </c>
    </row>
    <row r="428" spans="1:51">
      <c r="A428" t="s">
        <v>1388</v>
      </c>
      <c r="B428" s="1">
        <v>45973</v>
      </c>
      <c r="C428">
        <v>2</v>
      </c>
      <c r="D428">
        <v>1</v>
      </c>
      <c r="E428" t="s">
        <v>45</v>
      </c>
      <c r="F428" t="s">
        <v>46</v>
      </c>
      <c r="G428">
        <v>29703568</v>
      </c>
      <c r="H428" t="s">
        <v>47</v>
      </c>
      <c r="I428" t="s">
        <v>900</v>
      </c>
      <c r="J428">
        <v>1018625</v>
      </c>
      <c r="K428">
        <v>2</v>
      </c>
      <c r="L428">
        <v>1</v>
      </c>
      <c r="M428" t="s">
        <v>901</v>
      </c>
      <c r="N428" t="s">
        <v>66</v>
      </c>
      <c r="O428" t="s">
        <v>902</v>
      </c>
      <c r="Q428">
        <v>30</v>
      </c>
      <c r="R428">
        <v>9325</v>
      </c>
      <c r="S428">
        <v>279750</v>
      </c>
      <c r="T428" t="s">
        <v>68</v>
      </c>
      <c r="U428">
        <v>0</v>
      </c>
      <c r="V428">
        <v>0</v>
      </c>
      <c r="W428">
        <v>279750</v>
      </c>
      <c r="X428" s="1">
        <v>45973</v>
      </c>
      <c r="Y428" t="s">
        <v>52</v>
      </c>
      <c r="Z428" s="1">
        <v>45973</v>
      </c>
      <c r="AA428" t="s">
        <v>564</v>
      </c>
      <c r="AB428">
        <v>91256338</v>
      </c>
      <c r="AC428" t="s">
        <v>275</v>
      </c>
      <c r="AD428" t="s">
        <v>55</v>
      </c>
      <c r="AE428" t="s">
        <v>56</v>
      </c>
      <c r="AF428" t="s">
        <v>276</v>
      </c>
      <c r="AG428">
        <v>11012</v>
      </c>
      <c r="AH428">
        <v>42140</v>
      </c>
      <c r="AI428" t="s">
        <v>1389</v>
      </c>
      <c r="AJ428" t="s">
        <v>278</v>
      </c>
      <c r="AK428" t="s">
        <v>1390</v>
      </c>
      <c r="AL428" t="s">
        <v>1391</v>
      </c>
      <c r="AM428">
        <v>253066</v>
      </c>
      <c r="AN428" t="s">
        <v>903</v>
      </c>
      <c r="AO428">
        <v>53131233</v>
      </c>
      <c r="AP428" t="s">
        <v>282</v>
      </c>
      <c r="AQ428" t="s">
        <v>3659</v>
      </c>
      <c r="AR428" s="1">
        <v>45974</v>
      </c>
      <c r="AU428">
        <f>VLOOKUP(I428,[1]Hoja1!$A$1:$I$1139,5,FALSE)</f>
        <v>9325</v>
      </c>
      <c r="AV428">
        <f t="shared" si="6"/>
        <v>0</v>
      </c>
      <c r="AW428" t="s">
        <v>3901</v>
      </c>
    </row>
    <row r="429" spans="1:51">
      <c r="A429" t="s">
        <v>1388</v>
      </c>
      <c r="B429" s="1">
        <v>45973</v>
      </c>
      <c r="C429">
        <v>2</v>
      </c>
      <c r="D429">
        <v>1</v>
      </c>
      <c r="E429" t="s">
        <v>45</v>
      </c>
      <c r="F429" t="s">
        <v>46</v>
      </c>
      <c r="G429">
        <v>29703568</v>
      </c>
      <c r="H429" t="s">
        <v>47</v>
      </c>
      <c r="I429" t="s">
        <v>1236</v>
      </c>
      <c r="J429">
        <v>1018625</v>
      </c>
      <c r="K429">
        <v>1</v>
      </c>
      <c r="L429">
        <v>1</v>
      </c>
      <c r="M429" t="s">
        <v>1237</v>
      </c>
      <c r="N429" t="s">
        <v>66</v>
      </c>
      <c r="O429" t="s">
        <v>1238</v>
      </c>
      <c r="Q429">
        <v>90</v>
      </c>
      <c r="R429">
        <v>1538</v>
      </c>
      <c r="S429">
        <v>138420</v>
      </c>
      <c r="T429" t="s">
        <v>68</v>
      </c>
      <c r="U429">
        <v>0</v>
      </c>
      <c r="V429">
        <v>0</v>
      </c>
      <c r="W429">
        <v>138420</v>
      </c>
      <c r="X429" s="1">
        <v>45973</v>
      </c>
      <c r="Y429" t="s">
        <v>52</v>
      </c>
      <c r="Z429" s="1">
        <v>45973</v>
      </c>
      <c r="AA429" t="s">
        <v>564</v>
      </c>
      <c r="AB429">
        <v>91256338</v>
      </c>
      <c r="AC429" t="s">
        <v>275</v>
      </c>
      <c r="AD429" t="s">
        <v>55</v>
      </c>
      <c r="AE429" t="s">
        <v>56</v>
      </c>
      <c r="AF429" t="s">
        <v>276</v>
      </c>
      <c r="AG429">
        <v>11012</v>
      </c>
      <c r="AH429">
        <v>42140</v>
      </c>
      <c r="AI429" t="s">
        <v>1389</v>
      </c>
      <c r="AJ429" t="s">
        <v>278</v>
      </c>
      <c r="AK429" t="s">
        <v>1390</v>
      </c>
      <c r="AL429" t="s">
        <v>1391</v>
      </c>
      <c r="AM429">
        <v>301887</v>
      </c>
      <c r="AN429" t="s">
        <v>1239</v>
      </c>
      <c r="AO429">
        <v>53131233</v>
      </c>
      <c r="AP429" t="s">
        <v>282</v>
      </c>
      <c r="AQ429" t="s">
        <v>3659</v>
      </c>
      <c r="AR429" s="1">
        <v>45974</v>
      </c>
      <c r="AU429">
        <f>VLOOKUP(I429,[1]Hoja1!$A$1:$I$1139,5,FALSE)</f>
        <v>1538</v>
      </c>
      <c r="AV429">
        <f t="shared" si="6"/>
        <v>0</v>
      </c>
      <c r="AW429" t="s">
        <v>3901</v>
      </c>
    </row>
    <row r="430" spans="1:51">
      <c r="A430" t="s">
        <v>1388</v>
      </c>
      <c r="B430" s="1">
        <v>45973</v>
      </c>
      <c r="C430">
        <v>2</v>
      </c>
      <c r="D430">
        <v>1</v>
      </c>
      <c r="E430" t="s">
        <v>45</v>
      </c>
      <c r="F430" t="s">
        <v>46</v>
      </c>
      <c r="G430">
        <v>29703568</v>
      </c>
      <c r="H430" t="s">
        <v>47</v>
      </c>
      <c r="I430" t="s">
        <v>1392</v>
      </c>
      <c r="J430">
        <v>1018625</v>
      </c>
      <c r="K430">
        <v>0</v>
      </c>
      <c r="L430">
        <v>1</v>
      </c>
      <c r="M430" t="s">
        <v>1393</v>
      </c>
      <c r="N430" t="s">
        <v>66</v>
      </c>
      <c r="O430" t="s">
        <v>1394</v>
      </c>
      <c r="Q430">
        <v>28</v>
      </c>
      <c r="R430">
        <v>1484</v>
      </c>
      <c r="S430">
        <v>41552</v>
      </c>
      <c r="T430" t="s">
        <v>68</v>
      </c>
      <c r="U430">
        <v>0</v>
      </c>
      <c r="V430">
        <v>0</v>
      </c>
      <c r="W430">
        <v>41552</v>
      </c>
      <c r="X430" s="1">
        <v>45973</v>
      </c>
      <c r="Y430" t="s">
        <v>52</v>
      </c>
      <c r="Z430" s="1">
        <v>45973</v>
      </c>
      <c r="AA430" t="s">
        <v>564</v>
      </c>
      <c r="AB430">
        <v>91256338</v>
      </c>
      <c r="AC430" t="s">
        <v>275</v>
      </c>
      <c r="AD430" t="s">
        <v>55</v>
      </c>
      <c r="AE430" t="s">
        <v>56</v>
      </c>
      <c r="AF430" t="s">
        <v>276</v>
      </c>
      <c r="AG430">
        <v>11012</v>
      </c>
      <c r="AH430">
        <v>42140</v>
      </c>
      <c r="AI430" t="s">
        <v>1389</v>
      </c>
      <c r="AJ430" t="s">
        <v>278</v>
      </c>
      <c r="AK430" t="s">
        <v>1390</v>
      </c>
      <c r="AL430" t="s">
        <v>1391</v>
      </c>
      <c r="AM430">
        <v>220281</v>
      </c>
      <c r="AN430" t="s">
        <v>1395</v>
      </c>
      <c r="AO430">
        <v>53131233</v>
      </c>
      <c r="AP430" t="s">
        <v>282</v>
      </c>
      <c r="AQ430" t="s">
        <v>3659</v>
      </c>
      <c r="AR430" s="1">
        <v>45974</v>
      </c>
      <c r="AU430" t="e">
        <f>VLOOKUP(I430,[1]Hoja1!$A$1:$I$1139,5,FALSE)</f>
        <v>#N/A</v>
      </c>
      <c r="AV430" t="e">
        <f t="shared" si="6"/>
        <v>#N/A</v>
      </c>
      <c r="AW430" t="s">
        <v>3901</v>
      </c>
    </row>
    <row r="431" spans="1:51">
      <c r="A431" t="s">
        <v>1388</v>
      </c>
      <c r="B431" s="1">
        <v>45973</v>
      </c>
      <c r="C431">
        <v>2</v>
      </c>
      <c r="D431">
        <v>1</v>
      </c>
      <c r="E431" t="s">
        <v>45</v>
      </c>
      <c r="F431" t="s">
        <v>46</v>
      </c>
      <c r="G431">
        <v>29703568</v>
      </c>
      <c r="H431" t="s">
        <v>47</v>
      </c>
      <c r="I431" t="s">
        <v>1396</v>
      </c>
      <c r="J431">
        <v>1018625</v>
      </c>
      <c r="K431">
        <v>1</v>
      </c>
      <c r="L431">
        <v>1</v>
      </c>
      <c r="M431" t="s">
        <v>847</v>
      </c>
      <c r="N431" t="s">
        <v>66</v>
      </c>
      <c r="O431" t="s">
        <v>848</v>
      </c>
      <c r="Q431">
        <v>21</v>
      </c>
      <c r="R431">
        <v>4530</v>
      </c>
      <c r="S431">
        <v>95130</v>
      </c>
      <c r="T431" t="s">
        <v>68</v>
      </c>
      <c r="U431">
        <v>0</v>
      </c>
      <c r="V431">
        <v>0</v>
      </c>
      <c r="W431">
        <v>95130</v>
      </c>
      <c r="X431" s="1">
        <v>45973</v>
      </c>
      <c r="Y431" t="s">
        <v>52</v>
      </c>
      <c r="Z431" s="1">
        <v>45973</v>
      </c>
      <c r="AA431" t="s">
        <v>564</v>
      </c>
      <c r="AB431">
        <v>91256338</v>
      </c>
      <c r="AC431" t="s">
        <v>275</v>
      </c>
      <c r="AD431" t="s">
        <v>55</v>
      </c>
      <c r="AE431" t="s">
        <v>56</v>
      </c>
      <c r="AF431" t="s">
        <v>276</v>
      </c>
      <c r="AG431">
        <v>11012</v>
      </c>
      <c r="AH431">
        <v>42140</v>
      </c>
      <c r="AI431" t="s">
        <v>1389</v>
      </c>
      <c r="AJ431" t="s">
        <v>278</v>
      </c>
      <c r="AK431" t="s">
        <v>1390</v>
      </c>
      <c r="AL431" t="s">
        <v>1391</v>
      </c>
      <c r="AM431">
        <v>127997</v>
      </c>
      <c r="AN431" t="s">
        <v>1397</v>
      </c>
      <c r="AO431">
        <v>53131233</v>
      </c>
      <c r="AP431" t="s">
        <v>282</v>
      </c>
      <c r="AQ431" t="s">
        <v>3659</v>
      </c>
      <c r="AR431" s="1">
        <v>45974</v>
      </c>
      <c r="AU431" t="e">
        <f>VLOOKUP(I431,[1]Hoja1!$A$1:$I$1139,5,FALSE)</f>
        <v>#N/A</v>
      </c>
      <c r="AV431" t="e">
        <f t="shared" si="6"/>
        <v>#N/A</v>
      </c>
      <c r="AW431" t="s">
        <v>3901</v>
      </c>
    </row>
    <row r="432" spans="1:51">
      <c r="A432" t="s">
        <v>1398</v>
      </c>
      <c r="B432" s="1">
        <v>45979</v>
      </c>
      <c r="C432">
        <v>2</v>
      </c>
      <c r="D432">
        <v>1</v>
      </c>
      <c r="E432" t="s">
        <v>45</v>
      </c>
      <c r="F432" t="s">
        <v>46</v>
      </c>
      <c r="G432">
        <v>29033663</v>
      </c>
      <c r="H432" t="s">
        <v>47</v>
      </c>
      <c r="I432" t="s">
        <v>1399</v>
      </c>
      <c r="J432">
        <v>1018825</v>
      </c>
      <c r="K432">
        <v>2</v>
      </c>
      <c r="L432">
        <v>1</v>
      </c>
      <c r="M432" t="s">
        <v>916</v>
      </c>
      <c r="N432" t="s">
        <v>917</v>
      </c>
      <c r="O432" t="s">
        <v>918</v>
      </c>
      <c r="Q432">
        <v>30</v>
      </c>
      <c r="R432">
        <v>12931</v>
      </c>
      <c r="S432">
        <v>387930</v>
      </c>
      <c r="T432" t="s">
        <v>68</v>
      </c>
      <c r="U432">
        <v>0</v>
      </c>
      <c r="V432">
        <v>0</v>
      </c>
      <c r="W432">
        <v>387930</v>
      </c>
      <c r="X432" s="1">
        <v>45973</v>
      </c>
      <c r="Y432" t="s">
        <v>52</v>
      </c>
      <c r="Z432" s="1">
        <v>45973</v>
      </c>
      <c r="AA432" t="s">
        <v>564</v>
      </c>
      <c r="AB432">
        <v>1143859377</v>
      </c>
      <c r="AC432" t="s">
        <v>295</v>
      </c>
      <c r="AD432" t="s">
        <v>296</v>
      </c>
      <c r="AE432" t="s">
        <v>56</v>
      </c>
      <c r="AF432" t="s">
        <v>276</v>
      </c>
      <c r="AG432">
        <v>11012</v>
      </c>
      <c r="AH432">
        <v>42141</v>
      </c>
      <c r="AI432" t="s">
        <v>1400</v>
      </c>
      <c r="AJ432" t="s">
        <v>278</v>
      </c>
      <c r="AK432" t="s">
        <v>1401</v>
      </c>
      <c r="AL432" t="s">
        <v>1402</v>
      </c>
      <c r="AM432">
        <v>276125</v>
      </c>
      <c r="AN432" t="s">
        <v>1403</v>
      </c>
      <c r="AO432">
        <v>53131233</v>
      </c>
      <c r="AP432" t="s">
        <v>282</v>
      </c>
      <c r="AQ432" t="s">
        <v>3660</v>
      </c>
      <c r="AR432" s="1">
        <v>45980</v>
      </c>
      <c r="AU432">
        <f>VLOOKUP(I432,[1]Hoja1!$A$1:$I$1139,5,FALSE)</f>
        <v>12931</v>
      </c>
      <c r="AV432">
        <f t="shared" si="6"/>
        <v>0</v>
      </c>
      <c r="AW432" t="s">
        <v>3901</v>
      </c>
    </row>
    <row r="433" spans="1:49">
      <c r="A433" t="s">
        <v>1398</v>
      </c>
      <c r="B433" s="1">
        <v>45979</v>
      </c>
      <c r="C433">
        <v>2</v>
      </c>
      <c r="D433">
        <v>1</v>
      </c>
      <c r="E433" t="s">
        <v>45</v>
      </c>
      <c r="F433" t="s">
        <v>46</v>
      </c>
      <c r="G433">
        <v>29033663</v>
      </c>
      <c r="H433" t="s">
        <v>47</v>
      </c>
      <c r="I433" t="s">
        <v>1404</v>
      </c>
      <c r="J433">
        <v>1018825</v>
      </c>
      <c r="K433">
        <v>1</v>
      </c>
      <c r="L433">
        <v>1</v>
      </c>
      <c r="M433" t="s">
        <v>1405</v>
      </c>
      <c r="N433" t="s">
        <v>123</v>
      </c>
      <c r="O433" t="s">
        <v>1406</v>
      </c>
      <c r="Q433">
        <v>3</v>
      </c>
      <c r="R433">
        <v>38340</v>
      </c>
      <c r="S433">
        <v>115020</v>
      </c>
      <c r="T433" t="s">
        <v>68</v>
      </c>
      <c r="U433">
        <v>0</v>
      </c>
      <c r="V433">
        <v>0</v>
      </c>
      <c r="W433">
        <v>115020</v>
      </c>
      <c r="X433" s="1">
        <v>45973</v>
      </c>
      <c r="Y433" t="s">
        <v>52</v>
      </c>
      <c r="Z433" s="1">
        <v>45973</v>
      </c>
      <c r="AA433" t="s">
        <v>564</v>
      </c>
      <c r="AB433">
        <v>1143859377</v>
      </c>
      <c r="AC433" t="s">
        <v>295</v>
      </c>
      <c r="AD433" t="s">
        <v>296</v>
      </c>
      <c r="AE433" t="s">
        <v>56</v>
      </c>
      <c r="AF433" t="s">
        <v>276</v>
      </c>
      <c r="AG433">
        <v>11012</v>
      </c>
      <c r="AH433">
        <v>42141</v>
      </c>
      <c r="AI433" t="s">
        <v>1400</v>
      </c>
      <c r="AJ433" t="s">
        <v>278</v>
      </c>
      <c r="AK433" t="s">
        <v>1401</v>
      </c>
      <c r="AL433" t="s">
        <v>1402</v>
      </c>
      <c r="AM433">
        <v>312862</v>
      </c>
      <c r="AN433" t="s">
        <v>1407</v>
      </c>
      <c r="AO433">
        <v>53131233</v>
      </c>
      <c r="AP433" t="s">
        <v>282</v>
      </c>
      <c r="AQ433" t="s">
        <v>3660</v>
      </c>
      <c r="AR433" s="1">
        <v>45980</v>
      </c>
      <c r="AU433">
        <f>VLOOKUP(I433,[1]Hoja1!$A$1:$I$1139,5,FALSE)</f>
        <v>38340</v>
      </c>
      <c r="AV433">
        <f t="shared" si="6"/>
        <v>0</v>
      </c>
      <c r="AW433" t="s">
        <v>3901</v>
      </c>
    </row>
    <row r="434" spans="1:49">
      <c r="A434" t="s">
        <v>1398</v>
      </c>
      <c r="B434" s="1">
        <v>45979</v>
      </c>
      <c r="C434">
        <v>2</v>
      </c>
      <c r="D434">
        <v>1</v>
      </c>
      <c r="E434" t="s">
        <v>45</v>
      </c>
      <c r="F434" t="s">
        <v>46</v>
      </c>
      <c r="G434">
        <v>29033663</v>
      </c>
      <c r="H434" t="s">
        <v>47</v>
      </c>
      <c r="I434" t="s">
        <v>1408</v>
      </c>
      <c r="J434">
        <v>1018825</v>
      </c>
      <c r="K434">
        <v>1</v>
      </c>
      <c r="L434">
        <v>1</v>
      </c>
      <c r="M434" t="s">
        <v>1409</v>
      </c>
      <c r="N434" t="s">
        <v>123</v>
      </c>
      <c r="O434" t="s">
        <v>1406</v>
      </c>
      <c r="Q434">
        <v>3</v>
      </c>
      <c r="R434">
        <v>24072</v>
      </c>
      <c r="S434">
        <v>72216</v>
      </c>
      <c r="T434" t="s">
        <v>68</v>
      </c>
      <c r="U434">
        <v>0</v>
      </c>
      <c r="V434">
        <v>0</v>
      </c>
      <c r="W434">
        <v>72216</v>
      </c>
      <c r="X434" s="1">
        <v>45973</v>
      </c>
      <c r="Y434" t="s">
        <v>52</v>
      </c>
      <c r="Z434" s="1">
        <v>45973</v>
      </c>
      <c r="AA434" t="s">
        <v>564</v>
      </c>
      <c r="AB434">
        <v>1143859377</v>
      </c>
      <c r="AC434" t="s">
        <v>295</v>
      </c>
      <c r="AD434" t="s">
        <v>296</v>
      </c>
      <c r="AE434" t="s">
        <v>56</v>
      </c>
      <c r="AF434" t="s">
        <v>276</v>
      </c>
      <c r="AG434">
        <v>11012</v>
      </c>
      <c r="AH434">
        <v>42141</v>
      </c>
      <c r="AI434" t="s">
        <v>1400</v>
      </c>
      <c r="AJ434" t="s">
        <v>278</v>
      </c>
      <c r="AK434" t="s">
        <v>1401</v>
      </c>
      <c r="AL434" t="s">
        <v>1402</v>
      </c>
      <c r="AM434">
        <v>236958</v>
      </c>
      <c r="AN434" t="s">
        <v>1410</v>
      </c>
      <c r="AO434">
        <v>53131233</v>
      </c>
      <c r="AP434" t="s">
        <v>282</v>
      </c>
      <c r="AQ434" t="s">
        <v>3660</v>
      </c>
      <c r="AR434" s="1">
        <v>45980</v>
      </c>
      <c r="AU434">
        <f>VLOOKUP(I434,[1]Hoja1!$A$1:$I$1139,5,FALSE)</f>
        <v>24072</v>
      </c>
      <c r="AV434">
        <f t="shared" si="6"/>
        <v>0</v>
      </c>
      <c r="AW434" t="s">
        <v>3901</v>
      </c>
    </row>
    <row r="435" spans="1:49">
      <c r="A435" t="s">
        <v>1398</v>
      </c>
      <c r="B435" s="1">
        <v>45979</v>
      </c>
      <c r="C435">
        <v>2</v>
      </c>
      <c r="D435">
        <v>1</v>
      </c>
      <c r="E435" t="s">
        <v>45</v>
      </c>
      <c r="F435" t="s">
        <v>46</v>
      </c>
      <c r="G435">
        <v>29033663</v>
      </c>
      <c r="H435" t="s">
        <v>47</v>
      </c>
      <c r="I435">
        <v>316534</v>
      </c>
      <c r="J435">
        <v>1018825</v>
      </c>
      <c r="K435">
        <v>3</v>
      </c>
      <c r="L435">
        <v>1</v>
      </c>
      <c r="M435" t="s">
        <v>987</v>
      </c>
      <c r="N435" t="s">
        <v>49</v>
      </c>
      <c r="O435" t="s">
        <v>981</v>
      </c>
      <c r="Q435">
        <v>1</v>
      </c>
      <c r="R435">
        <v>278438</v>
      </c>
      <c r="S435">
        <v>278438</v>
      </c>
      <c r="T435" t="s">
        <v>68</v>
      </c>
      <c r="U435">
        <v>0</v>
      </c>
      <c r="V435">
        <v>0</v>
      </c>
      <c r="W435">
        <v>278438</v>
      </c>
      <c r="X435" s="1">
        <v>45973</v>
      </c>
      <c r="Y435" t="s">
        <v>52</v>
      </c>
      <c r="Z435" s="1">
        <v>45973</v>
      </c>
      <c r="AA435" t="s">
        <v>564</v>
      </c>
      <c r="AB435">
        <v>1143859377</v>
      </c>
      <c r="AC435" t="s">
        <v>295</v>
      </c>
      <c r="AD435" t="s">
        <v>296</v>
      </c>
      <c r="AE435" t="s">
        <v>56</v>
      </c>
      <c r="AF435" t="s">
        <v>276</v>
      </c>
      <c r="AG435">
        <v>11012</v>
      </c>
      <c r="AH435">
        <v>42141</v>
      </c>
      <c r="AI435" t="s">
        <v>1400</v>
      </c>
      <c r="AJ435" t="s">
        <v>278</v>
      </c>
      <c r="AK435" t="s">
        <v>1401</v>
      </c>
      <c r="AL435" t="s">
        <v>1402</v>
      </c>
      <c r="AM435">
        <v>316534</v>
      </c>
      <c r="AN435" t="s">
        <v>1411</v>
      </c>
      <c r="AO435">
        <v>53131233</v>
      </c>
      <c r="AP435" t="s">
        <v>282</v>
      </c>
      <c r="AQ435" t="s">
        <v>3660</v>
      </c>
      <c r="AR435" s="1">
        <v>45980</v>
      </c>
      <c r="AU435" t="e">
        <f>VLOOKUP(I435,[1]Hoja1!$A$1:$I$1139,5,FALSE)</f>
        <v>#N/A</v>
      </c>
      <c r="AV435" t="e">
        <f t="shared" si="6"/>
        <v>#N/A</v>
      </c>
      <c r="AW435" t="s">
        <v>3901</v>
      </c>
    </row>
    <row r="436" spans="1:49">
      <c r="A436" t="s">
        <v>1398</v>
      </c>
      <c r="B436" s="1">
        <v>45979</v>
      </c>
      <c r="C436">
        <v>2</v>
      </c>
      <c r="D436">
        <v>1</v>
      </c>
      <c r="E436" t="s">
        <v>45</v>
      </c>
      <c r="F436" t="s">
        <v>46</v>
      </c>
      <c r="G436">
        <v>29033663</v>
      </c>
      <c r="H436" t="s">
        <v>47</v>
      </c>
      <c r="I436" t="s">
        <v>186</v>
      </c>
      <c r="J436">
        <v>1018825</v>
      </c>
      <c r="K436">
        <v>1</v>
      </c>
      <c r="L436">
        <v>1</v>
      </c>
      <c r="M436" t="s">
        <v>187</v>
      </c>
      <c r="N436" t="s">
        <v>188</v>
      </c>
      <c r="O436" t="s">
        <v>189</v>
      </c>
      <c r="Q436">
        <v>1</v>
      </c>
      <c r="R436">
        <v>5250</v>
      </c>
      <c r="S436">
        <v>5250</v>
      </c>
      <c r="T436" t="s">
        <v>68</v>
      </c>
      <c r="U436">
        <v>0</v>
      </c>
      <c r="V436">
        <v>0</v>
      </c>
      <c r="W436">
        <v>5250</v>
      </c>
      <c r="X436" s="1">
        <v>45973</v>
      </c>
      <c r="Y436" t="s">
        <v>52</v>
      </c>
      <c r="Z436" s="1">
        <v>45973</v>
      </c>
      <c r="AA436" t="s">
        <v>564</v>
      </c>
      <c r="AB436">
        <v>1143859377</v>
      </c>
      <c r="AC436" t="s">
        <v>295</v>
      </c>
      <c r="AD436" t="s">
        <v>296</v>
      </c>
      <c r="AE436" t="s">
        <v>56</v>
      </c>
      <c r="AF436" t="s">
        <v>276</v>
      </c>
      <c r="AG436">
        <v>11012</v>
      </c>
      <c r="AH436">
        <v>42141</v>
      </c>
      <c r="AI436" t="s">
        <v>1400</v>
      </c>
      <c r="AJ436" t="s">
        <v>278</v>
      </c>
      <c r="AK436" t="s">
        <v>1401</v>
      </c>
      <c r="AL436" t="s">
        <v>1402</v>
      </c>
      <c r="AM436">
        <v>247626</v>
      </c>
      <c r="AN436" t="s">
        <v>190</v>
      </c>
      <c r="AO436">
        <v>53131233</v>
      </c>
      <c r="AP436" t="s">
        <v>282</v>
      </c>
      <c r="AQ436" t="s">
        <v>3660</v>
      </c>
      <c r="AR436" s="1">
        <v>45980</v>
      </c>
      <c r="AU436" t="e">
        <f>VLOOKUP(I436,[1]Hoja1!$A$1:$I$1139,5,FALSE)</f>
        <v>#N/A</v>
      </c>
      <c r="AV436" t="e">
        <f t="shared" si="6"/>
        <v>#N/A</v>
      </c>
      <c r="AW436" t="s">
        <v>3901</v>
      </c>
    </row>
    <row r="437" spans="1:49">
      <c r="A437" t="s">
        <v>1398</v>
      </c>
      <c r="B437" s="1">
        <v>45979</v>
      </c>
      <c r="C437">
        <v>2</v>
      </c>
      <c r="D437">
        <v>1</v>
      </c>
      <c r="E437" t="s">
        <v>45</v>
      </c>
      <c r="F437" t="s">
        <v>46</v>
      </c>
      <c r="G437">
        <v>29033663</v>
      </c>
      <c r="H437" t="s">
        <v>47</v>
      </c>
      <c r="I437" t="s">
        <v>1412</v>
      </c>
      <c r="J437">
        <v>1018825</v>
      </c>
      <c r="K437">
        <v>2</v>
      </c>
      <c r="L437">
        <v>1</v>
      </c>
      <c r="M437" t="s">
        <v>1413</v>
      </c>
      <c r="N437" t="s">
        <v>311</v>
      </c>
      <c r="O437" t="s">
        <v>886</v>
      </c>
      <c r="Q437">
        <v>10</v>
      </c>
      <c r="R437">
        <v>4436</v>
      </c>
      <c r="S437">
        <v>44360</v>
      </c>
      <c r="T437" t="s">
        <v>68</v>
      </c>
      <c r="U437">
        <v>0</v>
      </c>
      <c r="V437">
        <v>0</v>
      </c>
      <c r="W437">
        <v>44360</v>
      </c>
      <c r="X437" s="1">
        <v>45973</v>
      </c>
      <c r="Y437" t="s">
        <v>52</v>
      </c>
      <c r="Z437" s="1">
        <v>45973</v>
      </c>
      <c r="AA437" t="s">
        <v>564</v>
      </c>
      <c r="AB437">
        <v>1143859377</v>
      </c>
      <c r="AC437" t="s">
        <v>295</v>
      </c>
      <c r="AD437" t="s">
        <v>296</v>
      </c>
      <c r="AE437" t="s">
        <v>56</v>
      </c>
      <c r="AF437" t="s">
        <v>276</v>
      </c>
      <c r="AG437">
        <v>11012</v>
      </c>
      <c r="AH437">
        <v>42141</v>
      </c>
      <c r="AI437" t="s">
        <v>1400</v>
      </c>
      <c r="AJ437" t="s">
        <v>278</v>
      </c>
      <c r="AK437" t="s">
        <v>1401</v>
      </c>
      <c r="AL437" t="s">
        <v>1402</v>
      </c>
      <c r="AM437">
        <v>201210</v>
      </c>
      <c r="AN437" t="s">
        <v>1414</v>
      </c>
      <c r="AO437">
        <v>53131233</v>
      </c>
      <c r="AP437" t="s">
        <v>282</v>
      </c>
      <c r="AQ437" t="s">
        <v>3660</v>
      </c>
      <c r="AR437" s="1">
        <v>45980</v>
      </c>
      <c r="AU437">
        <f>VLOOKUP(I437,[1]Hoja1!$A$1:$I$1139,5,FALSE)</f>
        <v>4436</v>
      </c>
      <c r="AV437">
        <f t="shared" si="6"/>
        <v>0</v>
      </c>
      <c r="AW437" t="s">
        <v>3901</v>
      </c>
    </row>
    <row r="438" spans="1:49">
      <c r="A438" t="s">
        <v>1398</v>
      </c>
      <c r="B438" s="1">
        <v>45979</v>
      </c>
      <c r="C438">
        <v>2</v>
      </c>
      <c r="D438">
        <v>1</v>
      </c>
      <c r="E438" t="s">
        <v>45</v>
      </c>
      <c r="F438" t="s">
        <v>46</v>
      </c>
      <c r="G438">
        <v>29033663</v>
      </c>
      <c r="H438" t="s">
        <v>47</v>
      </c>
      <c r="I438" t="s">
        <v>439</v>
      </c>
      <c r="J438">
        <v>1018825</v>
      </c>
      <c r="K438">
        <v>0</v>
      </c>
      <c r="L438">
        <v>1</v>
      </c>
      <c r="M438" t="s">
        <v>440</v>
      </c>
      <c r="N438" t="s">
        <v>441</v>
      </c>
      <c r="O438" t="s">
        <v>198</v>
      </c>
      <c r="Q438">
        <v>30</v>
      </c>
      <c r="R438">
        <v>2322</v>
      </c>
      <c r="S438">
        <v>69660</v>
      </c>
      <c r="T438" t="s">
        <v>68</v>
      </c>
      <c r="U438">
        <v>0</v>
      </c>
      <c r="V438">
        <v>0</v>
      </c>
      <c r="W438">
        <v>69660</v>
      </c>
      <c r="X438" s="1">
        <v>45973</v>
      </c>
      <c r="Y438" t="s">
        <v>52</v>
      </c>
      <c r="Z438" s="1">
        <v>45973</v>
      </c>
      <c r="AA438" t="s">
        <v>564</v>
      </c>
      <c r="AB438">
        <v>1143859377</v>
      </c>
      <c r="AC438" t="s">
        <v>295</v>
      </c>
      <c r="AD438" t="s">
        <v>296</v>
      </c>
      <c r="AE438" t="s">
        <v>56</v>
      </c>
      <c r="AF438" t="s">
        <v>276</v>
      </c>
      <c r="AG438">
        <v>11012</v>
      </c>
      <c r="AH438">
        <v>42141</v>
      </c>
      <c r="AI438" t="s">
        <v>1400</v>
      </c>
      <c r="AJ438" t="s">
        <v>278</v>
      </c>
      <c r="AK438" t="s">
        <v>1401</v>
      </c>
      <c r="AL438" t="s">
        <v>1402</v>
      </c>
      <c r="AM438">
        <v>118102</v>
      </c>
      <c r="AN438" t="s">
        <v>442</v>
      </c>
      <c r="AO438">
        <v>53131233</v>
      </c>
      <c r="AP438" t="s">
        <v>282</v>
      </c>
      <c r="AQ438" t="s">
        <v>3660</v>
      </c>
      <c r="AR438" s="1">
        <v>45980</v>
      </c>
      <c r="AU438">
        <f>VLOOKUP(I438,[1]Hoja1!$A$1:$I$1139,5,FALSE)</f>
        <v>2322</v>
      </c>
      <c r="AV438">
        <f t="shared" si="6"/>
        <v>0</v>
      </c>
      <c r="AW438" t="s">
        <v>3901</v>
      </c>
    </row>
    <row r="439" spans="1:49">
      <c r="A439" t="s">
        <v>1398</v>
      </c>
      <c r="B439" s="1">
        <v>45979</v>
      </c>
      <c r="C439">
        <v>2</v>
      </c>
      <c r="D439">
        <v>1</v>
      </c>
      <c r="E439" t="s">
        <v>45</v>
      </c>
      <c r="F439" t="s">
        <v>46</v>
      </c>
      <c r="G439">
        <v>29033663</v>
      </c>
      <c r="H439" t="s">
        <v>47</v>
      </c>
      <c r="I439" t="s">
        <v>900</v>
      </c>
      <c r="J439">
        <v>1018825</v>
      </c>
      <c r="K439">
        <v>2</v>
      </c>
      <c r="L439">
        <v>1</v>
      </c>
      <c r="M439" t="s">
        <v>901</v>
      </c>
      <c r="N439" t="s">
        <v>66</v>
      </c>
      <c r="O439" t="s">
        <v>902</v>
      </c>
      <c r="Q439">
        <v>30</v>
      </c>
      <c r="R439">
        <v>9325</v>
      </c>
      <c r="S439">
        <v>279750</v>
      </c>
      <c r="T439" t="s">
        <v>68</v>
      </c>
      <c r="U439">
        <v>0</v>
      </c>
      <c r="V439">
        <v>0</v>
      </c>
      <c r="W439">
        <v>279750</v>
      </c>
      <c r="X439" s="1">
        <v>45973</v>
      </c>
      <c r="Y439" t="s">
        <v>52</v>
      </c>
      <c r="Z439" s="1">
        <v>45973</v>
      </c>
      <c r="AA439" t="s">
        <v>564</v>
      </c>
      <c r="AB439">
        <v>1143859377</v>
      </c>
      <c r="AC439" t="s">
        <v>295</v>
      </c>
      <c r="AD439" t="s">
        <v>296</v>
      </c>
      <c r="AE439" t="s">
        <v>56</v>
      </c>
      <c r="AF439" t="s">
        <v>276</v>
      </c>
      <c r="AG439">
        <v>11012</v>
      </c>
      <c r="AH439">
        <v>42141</v>
      </c>
      <c r="AI439" t="s">
        <v>1400</v>
      </c>
      <c r="AJ439" t="s">
        <v>278</v>
      </c>
      <c r="AK439" t="s">
        <v>1401</v>
      </c>
      <c r="AL439" t="s">
        <v>1402</v>
      </c>
      <c r="AM439">
        <v>253066</v>
      </c>
      <c r="AN439" t="s">
        <v>903</v>
      </c>
      <c r="AO439">
        <v>53131233</v>
      </c>
      <c r="AP439" t="s">
        <v>282</v>
      </c>
      <c r="AQ439" t="s">
        <v>3660</v>
      </c>
      <c r="AR439" s="1">
        <v>45980</v>
      </c>
      <c r="AU439">
        <f>VLOOKUP(I439,[1]Hoja1!$A$1:$I$1139,5,FALSE)</f>
        <v>9325</v>
      </c>
      <c r="AV439">
        <f t="shared" si="6"/>
        <v>0</v>
      </c>
      <c r="AW439" t="s">
        <v>3901</v>
      </c>
    </row>
    <row r="440" spans="1:49">
      <c r="A440" t="s">
        <v>1398</v>
      </c>
      <c r="B440" s="1">
        <v>45979</v>
      </c>
      <c r="C440">
        <v>2</v>
      </c>
      <c r="D440">
        <v>1</v>
      </c>
      <c r="E440" t="s">
        <v>45</v>
      </c>
      <c r="F440" t="s">
        <v>46</v>
      </c>
      <c r="G440">
        <v>29033663</v>
      </c>
      <c r="H440" t="s">
        <v>47</v>
      </c>
      <c r="I440" t="s">
        <v>534</v>
      </c>
      <c r="J440">
        <v>1018825</v>
      </c>
      <c r="K440">
        <v>0</v>
      </c>
      <c r="L440">
        <v>1</v>
      </c>
      <c r="M440" t="s">
        <v>535</v>
      </c>
      <c r="N440" t="s">
        <v>66</v>
      </c>
      <c r="O440" t="s">
        <v>85</v>
      </c>
      <c r="Q440">
        <v>30</v>
      </c>
      <c r="R440">
        <v>8841</v>
      </c>
      <c r="S440">
        <v>265230</v>
      </c>
      <c r="T440" t="s">
        <v>68</v>
      </c>
      <c r="U440">
        <v>0</v>
      </c>
      <c r="V440">
        <v>0</v>
      </c>
      <c r="W440">
        <v>265230</v>
      </c>
      <c r="X440" s="1">
        <v>45973</v>
      </c>
      <c r="Y440" t="s">
        <v>52</v>
      </c>
      <c r="Z440" s="1">
        <v>45973</v>
      </c>
      <c r="AA440" t="s">
        <v>564</v>
      </c>
      <c r="AB440">
        <v>1143859377</v>
      </c>
      <c r="AC440" t="s">
        <v>295</v>
      </c>
      <c r="AD440" t="s">
        <v>296</v>
      </c>
      <c r="AE440" t="s">
        <v>56</v>
      </c>
      <c r="AF440" t="s">
        <v>276</v>
      </c>
      <c r="AG440">
        <v>11012</v>
      </c>
      <c r="AH440">
        <v>42141</v>
      </c>
      <c r="AI440" t="s">
        <v>1400</v>
      </c>
      <c r="AJ440" t="s">
        <v>278</v>
      </c>
      <c r="AK440" t="s">
        <v>1401</v>
      </c>
      <c r="AL440" t="s">
        <v>1402</v>
      </c>
      <c r="AM440">
        <v>129543</v>
      </c>
      <c r="AN440" t="s">
        <v>536</v>
      </c>
      <c r="AO440">
        <v>53131233</v>
      </c>
      <c r="AP440" t="s">
        <v>282</v>
      </c>
      <c r="AQ440" t="s">
        <v>3660</v>
      </c>
      <c r="AR440" s="1">
        <v>45980</v>
      </c>
      <c r="AU440">
        <f>VLOOKUP(I440,[1]Hoja1!$A$1:$I$1139,5,FALSE)</f>
        <v>8841</v>
      </c>
      <c r="AV440">
        <f t="shared" si="6"/>
        <v>0</v>
      </c>
      <c r="AW440" t="s">
        <v>3901</v>
      </c>
    </row>
    <row r="441" spans="1:49">
      <c r="A441" t="s">
        <v>1398</v>
      </c>
      <c r="B441" s="1">
        <v>45979</v>
      </c>
      <c r="C441">
        <v>2</v>
      </c>
      <c r="D441">
        <v>1</v>
      </c>
      <c r="E441" t="s">
        <v>45</v>
      </c>
      <c r="F441" t="s">
        <v>46</v>
      </c>
      <c r="G441">
        <v>29033663</v>
      </c>
      <c r="H441" t="s">
        <v>47</v>
      </c>
      <c r="I441" t="s">
        <v>469</v>
      </c>
      <c r="J441">
        <v>1018825</v>
      </c>
      <c r="K441">
        <v>2</v>
      </c>
      <c r="L441">
        <v>1</v>
      </c>
      <c r="M441" t="s">
        <v>71</v>
      </c>
      <c r="N441" t="s">
        <v>66</v>
      </c>
      <c r="O441" t="s">
        <v>72</v>
      </c>
      <c r="Q441">
        <v>30</v>
      </c>
      <c r="R441">
        <v>782</v>
      </c>
      <c r="S441">
        <v>23460</v>
      </c>
      <c r="T441" t="s">
        <v>68</v>
      </c>
      <c r="U441">
        <v>0</v>
      </c>
      <c r="V441">
        <v>0</v>
      </c>
      <c r="W441">
        <v>23460</v>
      </c>
      <c r="X441" s="1">
        <v>45973</v>
      </c>
      <c r="Y441" t="s">
        <v>52</v>
      </c>
      <c r="Z441" s="1">
        <v>45973</v>
      </c>
      <c r="AA441" t="s">
        <v>564</v>
      </c>
      <c r="AB441">
        <v>1143859377</v>
      </c>
      <c r="AC441" t="s">
        <v>295</v>
      </c>
      <c r="AD441" t="s">
        <v>296</v>
      </c>
      <c r="AE441" t="s">
        <v>56</v>
      </c>
      <c r="AF441" t="s">
        <v>276</v>
      </c>
      <c r="AG441">
        <v>11012</v>
      </c>
      <c r="AH441">
        <v>42141</v>
      </c>
      <c r="AI441" t="s">
        <v>1400</v>
      </c>
      <c r="AJ441" t="s">
        <v>278</v>
      </c>
      <c r="AK441" t="s">
        <v>1401</v>
      </c>
      <c r="AL441" t="s">
        <v>1402</v>
      </c>
      <c r="AM441">
        <v>316305</v>
      </c>
      <c r="AN441" t="s">
        <v>470</v>
      </c>
      <c r="AO441">
        <v>53131233</v>
      </c>
      <c r="AP441" t="s">
        <v>282</v>
      </c>
      <c r="AQ441" t="s">
        <v>3660</v>
      </c>
      <c r="AR441" s="1">
        <v>45980</v>
      </c>
      <c r="AU441" t="e">
        <f>VLOOKUP(I441,[1]Hoja1!$A$1:$I$1139,5,FALSE)</f>
        <v>#N/A</v>
      </c>
      <c r="AV441" t="e">
        <f t="shared" si="6"/>
        <v>#N/A</v>
      </c>
      <c r="AW441" t="s">
        <v>3901</v>
      </c>
    </row>
    <row r="442" spans="1:49">
      <c r="A442" t="s">
        <v>1398</v>
      </c>
      <c r="B442" s="1">
        <v>45979</v>
      </c>
      <c r="C442">
        <v>2</v>
      </c>
      <c r="D442">
        <v>1</v>
      </c>
      <c r="E442" t="s">
        <v>45</v>
      </c>
      <c r="F442" t="s">
        <v>46</v>
      </c>
      <c r="G442">
        <v>29033663</v>
      </c>
      <c r="H442" t="s">
        <v>47</v>
      </c>
      <c r="I442" t="s">
        <v>1129</v>
      </c>
      <c r="J442">
        <v>1018825</v>
      </c>
      <c r="K442">
        <v>2</v>
      </c>
      <c r="L442">
        <v>1</v>
      </c>
      <c r="M442" t="s">
        <v>1130</v>
      </c>
      <c r="N442" t="s">
        <v>66</v>
      </c>
      <c r="O442" t="s">
        <v>1131</v>
      </c>
      <c r="Q442">
        <v>28</v>
      </c>
      <c r="R442">
        <v>1596</v>
      </c>
      <c r="S442">
        <v>44688</v>
      </c>
      <c r="T442" t="s">
        <v>68</v>
      </c>
      <c r="U442">
        <v>0</v>
      </c>
      <c r="V442">
        <v>0</v>
      </c>
      <c r="W442">
        <v>44688</v>
      </c>
      <c r="X442" s="1">
        <v>45973</v>
      </c>
      <c r="Y442" t="s">
        <v>52</v>
      </c>
      <c r="Z442" s="1">
        <v>45973</v>
      </c>
      <c r="AA442" t="s">
        <v>564</v>
      </c>
      <c r="AB442">
        <v>1143859377</v>
      </c>
      <c r="AC442" t="s">
        <v>295</v>
      </c>
      <c r="AD442" t="s">
        <v>296</v>
      </c>
      <c r="AE442" t="s">
        <v>56</v>
      </c>
      <c r="AF442" t="s">
        <v>276</v>
      </c>
      <c r="AG442">
        <v>11012</v>
      </c>
      <c r="AH442">
        <v>42141</v>
      </c>
      <c r="AI442" t="s">
        <v>1400</v>
      </c>
      <c r="AJ442" t="s">
        <v>278</v>
      </c>
      <c r="AK442" t="s">
        <v>1401</v>
      </c>
      <c r="AL442" t="s">
        <v>1402</v>
      </c>
      <c r="AM442">
        <v>89534</v>
      </c>
      <c r="AN442" t="s">
        <v>1135</v>
      </c>
      <c r="AO442">
        <v>53131233</v>
      </c>
      <c r="AP442" t="s">
        <v>282</v>
      </c>
      <c r="AQ442" t="s">
        <v>3660</v>
      </c>
      <c r="AR442" s="1">
        <v>45980</v>
      </c>
      <c r="AU442">
        <f>VLOOKUP(I442,[1]Hoja1!$A$1:$I$1139,5,FALSE)</f>
        <v>1596</v>
      </c>
      <c r="AV442">
        <f t="shared" si="6"/>
        <v>0</v>
      </c>
      <c r="AW442" t="s">
        <v>3901</v>
      </c>
    </row>
    <row r="443" spans="1:49">
      <c r="A443" t="s">
        <v>1398</v>
      </c>
      <c r="B443" s="1">
        <v>45979</v>
      </c>
      <c r="C443">
        <v>2</v>
      </c>
      <c r="D443">
        <v>1</v>
      </c>
      <c r="E443" t="s">
        <v>45</v>
      </c>
      <c r="F443" t="s">
        <v>46</v>
      </c>
      <c r="G443">
        <v>29033663</v>
      </c>
      <c r="H443" t="s">
        <v>47</v>
      </c>
      <c r="I443" t="s">
        <v>541</v>
      </c>
      <c r="J443">
        <v>1018825</v>
      </c>
      <c r="K443">
        <v>1</v>
      </c>
      <c r="L443">
        <v>1</v>
      </c>
      <c r="M443" t="s">
        <v>542</v>
      </c>
      <c r="N443" t="s">
        <v>311</v>
      </c>
      <c r="O443" t="s">
        <v>543</v>
      </c>
      <c r="Q443">
        <v>15</v>
      </c>
      <c r="R443">
        <v>2415</v>
      </c>
      <c r="S443">
        <v>36225</v>
      </c>
      <c r="T443" t="s">
        <v>68</v>
      </c>
      <c r="U443">
        <v>0</v>
      </c>
      <c r="V443">
        <v>0</v>
      </c>
      <c r="W443">
        <v>36225</v>
      </c>
      <c r="X443" s="1">
        <v>45973</v>
      </c>
      <c r="Y443" t="s">
        <v>52</v>
      </c>
      <c r="Z443" s="1">
        <v>45973</v>
      </c>
      <c r="AA443" t="s">
        <v>564</v>
      </c>
      <c r="AB443">
        <v>1143859377</v>
      </c>
      <c r="AC443" t="s">
        <v>295</v>
      </c>
      <c r="AD443" t="s">
        <v>296</v>
      </c>
      <c r="AE443" t="s">
        <v>56</v>
      </c>
      <c r="AF443" t="s">
        <v>276</v>
      </c>
      <c r="AG443">
        <v>11012</v>
      </c>
      <c r="AH443">
        <v>42141</v>
      </c>
      <c r="AI443" t="s">
        <v>1400</v>
      </c>
      <c r="AJ443" t="s">
        <v>278</v>
      </c>
      <c r="AK443" t="s">
        <v>1401</v>
      </c>
      <c r="AL443" t="s">
        <v>1402</v>
      </c>
      <c r="AM443">
        <v>290377</v>
      </c>
      <c r="AN443" t="s">
        <v>544</v>
      </c>
      <c r="AO443">
        <v>53131233</v>
      </c>
      <c r="AP443" t="s">
        <v>282</v>
      </c>
      <c r="AQ443" t="s">
        <v>3660</v>
      </c>
      <c r="AR443" s="1">
        <v>45980</v>
      </c>
      <c r="AU443" t="e">
        <f>VLOOKUP(I443,[1]Hoja1!$A$1:$I$1139,5,FALSE)</f>
        <v>#N/A</v>
      </c>
      <c r="AV443" t="e">
        <f t="shared" si="6"/>
        <v>#N/A</v>
      </c>
      <c r="AW443" t="s">
        <v>3901</v>
      </c>
    </row>
    <row r="444" spans="1:49">
      <c r="A444" t="s">
        <v>1398</v>
      </c>
      <c r="B444" s="1">
        <v>45979</v>
      </c>
      <c r="C444">
        <v>2</v>
      </c>
      <c r="D444">
        <v>1</v>
      </c>
      <c r="E444" t="s">
        <v>45</v>
      </c>
      <c r="F444" t="s">
        <v>46</v>
      </c>
      <c r="G444">
        <v>29033663</v>
      </c>
      <c r="H444" t="s">
        <v>47</v>
      </c>
      <c r="I444" t="s">
        <v>592</v>
      </c>
      <c r="J444">
        <v>1018825</v>
      </c>
      <c r="K444">
        <v>1</v>
      </c>
      <c r="L444">
        <v>1</v>
      </c>
      <c r="M444" t="s">
        <v>593</v>
      </c>
      <c r="N444" t="s">
        <v>66</v>
      </c>
      <c r="O444" t="s">
        <v>115</v>
      </c>
      <c r="Q444">
        <v>30</v>
      </c>
      <c r="R444">
        <v>138</v>
      </c>
      <c r="S444">
        <v>4140</v>
      </c>
      <c r="T444" t="s">
        <v>68</v>
      </c>
      <c r="U444">
        <v>0</v>
      </c>
      <c r="V444">
        <v>0</v>
      </c>
      <c r="W444">
        <v>4140</v>
      </c>
      <c r="X444" s="1">
        <v>45973</v>
      </c>
      <c r="Y444" t="s">
        <v>52</v>
      </c>
      <c r="Z444" s="1">
        <v>45973</v>
      </c>
      <c r="AA444" t="s">
        <v>564</v>
      </c>
      <c r="AB444">
        <v>1143859377</v>
      </c>
      <c r="AC444" t="s">
        <v>295</v>
      </c>
      <c r="AD444" t="s">
        <v>296</v>
      </c>
      <c r="AE444" t="s">
        <v>56</v>
      </c>
      <c r="AF444" t="s">
        <v>276</v>
      </c>
      <c r="AG444">
        <v>11012</v>
      </c>
      <c r="AH444">
        <v>42141</v>
      </c>
      <c r="AI444" t="s">
        <v>1400</v>
      </c>
      <c r="AJ444" t="s">
        <v>278</v>
      </c>
      <c r="AK444" t="s">
        <v>1401</v>
      </c>
      <c r="AL444" t="s">
        <v>1402</v>
      </c>
      <c r="AM444">
        <v>196428</v>
      </c>
      <c r="AN444" t="s">
        <v>594</v>
      </c>
      <c r="AO444">
        <v>53131233</v>
      </c>
      <c r="AP444" t="s">
        <v>282</v>
      </c>
      <c r="AQ444" t="s">
        <v>3660</v>
      </c>
      <c r="AR444" s="1">
        <v>45980</v>
      </c>
      <c r="AU444">
        <f>VLOOKUP(I444,[1]Hoja1!$A$1:$I$1139,5,FALSE)</f>
        <v>138</v>
      </c>
      <c r="AV444">
        <f t="shared" si="6"/>
        <v>0</v>
      </c>
      <c r="AW444" t="s">
        <v>3901</v>
      </c>
    </row>
    <row r="445" spans="1:49">
      <c r="A445" t="s">
        <v>1398</v>
      </c>
      <c r="B445" s="1">
        <v>45979</v>
      </c>
      <c r="C445">
        <v>2</v>
      </c>
      <c r="D445">
        <v>1</v>
      </c>
      <c r="E445" t="s">
        <v>45</v>
      </c>
      <c r="F445" t="s">
        <v>46</v>
      </c>
      <c r="G445">
        <v>29033663</v>
      </c>
      <c r="H445" t="s">
        <v>47</v>
      </c>
      <c r="I445" t="s">
        <v>545</v>
      </c>
      <c r="J445">
        <v>1018825</v>
      </c>
      <c r="K445">
        <v>2</v>
      </c>
      <c r="L445">
        <v>1</v>
      </c>
      <c r="M445" t="s">
        <v>546</v>
      </c>
      <c r="N445" t="s">
        <v>89</v>
      </c>
      <c r="O445" t="s">
        <v>107</v>
      </c>
      <c r="Q445">
        <v>28</v>
      </c>
      <c r="R445">
        <v>5097</v>
      </c>
      <c r="S445">
        <v>142716</v>
      </c>
      <c r="T445" t="s">
        <v>68</v>
      </c>
      <c r="U445">
        <v>0</v>
      </c>
      <c r="V445">
        <v>0</v>
      </c>
      <c r="W445">
        <v>142716</v>
      </c>
      <c r="X445" s="1">
        <v>45973</v>
      </c>
      <c r="Y445" t="s">
        <v>52</v>
      </c>
      <c r="Z445" s="1">
        <v>45973</v>
      </c>
      <c r="AA445" t="s">
        <v>564</v>
      </c>
      <c r="AB445">
        <v>1143859377</v>
      </c>
      <c r="AC445" t="s">
        <v>295</v>
      </c>
      <c r="AD445" t="s">
        <v>296</v>
      </c>
      <c r="AE445" t="s">
        <v>56</v>
      </c>
      <c r="AF445" t="s">
        <v>276</v>
      </c>
      <c r="AG445">
        <v>11012</v>
      </c>
      <c r="AH445">
        <v>42141</v>
      </c>
      <c r="AI445" t="s">
        <v>1400</v>
      </c>
      <c r="AJ445" t="s">
        <v>278</v>
      </c>
      <c r="AK445" t="s">
        <v>1401</v>
      </c>
      <c r="AL445" t="s">
        <v>1402</v>
      </c>
      <c r="AM445">
        <v>216082</v>
      </c>
      <c r="AN445" t="s">
        <v>547</v>
      </c>
      <c r="AO445">
        <v>53131233</v>
      </c>
      <c r="AP445" t="s">
        <v>282</v>
      </c>
      <c r="AQ445" t="s">
        <v>3660</v>
      </c>
      <c r="AR445" s="1">
        <v>45980</v>
      </c>
      <c r="AU445">
        <f>VLOOKUP(I445,[1]Hoja1!$A$1:$I$1139,5,FALSE)</f>
        <v>5097</v>
      </c>
      <c r="AV445">
        <f t="shared" si="6"/>
        <v>0</v>
      </c>
      <c r="AW445" t="s">
        <v>3901</v>
      </c>
    </row>
    <row r="446" spans="1:49">
      <c r="A446" t="s">
        <v>1398</v>
      </c>
      <c r="B446" s="1">
        <v>45979</v>
      </c>
      <c r="C446">
        <v>2</v>
      </c>
      <c r="D446">
        <v>1</v>
      </c>
      <c r="E446" t="s">
        <v>45</v>
      </c>
      <c r="F446" t="s">
        <v>46</v>
      </c>
      <c r="G446">
        <v>29033663</v>
      </c>
      <c r="H446" t="s">
        <v>47</v>
      </c>
      <c r="I446">
        <v>316534</v>
      </c>
      <c r="J446">
        <v>1018825</v>
      </c>
      <c r="K446">
        <v>3</v>
      </c>
      <c r="L446">
        <v>1</v>
      </c>
      <c r="M446" t="s">
        <v>987</v>
      </c>
      <c r="N446" t="s">
        <v>49</v>
      </c>
      <c r="O446" t="s">
        <v>981</v>
      </c>
      <c r="Q446">
        <v>1</v>
      </c>
      <c r="R446">
        <v>278438</v>
      </c>
      <c r="S446">
        <v>278438</v>
      </c>
      <c r="T446" t="s">
        <v>68</v>
      </c>
      <c r="U446">
        <v>0</v>
      </c>
      <c r="V446">
        <v>0</v>
      </c>
      <c r="W446">
        <v>278438</v>
      </c>
      <c r="X446" s="1">
        <v>45979</v>
      </c>
      <c r="Y446" t="s">
        <v>52</v>
      </c>
      <c r="Z446" s="1">
        <v>45979</v>
      </c>
      <c r="AA446" t="s">
        <v>564</v>
      </c>
      <c r="AB446">
        <v>1143859377</v>
      </c>
      <c r="AC446" t="s">
        <v>295</v>
      </c>
      <c r="AD446" t="s">
        <v>296</v>
      </c>
      <c r="AE446" t="s">
        <v>56</v>
      </c>
      <c r="AF446" t="s">
        <v>276</v>
      </c>
      <c r="AG446">
        <v>11012</v>
      </c>
      <c r="AH446">
        <v>42141</v>
      </c>
      <c r="AI446" t="s">
        <v>1400</v>
      </c>
      <c r="AJ446" t="s">
        <v>278</v>
      </c>
      <c r="AK446" t="s">
        <v>1401</v>
      </c>
      <c r="AL446" t="s">
        <v>1402</v>
      </c>
      <c r="AM446">
        <v>316534</v>
      </c>
      <c r="AN446" t="s">
        <v>1411</v>
      </c>
      <c r="AO446">
        <v>53131233</v>
      </c>
      <c r="AP446" t="s">
        <v>282</v>
      </c>
      <c r="AQ446" t="s">
        <v>3660</v>
      </c>
      <c r="AR446" s="1">
        <v>45980</v>
      </c>
      <c r="AU446" t="e">
        <f>VLOOKUP(I446,[1]Hoja1!$A$1:$I$1139,5,FALSE)</f>
        <v>#N/A</v>
      </c>
      <c r="AV446" t="e">
        <f t="shared" si="6"/>
        <v>#N/A</v>
      </c>
      <c r="AW446" t="s">
        <v>3901</v>
      </c>
    </row>
    <row r="447" spans="1:49">
      <c r="A447" t="s">
        <v>1398</v>
      </c>
      <c r="B447" s="1">
        <v>45979</v>
      </c>
      <c r="C447">
        <v>2</v>
      </c>
      <c r="D447">
        <v>1</v>
      </c>
      <c r="E447" t="s">
        <v>45</v>
      </c>
      <c r="F447" t="s">
        <v>46</v>
      </c>
      <c r="G447">
        <v>29033663</v>
      </c>
      <c r="H447" t="s">
        <v>47</v>
      </c>
      <c r="I447" t="s">
        <v>541</v>
      </c>
      <c r="J447">
        <v>1018825</v>
      </c>
      <c r="K447">
        <v>1</v>
      </c>
      <c r="L447">
        <v>1</v>
      </c>
      <c r="M447" t="s">
        <v>542</v>
      </c>
      <c r="N447" t="s">
        <v>311</v>
      </c>
      <c r="O447" t="s">
        <v>543</v>
      </c>
      <c r="Q447">
        <v>15</v>
      </c>
      <c r="R447">
        <v>2415</v>
      </c>
      <c r="S447">
        <v>36225</v>
      </c>
      <c r="T447" t="s">
        <v>68</v>
      </c>
      <c r="U447">
        <v>0</v>
      </c>
      <c r="V447">
        <v>0</v>
      </c>
      <c r="W447">
        <v>36225</v>
      </c>
      <c r="X447" s="1">
        <v>45979</v>
      </c>
      <c r="Y447" t="s">
        <v>52</v>
      </c>
      <c r="Z447" s="1">
        <v>45979</v>
      </c>
      <c r="AA447" t="s">
        <v>564</v>
      </c>
      <c r="AB447">
        <v>1143859377</v>
      </c>
      <c r="AC447" t="s">
        <v>295</v>
      </c>
      <c r="AD447" t="s">
        <v>296</v>
      </c>
      <c r="AE447" t="s">
        <v>56</v>
      </c>
      <c r="AF447" t="s">
        <v>276</v>
      </c>
      <c r="AG447">
        <v>11012</v>
      </c>
      <c r="AH447">
        <v>42141</v>
      </c>
      <c r="AI447" t="s">
        <v>1400</v>
      </c>
      <c r="AJ447" t="s">
        <v>278</v>
      </c>
      <c r="AK447" t="s">
        <v>1401</v>
      </c>
      <c r="AL447" t="s">
        <v>1402</v>
      </c>
      <c r="AM447">
        <v>290377</v>
      </c>
      <c r="AN447" t="s">
        <v>544</v>
      </c>
      <c r="AO447">
        <v>53131233</v>
      </c>
      <c r="AP447" t="s">
        <v>282</v>
      </c>
      <c r="AQ447" t="s">
        <v>3660</v>
      </c>
      <c r="AR447" s="1">
        <v>45980</v>
      </c>
      <c r="AU447" t="e">
        <f>VLOOKUP(I447,[1]Hoja1!$A$1:$I$1139,5,FALSE)</f>
        <v>#N/A</v>
      </c>
      <c r="AV447" t="e">
        <f t="shared" si="6"/>
        <v>#N/A</v>
      </c>
      <c r="AW447" t="s">
        <v>3901</v>
      </c>
    </row>
    <row r="448" spans="1:49">
      <c r="A448" t="s">
        <v>1415</v>
      </c>
      <c r="B448" s="1">
        <v>45979</v>
      </c>
      <c r="C448">
        <v>2</v>
      </c>
      <c r="D448">
        <v>1</v>
      </c>
      <c r="E448" t="s">
        <v>45</v>
      </c>
      <c r="F448" t="s">
        <v>46</v>
      </c>
      <c r="G448">
        <v>29032935</v>
      </c>
      <c r="H448" t="s">
        <v>47</v>
      </c>
      <c r="I448">
        <v>888079</v>
      </c>
      <c r="J448">
        <v>1017625</v>
      </c>
      <c r="K448">
        <v>8</v>
      </c>
      <c r="L448">
        <v>1</v>
      </c>
      <c r="M448" t="s">
        <v>390</v>
      </c>
      <c r="N448" t="s">
        <v>49</v>
      </c>
      <c r="O448" t="s">
        <v>49</v>
      </c>
      <c r="Q448">
        <v>1</v>
      </c>
      <c r="R448">
        <v>6630</v>
      </c>
      <c r="S448">
        <v>5571</v>
      </c>
      <c r="T448" t="s">
        <v>51</v>
      </c>
      <c r="U448">
        <v>1059</v>
      </c>
      <c r="V448">
        <v>0</v>
      </c>
      <c r="W448">
        <v>6630</v>
      </c>
      <c r="X448" s="1">
        <v>45973</v>
      </c>
      <c r="Y448" t="s">
        <v>52</v>
      </c>
      <c r="Z448" s="1">
        <v>45973</v>
      </c>
      <c r="AA448" t="s">
        <v>138</v>
      </c>
      <c r="AB448">
        <v>31711647</v>
      </c>
      <c r="AC448" t="s">
        <v>1307</v>
      </c>
      <c r="AD448" t="s">
        <v>1308</v>
      </c>
      <c r="AE448" t="s">
        <v>56</v>
      </c>
      <c r="AF448" t="s">
        <v>276</v>
      </c>
      <c r="AG448">
        <v>11012</v>
      </c>
      <c r="AH448">
        <v>42142</v>
      </c>
      <c r="AI448" t="s">
        <v>1416</v>
      </c>
      <c r="AJ448" t="s">
        <v>278</v>
      </c>
      <c r="AK448" t="s">
        <v>1417</v>
      </c>
      <c r="AL448" t="s">
        <v>1418</v>
      </c>
      <c r="AM448">
        <v>888079</v>
      </c>
      <c r="AN448" t="s">
        <v>395</v>
      </c>
      <c r="AO448">
        <v>1006181588</v>
      </c>
      <c r="AP448" t="s">
        <v>373</v>
      </c>
      <c r="AQ448" t="s">
        <v>3661</v>
      </c>
      <c r="AR448" s="1">
        <v>45980</v>
      </c>
      <c r="AU448" t="e">
        <f>VLOOKUP(I448,[1]Hoja1!$A$1:$I$1139,5,FALSE)</f>
        <v>#N/A</v>
      </c>
      <c r="AV448" t="e">
        <f t="shared" si="6"/>
        <v>#N/A</v>
      </c>
      <c r="AW448" t="s">
        <v>3901</v>
      </c>
    </row>
    <row r="449" spans="1:49">
      <c r="A449" t="s">
        <v>1415</v>
      </c>
      <c r="B449" s="1">
        <v>45979</v>
      </c>
      <c r="C449">
        <v>2</v>
      </c>
      <c r="D449">
        <v>1</v>
      </c>
      <c r="E449" t="s">
        <v>45</v>
      </c>
      <c r="F449" t="s">
        <v>46</v>
      </c>
      <c r="G449">
        <v>29032935</v>
      </c>
      <c r="H449" t="s">
        <v>47</v>
      </c>
      <c r="I449">
        <v>243185</v>
      </c>
      <c r="J449">
        <v>1017625</v>
      </c>
      <c r="K449">
        <v>2</v>
      </c>
      <c r="L449">
        <v>1</v>
      </c>
      <c r="M449" t="s">
        <v>1419</v>
      </c>
      <c r="N449" t="s">
        <v>49</v>
      </c>
      <c r="O449" t="s">
        <v>1420</v>
      </c>
      <c r="Q449">
        <v>30</v>
      </c>
      <c r="R449">
        <v>800</v>
      </c>
      <c r="S449">
        <v>20168</v>
      </c>
      <c r="T449" t="s">
        <v>51</v>
      </c>
      <c r="U449">
        <v>3832</v>
      </c>
      <c r="V449">
        <v>0</v>
      </c>
      <c r="W449">
        <v>24000</v>
      </c>
      <c r="X449" s="1">
        <v>45975</v>
      </c>
      <c r="Y449" t="s">
        <v>52</v>
      </c>
      <c r="Z449" s="1">
        <v>45975</v>
      </c>
      <c r="AA449" t="s">
        <v>138</v>
      </c>
      <c r="AB449">
        <v>31711647</v>
      </c>
      <c r="AC449" t="s">
        <v>1307</v>
      </c>
      <c r="AD449" t="s">
        <v>1308</v>
      </c>
      <c r="AE449" t="s">
        <v>56</v>
      </c>
      <c r="AF449" t="s">
        <v>276</v>
      </c>
      <c r="AG449">
        <v>11012</v>
      </c>
      <c r="AH449">
        <v>42142</v>
      </c>
      <c r="AI449" t="s">
        <v>1416</v>
      </c>
      <c r="AJ449" t="s">
        <v>278</v>
      </c>
      <c r="AK449" t="s">
        <v>1417</v>
      </c>
      <c r="AL449" t="s">
        <v>1418</v>
      </c>
      <c r="AM449">
        <v>243185</v>
      </c>
      <c r="AN449" t="s">
        <v>1421</v>
      </c>
      <c r="AO449">
        <v>1006181588</v>
      </c>
      <c r="AP449" t="s">
        <v>373</v>
      </c>
      <c r="AQ449" t="s">
        <v>3661</v>
      </c>
      <c r="AR449" s="1">
        <v>45980</v>
      </c>
      <c r="AU449" t="e">
        <f>VLOOKUP(I449,[1]Hoja1!$A$1:$I$1139,5,FALSE)</f>
        <v>#N/A</v>
      </c>
      <c r="AV449" t="e">
        <f t="shared" si="6"/>
        <v>#N/A</v>
      </c>
      <c r="AW449" t="s">
        <v>3901</v>
      </c>
    </row>
    <row r="450" spans="1:49">
      <c r="A450" t="s">
        <v>1415</v>
      </c>
      <c r="B450" s="1">
        <v>45979</v>
      </c>
      <c r="C450">
        <v>2</v>
      </c>
      <c r="D450">
        <v>1</v>
      </c>
      <c r="E450" t="s">
        <v>45</v>
      </c>
      <c r="F450" t="s">
        <v>46</v>
      </c>
      <c r="G450">
        <v>29032935</v>
      </c>
      <c r="H450" t="s">
        <v>47</v>
      </c>
      <c r="I450" t="s">
        <v>932</v>
      </c>
      <c r="J450">
        <v>1017625</v>
      </c>
      <c r="K450">
        <v>1</v>
      </c>
      <c r="L450">
        <v>1</v>
      </c>
      <c r="M450" t="s">
        <v>71</v>
      </c>
      <c r="N450" t="s">
        <v>66</v>
      </c>
      <c r="O450" t="s">
        <v>72</v>
      </c>
      <c r="Q450">
        <v>90</v>
      </c>
      <c r="R450">
        <v>52</v>
      </c>
      <c r="S450">
        <v>4680</v>
      </c>
      <c r="T450" t="s">
        <v>68</v>
      </c>
      <c r="U450">
        <v>0</v>
      </c>
      <c r="V450">
        <v>0</v>
      </c>
      <c r="W450">
        <v>4680</v>
      </c>
      <c r="X450" s="1">
        <v>45975</v>
      </c>
      <c r="Y450" t="s">
        <v>52</v>
      </c>
      <c r="Z450" s="1">
        <v>45975</v>
      </c>
      <c r="AA450" t="s">
        <v>138</v>
      </c>
      <c r="AB450">
        <v>31711647</v>
      </c>
      <c r="AC450" t="s">
        <v>1307</v>
      </c>
      <c r="AD450" t="s">
        <v>1308</v>
      </c>
      <c r="AE450" t="s">
        <v>56</v>
      </c>
      <c r="AF450" t="s">
        <v>276</v>
      </c>
      <c r="AG450">
        <v>11012</v>
      </c>
      <c r="AH450">
        <v>42142</v>
      </c>
      <c r="AI450" t="s">
        <v>1416</v>
      </c>
      <c r="AJ450" t="s">
        <v>278</v>
      </c>
      <c r="AK450" t="s">
        <v>1417</v>
      </c>
      <c r="AL450" t="s">
        <v>1418</v>
      </c>
      <c r="AM450">
        <v>241971</v>
      </c>
      <c r="AN450" t="s">
        <v>933</v>
      </c>
      <c r="AO450">
        <v>1006181588</v>
      </c>
      <c r="AP450" t="s">
        <v>373</v>
      </c>
      <c r="AQ450" t="s">
        <v>3661</v>
      </c>
      <c r="AR450" s="1">
        <v>45980</v>
      </c>
      <c r="AU450" t="e">
        <f>VLOOKUP(I450,[1]Hoja1!$A$1:$I$1139,5,FALSE)</f>
        <v>#N/A</v>
      </c>
      <c r="AV450" t="e">
        <f t="shared" si="6"/>
        <v>#N/A</v>
      </c>
      <c r="AW450" t="s">
        <v>3901</v>
      </c>
    </row>
    <row r="451" spans="1:49">
      <c r="A451" t="s">
        <v>1415</v>
      </c>
      <c r="B451" s="1">
        <v>45979</v>
      </c>
      <c r="C451">
        <v>2</v>
      </c>
      <c r="D451">
        <v>1</v>
      </c>
      <c r="E451" t="s">
        <v>45</v>
      </c>
      <c r="F451" t="s">
        <v>46</v>
      </c>
      <c r="G451">
        <v>29032935</v>
      </c>
      <c r="H451" t="s">
        <v>47</v>
      </c>
      <c r="I451" t="s">
        <v>1116</v>
      </c>
      <c r="J451">
        <v>1017625</v>
      </c>
      <c r="K451">
        <v>1</v>
      </c>
      <c r="L451">
        <v>1</v>
      </c>
      <c r="M451" t="s">
        <v>1117</v>
      </c>
      <c r="N451" t="s">
        <v>66</v>
      </c>
      <c r="O451" t="s">
        <v>1118</v>
      </c>
      <c r="Q451">
        <v>28</v>
      </c>
      <c r="R451">
        <v>1050</v>
      </c>
      <c r="S451">
        <v>29400</v>
      </c>
      <c r="T451" t="s">
        <v>68</v>
      </c>
      <c r="U451">
        <v>0</v>
      </c>
      <c r="V451">
        <v>0</v>
      </c>
      <c r="W451">
        <v>29400</v>
      </c>
      <c r="X451" s="1">
        <v>45975</v>
      </c>
      <c r="Y451" t="s">
        <v>52</v>
      </c>
      <c r="Z451" s="1">
        <v>45975</v>
      </c>
      <c r="AA451" t="s">
        <v>138</v>
      </c>
      <c r="AB451">
        <v>31711647</v>
      </c>
      <c r="AC451" t="s">
        <v>1307</v>
      </c>
      <c r="AD451" t="s">
        <v>1308</v>
      </c>
      <c r="AE451" t="s">
        <v>56</v>
      </c>
      <c r="AF451" t="s">
        <v>276</v>
      </c>
      <c r="AG451">
        <v>11012</v>
      </c>
      <c r="AH451">
        <v>42142</v>
      </c>
      <c r="AI451" t="s">
        <v>1416</v>
      </c>
      <c r="AJ451" t="s">
        <v>278</v>
      </c>
      <c r="AK451" t="s">
        <v>1417</v>
      </c>
      <c r="AL451" t="s">
        <v>1418</v>
      </c>
      <c r="AM451">
        <v>208463</v>
      </c>
      <c r="AN451" t="s">
        <v>1119</v>
      </c>
      <c r="AO451">
        <v>1006181588</v>
      </c>
      <c r="AP451" t="s">
        <v>373</v>
      </c>
      <c r="AQ451" t="s">
        <v>3661</v>
      </c>
      <c r="AR451" s="1">
        <v>45980</v>
      </c>
      <c r="AU451" t="e">
        <f>VLOOKUP(I451,[1]Hoja1!$A$1:$I$1139,5,FALSE)</f>
        <v>#N/A</v>
      </c>
      <c r="AV451" t="e">
        <f t="shared" ref="AV451:AV514" si="7">AU451-R451</f>
        <v>#N/A</v>
      </c>
      <c r="AW451" t="s">
        <v>3901</v>
      </c>
    </row>
    <row r="452" spans="1:49">
      <c r="A452" t="s">
        <v>1415</v>
      </c>
      <c r="B452" s="1">
        <v>45979</v>
      </c>
      <c r="C452">
        <v>2</v>
      </c>
      <c r="D452">
        <v>1</v>
      </c>
      <c r="E452" t="s">
        <v>45</v>
      </c>
      <c r="F452" t="s">
        <v>46</v>
      </c>
      <c r="G452">
        <v>29032935</v>
      </c>
      <c r="H452" t="s">
        <v>47</v>
      </c>
      <c r="I452" t="s">
        <v>1422</v>
      </c>
      <c r="J452">
        <v>1017625</v>
      </c>
      <c r="K452">
        <v>2</v>
      </c>
      <c r="L452">
        <v>1</v>
      </c>
      <c r="M452" t="s">
        <v>1337</v>
      </c>
      <c r="N452" t="s">
        <v>66</v>
      </c>
      <c r="O452" t="s">
        <v>107</v>
      </c>
      <c r="Q452">
        <v>30</v>
      </c>
      <c r="R452">
        <v>3095</v>
      </c>
      <c r="S452">
        <v>92850</v>
      </c>
      <c r="T452" t="s">
        <v>68</v>
      </c>
      <c r="U452">
        <v>0</v>
      </c>
      <c r="V452">
        <v>0</v>
      </c>
      <c r="W452">
        <v>92850</v>
      </c>
      <c r="X452" s="1">
        <v>45975</v>
      </c>
      <c r="Y452" t="s">
        <v>52</v>
      </c>
      <c r="Z452" s="1">
        <v>45975</v>
      </c>
      <c r="AA452" t="s">
        <v>138</v>
      </c>
      <c r="AB452">
        <v>31711647</v>
      </c>
      <c r="AC452" t="s">
        <v>1307</v>
      </c>
      <c r="AD452" t="s">
        <v>1308</v>
      </c>
      <c r="AE452" t="s">
        <v>56</v>
      </c>
      <c r="AF452" t="s">
        <v>276</v>
      </c>
      <c r="AG452">
        <v>11012</v>
      </c>
      <c r="AH452">
        <v>42142</v>
      </c>
      <c r="AI452" t="s">
        <v>1416</v>
      </c>
      <c r="AJ452" t="s">
        <v>278</v>
      </c>
      <c r="AK452" t="s">
        <v>1417</v>
      </c>
      <c r="AL452" t="s">
        <v>1418</v>
      </c>
      <c r="AM452">
        <v>251495</v>
      </c>
      <c r="AN452" t="s">
        <v>1423</v>
      </c>
      <c r="AO452">
        <v>1006181588</v>
      </c>
      <c r="AP452" t="s">
        <v>373</v>
      </c>
      <c r="AQ452" t="s">
        <v>3661</v>
      </c>
      <c r="AR452" s="1">
        <v>45980</v>
      </c>
      <c r="AU452" t="e">
        <f>VLOOKUP(I452,[1]Hoja1!$A$1:$I$1139,5,FALSE)</f>
        <v>#N/A</v>
      </c>
      <c r="AV452" t="e">
        <f t="shared" si="7"/>
        <v>#N/A</v>
      </c>
      <c r="AW452" t="s">
        <v>3901</v>
      </c>
    </row>
    <row r="453" spans="1:49">
      <c r="A453" t="s">
        <v>1415</v>
      </c>
      <c r="B453" s="1">
        <v>45979</v>
      </c>
      <c r="C453">
        <v>2</v>
      </c>
      <c r="D453">
        <v>1</v>
      </c>
      <c r="E453" t="s">
        <v>45</v>
      </c>
      <c r="F453" t="s">
        <v>46</v>
      </c>
      <c r="G453">
        <v>29032935</v>
      </c>
      <c r="H453" t="s">
        <v>47</v>
      </c>
      <c r="I453" t="s">
        <v>1424</v>
      </c>
      <c r="J453">
        <v>1017625</v>
      </c>
      <c r="K453">
        <v>1</v>
      </c>
      <c r="L453">
        <v>1</v>
      </c>
      <c r="M453" t="s">
        <v>1425</v>
      </c>
      <c r="N453" t="s">
        <v>66</v>
      </c>
      <c r="O453" t="s">
        <v>115</v>
      </c>
      <c r="Q453">
        <v>30</v>
      </c>
      <c r="R453">
        <v>215</v>
      </c>
      <c r="S453">
        <v>6450</v>
      </c>
      <c r="T453" t="s">
        <v>68</v>
      </c>
      <c r="U453">
        <v>0</v>
      </c>
      <c r="V453">
        <v>0</v>
      </c>
      <c r="W453">
        <v>6450</v>
      </c>
      <c r="X453" s="1">
        <v>45975</v>
      </c>
      <c r="Y453" t="s">
        <v>52</v>
      </c>
      <c r="Z453" s="1">
        <v>45975</v>
      </c>
      <c r="AA453" t="s">
        <v>138</v>
      </c>
      <c r="AB453">
        <v>31711647</v>
      </c>
      <c r="AC453" t="s">
        <v>1307</v>
      </c>
      <c r="AD453" t="s">
        <v>1308</v>
      </c>
      <c r="AE453" t="s">
        <v>56</v>
      </c>
      <c r="AF453" t="s">
        <v>276</v>
      </c>
      <c r="AG453">
        <v>11012</v>
      </c>
      <c r="AH453">
        <v>42142</v>
      </c>
      <c r="AI453" t="s">
        <v>1416</v>
      </c>
      <c r="AJ453" t="s">
        <v>278</v>
      </c>
      <c r="AK453" t="s">
        <v>1417</v>
      </c>
      <c r="AL453" t="s">
        <v>1418</v>
      </c>
      <c r="AM453">
        <v>84937</v>
      </c>
      <c r="AN453" t="s">
        <v>1426</v>
      </c>
      <c r="AO453">
        <v>1006181588</v>
      </c>
      <c r="AP453" t="s">
        <v>373</v>
      </c>
      <c r="AQ453" t="s">
        <v>3661</v>
      </c>
      <c r="AR453" s="1">
        <v>45980</v>
      </c>
      <c r="AU453" t="e">
        <f>VLOOKUP(I453,[1]Hoja1!$A$1:$I$1139,5,FALSE)</f>
        <v>#N/A</v>
      </c>
      <c r="AV453" t="e">
        <f t="shared" si="7"/>
        <v>#N/A</v>
      </c>
      <c r="AW453" t="s">
        <v>3901</v>
      </c>
    </row>
    <row r="454" spans="1:49">
      <c r="A454" t="s">
        <v>1415</v>
      </c>
      <c r="B454" s="1">
        <v>45979</v>
      </c>
      <c r="C454">
        <v>2</v>
      </c>
      <c r="D454">
        <v>1</v>
      </c>
      <c r="E454" t="s">
        <v>45</v>
      </c>
      <c r="F454" t="s">
        <v>46</v>
      </c>
      <c r="G454">
        <v>29032935</v>
      </c>
      <c r="H454" t="s">
        <v>47</v>
      </c>
      <c r="I454" t="s">
        <v>1427</v>
      </c>
      <c r="J454">
        <v>1017625</v>
      </c>
      <c r="K454">
        <v>1</v>
      </c>
      <c r="L454">
        <v>1</v>
      </c>
      <c r="M454" t="s">
        <v>1428</v>
      </c>
      <c r="N454" t="s">
        <v>1122</v>
      </c>
      <c r="O454" t="s">
        <v>1429</v>
      </c>
      <c r="Q454">
        <v>30</v>
      </c>
      <c r="R454">
        <v>6013</v>
      </c>
      <c r="S454">
        <v>180390</v>
      </c>
      <c r="T454" t="s">
        <v>68</v>
      </c>
      <c r="U454">
        <v>0</v>
      </c>
      <c r="V454">
        <v>0</v>
      </c>
      <c r="W454">
        <v>180390</v>
      </c>
      <c r="X454" s="1">
        <v>45975</v>
      </c>
      <c r="Y454" t="s">
        <v>52</v>
      </c>
      <c r="Z454" s="1">
        <v>45975</v>
      </c>
      <c r="AA454" t="s">
        <v>138</v>
      </c>
      <c r="AB454">
        <v>31711647</v>
      </c>
      <c r="AC454" t="s">
        <v>1307</v>
      </c>
      <c r="AD454" t="s">
        <v>1308</v>
      </c>
      <c r="AE454" t="s">
        <v>56</v>
      </c>
      <c r="AF454" t="s">
        <v>276</v>
      </c>
      <c r="AG454">
        <v>11012</v>
      </c>
      <c r="AH454">
        <v>42142</v>
      </c>
      <c r="AI454" t="s">
        <v>1416</v>
      </c>
      <c r="AJ454" t="s">
        <v>278</v>
      </c>
      <c r="AK454" t="s">
        <v>1417</v>
      </c>
      <c r="AL454" t="s">
        <v>1418</v>
      </c>
      <c r="AM454">
        <v>173162</v>
      </c>
      <c r="AN454" t="s">
        <v>1430</v>
      </c>
      <c r="AO454">
        <v>1006181588</v>
      </c>
      <c r="AP454" t="s">
        <v>373</v>
      </c>
      <c r="AQ454" t="s">
        <v>3661</v>
      </c>
      <c r="AR454" s="1">
        <v>45980</v>
      </c>
      <c r="AU454">
        <f>VLOOKUP(I454,[1]Hoja1!$A$1:$I$1139,5,FALSE)</f>
        <v>6013</v>
      </c>
      <c r="AV454">
        <f t="shared" si="7"/>
        <v>0</v>
      </c>
      <c r="AW454" t="s">
        <v>3901</v>
      </c>
    </row>
    <row r="455" spans="1:49">
      <c r="A455" t="s">
        <v>1415</v>
      </c>
      <c r="B455" s="1">
        <v>45979</v>
      </c>
      <c r="C455">
        <v>2</v>
      </c>
      <c r="D455">
        <v>1</v>
      </c>
      <c r="E455" t="s">
        <v>45</v>
      </c>
      <c r="F455" t="s">
        <v>46</v>
      </c>
      <c r="G455">
        <v>29032935</v>
      </c>
      <c r="H455" t="s">
        <v>47</v>
      </c>
      <c r="I455" t="s">
        <v>1431</v>
      </c>
      <c r="J455">
        <v>1017625</v>
      </c>
      <c r="K455">
        <v>1</v>
      </c>
      <c r="L455">
        <v>1</v>
      </c>
      <c r="M455" t="s">
        <v>1432</v>
      </c>
      <c r="N455" t="s">
        <v>123</v>
      </c>
      <c r="O455" t="s">
        <v>1433</v>
      </c>
      <c r="Q455">
        <v>1</v>
      </c>
      <c r="R455">
        <v>40622</v>
      </c>
      <c r="S455">
        <v>40622</v>
      </c>
      <c r="T455" t="s">
        <v>68</v>
      </c>
      <c r="U455">
        <v>0</v>
      </c>
      <c r="V455">
        <v>0</v>
      </c>
      <c r="W455">
        <v>40622</v>
      </c>
      <c r="X455" s="1">
        <v>45975</v>
      </c>
      <c r="Y455" t="s">
        <v>52</v>
      </c>
      <c r="Z455" s="1">
        <v>45975</v>
      </c>
      <c r="AA455" t="s">
        <v>138</v>
      </c>
      <c r="AB455">
        <v>31711647</v>
      </c>
      <c r="AC455" t="s">
        <v>1307</v>
      </c>
      <c r="AD455" t="s">
        <v>1308</v>
      </c>
      <c r="AE455" t="s">
        <v>56</v>
      </c>
      <c r="AF455" t="s">
        <v>276</v>
      </c>
      <c r="AG455">
        <v>11012</v>
      </c>
      <c r="AH455">
        <v>42142</v>
      </c>
      <c r="AI455" t="s">
        <v>1416</v>
      </c>
      <c r="AJ455" t="s">
        <v>278</v>
      </c>
      <c r="AK455" t="s">
        <v>1417</v>
      </c>
      <c r="AL455" t="s">
        <v>1418</v>
      </c>
      <c r="AM455">
        <v>210773</v>
      </c>
      <c r="AN455" t="s">
        <v>1434</v>
      </c>
      <c r="AO455">
        <v>1006181588</v>
      </c>
      <c r="AP455" t="s">
        <v>373</v>
      </c>
      <c r="AQ455" t="s">
        <v>3661</v>
      </c>
      <c r="AR455" s="1">
        <v>45980</v>
      </c>
      <c r="AU455">
        <f>VLOOKUP(I455,[1]Hoja1!$A$1:$I$1139,5,FALSE)</f>
        <v>40622</v>
      </c>
      <c r="AV455">
        <f t="shared" si="7"/>
        <v>0</v>
      </c>
      <c r="AW455" t="s">
        <v>3901</v>
      </c>
    </row>
    <row r="456" spans="1:49">
      <c r="A456" t="s">
        <v>1415</v>
      </c>
      <c r="B456" s="1">
        <v>45979</v>
      </c>
      <c r="C456">
        <v>2</v>
      </c>
      <c r="D456">
        <v>1</v>
      </c>
      <c r="E456" t="s">
        <v>45</v>
      </c>
      <c r="F456" t="s">
        <v>46</v>
      </c>
      <c r="G456">
        <v>29032935</v>
      </c>
      <c r="H456" t="s">
        <v>47</v>
      </c>
      <c r="I456">
        <v>276261</v>
      </c>
      <c r="J456">
        <v>1017625</v>
      </c>
      <c r="K456">
        <v>2</v>
      </c>
      <c r="L456">
        <v>1</v>
      </c>
      <c r="M456" t="s">
        <v>1435</v>
      </c>
      <c r="N456" t="s">
        <v>49</v>
      </c>
      <c r="O456" t="s">
        <v>1436</v>
      </c>
      <c r="Q456">
        <v>3</v>
      </c>
      <c r="R456">
        <v>88582</v>
      </c>
      <c r="S456">
        <v>223316</v>
      </c>
      <c r="T456" t="s">
        <v>51</v>
      </c>
      <c r="U456">
        <v>42430</v>
      </c>
      <c r="V456">
        <v>0</v>
      </c>
      <c r="W456">
        <v>265746</v>
      </c>
      <c r="X456" s="1">
        <v>45979</v>
      </c>
      <c r="Y456" t="s">
        <v>52</v>
      </c>
      <c r="Z456" s="1">
        <v>45979</v>
      </c>
      <c r="AA456" t="s">
        <v>138</v>
      </c>
      <c r="AB456">
        <v>31711647</v>
      </c>
      <c r="AC456" t="s">
        <v>1307</v>
      </c>
      <c r="AD456" t="s">
        <v>1308</v>
      </c>
      <c r="AE456" t="s">
        <v>56</v>
      </c>
      <c r="AF456" t="s">
        <v>276</v>
      </c>
      <c r="AG456">
        <v>11012</v>
      </c>
      <c r="AH456">
        <v>42142</v>
      </c>
      <c r="AI456" t="s">
        <v>1416</v>
      </c>
      <c r="AJ456" t="s">
        <v>278</v>
      </c>
      <c r="AK456" t="s">
        <v>1417</v>
      </c>
      <c r="AL456" t="s">
        <v>1418</v>
      </c>
      <c r="AM456">
        <v>276261</v>
      </c>
      <c r="AN456" t="s">
        <v>1437</v>
      </c>
      <c r="AO456">
        <v>1006181588</v>
      </c>
      <c r="AP456" t="s">
        <v>373</v>
      </c>
      <c r="AQ456" t="s">
        <v>3661</v>
      </c>
      <c r="AR456" s="1">
        <v>45980</v>
      </c>
      <c r="AU456" t="e">
        <f>VLOOKUP(I456,[1]Hoja1!$A$1:$I$1139,5,FALSE)</f>
        <v>#N/A</v>
      </c>
      <c r="AV456" t="e">
        <f t="shared" si="7"/>
        <v>#N/A</v>
      </c>
      <c r="AW456" t="s">
        <v>3901</v>
      </c>
    </row>
    <row r="457" spans="1:49">
      <c r="A457" t="s">
        <v>1438</v>
      </c>
      <c r="B457" s="1">
        <v>45979</v>
      </c>
      <c r="C457">
        <v>2</v>
      </c>
      <c r="D457">
        <v>1</v>
      </c>
      <c r="E457" t="s">
        <v>45</v>
      </c>
      <c r="F457" t="s">
        <v>46</v>
      </c>
      <c r="G457">
        <v>31250666</v>
      </c>
      <c r="H457" t="s">
        <v>47</v>
      </c>
      <c r="I457" t="s">
        <v>457</v>
      </c>
      <c r="J457">
        <v>1023325</v>
      </c>
      <c r="K457">
        <v>0</v>
      </c>
      <c r="L457">
        <v>1</v>
      </c>
      <c r="M457" t="s">
        <v>458</v>
      </c>
      <c r="N457" t="s">
        <v>459</v>
      </c>
      <c r="O457" t="s">
        <v>460</v>
      </c>
      <c r="Q457">
        <v>1</v>
      </c>
      <c r="R457">
        <v>36223</v>
      </c>
      <c r="S457">
        <v>36223</v>
      </c>
      <c r="T457" t="s">
        <v>68</v>
      </c>
      <c r="U457">
        <v>0</v>
      </c>
      <c r="V457">
        <v>0</v>
      </c>
      <c r="W457">
        <v>36223</v>
      </c>
      <c r="X457" s="1">
        <v>45973</v>
      </c>
      <c r="Y457" t="s">
        <v>52</v>
      </c>
      <c r="Z457" s="1">
        <v>45973</v>
      </c>
      <c r="AA457" t="s">
        <v>564</v>
      </c>
      <c r="AB457">
        <v>1151959367</v>
      </c>
      <c r="AC457" t="s">
        <v>368</v>
      </c>
      <c r="AD457" t="s">
        <v>296</v>
      </c>
      <c r="AE457" t="s">
        <v>56</v>
      </c>
      <c r="AF457" t="s">
        <v>276</v>
      </c>
      <c r="AG457">
        <v>11012</v>
      </c>
      <c r="AH457">
        <v>42143</v>
      </c>
      <c r="AI457" t="s">
        <v>1439</v>
      </c>
      <c r="AJ457" t="s">
        <v>278</v>
      </c>
      <c r="AK457" t="s">
        <v>1166</v>
      </c>
      <c r="AL457" t="s">
        <v>1440</v>
      </c>
      <c r="AM457">
        <v>150</v>
      </c>
      <c r="AN457" t="s">
        <v>461</v>
      </c>
      <c r="AO457">
        <v>53131233</v>
      </c>
      <c r="AP457" t="s">
        <v>282</v>
      </c>
      <c r="AQ457" t="s">
        <v>3662</v>
      </c>
      <c r="AR457" s="1">
        <v>45980</v>
      </c>
      <c r="AU457">
        <f>VLOOKUP(I457,[1]Hoja1!$A$1:$I$1139,5,FALSE)</f>
        <v>36223</v>
      </c>
      <c r="AV457">
        <f t="shared" si="7"/>
        <v>0</v>
      </c>
      <c r="AW457" t="s">
        <v>3901</v>
      </c>
    </row>
    <row r="458" spans="1:49">
      <c r="A458" t="s">
        <v>1438</v>
      </c>
      <c r="B458" s="1">
        <v>45979</v>
      </c>
      <c r="C458">
        <v>2</v>
      </c>
      <c r="D458">
        <v>1</v>
      </c>
      <c r="E458" t="s">
        <v>45</v>
      </c>
      <c r="F458" t="s">
        <v>46</v>
      </c>
      <c r="G458">
        <v>31250666</v>
      </c>
      <c r="H458" t="s">
        <v>47</v>
      </c>
      <c r="I458" t="s">
        <v>1441</v>
      </c>
      <c r="J458">
        <v>1023325</v>
      </c>
      <c r="K458">
        <v>1</v>
      </c>
      <c r="L458">
        <v>1</v>
      </c>
      <c r="M458" t="s">
        <v>859</v>
      </c>
      <c r="N458" t="s">
        <v>66</v>
      </c>
      <c r="O458" t="s">
        <v>860</v>
      </c>
      <c r="Q458">
        <v>90</v>
      </c>
      <c r="R458">
        <v>741</v>
      </c>
      <c r="S458">
        <v>66690</v>
      </c>
      <c r="T458" t="s">
        <v>68</v>
      </c>
      <c r="U458">
        <v>0</v>
      </c>
      <c r="V458">
        <v>0</v>
      </c>
      <c r="W458">
        <v>66690</v>
      </c>
      <c r="X458" s="1">
        <v>45973</v>
      </c>
      <c r="Y458" t="s">
        <v>52</v>
      </c>
      <c r="Z458" s="1">
        <v>45973</v>
      </c>
      <c r="AA458" t="s">
        <v>564</v>
      </c>
      <c r="AB458">
        <v>1151959367</v>
      </c>
      <c r="AC458" t="s">
        <v>368</v>
      </c>
      <c r="AD458" t="s">
        <v>296</v>
      </c>
      <c r="AE458" t="s">
        <v>56</v>
      </c>
      <c r="AF458" t="s">
        <v>276</v>
      </c>
      <c r="AG458">
        <v>11012</v>
      </c>
      <c r="AH458">
        <v>42143</v>
      </c>
      <c r="AI458" t="s">
        <v>1439</v>
      </c>
      <c r="AJ458" t="s">
        <v>278</v>
      </c>
      <c r="AK458" t="s">
        <v>1166</v>
      </c>
      <c r="AL458" t="s">
        <v>1440</v>
      </c>
      <c r="AM458">
        <v>301885</v>
      </c>
      <c r="AN458" t="s">
        <v>1442</v>
      </c>
      <c r="AO458">
        <v>53131233</v>
      </c>
      <c r="AP458" t="s">
        <v>282</v>
      </c>
      <c r="AQ458" t="s">
        <v>3662</v>
      </c>
      <c r="AR458" s="1">
        <v>45980</v>
      </c>
      <c r="AU458" t="e">
        <f>VLOOKUP(I458,[1]Hoja1!$A$1:$I$1139,5,FALSE)</f>
        <v>#N/A</v>
      </c>
      <c r="AV458" t="e">
        <f t="shared" si="7"/>
        <v>#N/A</v>
      </c>
      <c r="AW458" t="s">
        <v>3901</v>
      </c>
    </row>
    <row r="459" spans="1:49">
      <c r="A459" t="s">
        <v>1438</v>
      </c>
      <c r="B459" s="1">
        <v>45979</v>
      </c>
      <c r="C459">
        <v>2</v>
      </c>
      <c r="D459">
        <v>1</v>
      </c>
      <c r="E459" t="s">
        <v>45</v>
      </c>
      <c r="F459" t="s">
        <v>46</v>
      </c>
      <c r="G459">
        <v>31250666</v>
      </c>
      <c r="H459" t="s">
        <v>47</v>
      </c>
      <c r="I459" t="s">
        <v>842</v>
      </c>
      <c r="J459">
        <v>1023325</v>
      </c>
      <c r="K459">
        <v>2</v>
      </c>
      <c r="L459">
        <v>1</v>
      </c>
      <c r="M459" t="s">
        <v>843</v>
      </c>
      <c r="N459" t="s">
        <v>66</v>
      </c>
      <c r="O459" t="s">
        <v>844</v>
      </c>
      <c r="Q459">
        <v>1</v>
      </c>
      <c r="R459">
        <v>93107</v>
      </c>
      <c r="S459">
        <v>93107</v>
      </c>
      <c r="T459" t="s">
        <v>68</v>
      </c>
      <c r="U459">
        <v>0</v>
      </c>
      <c r="V459">
        <v>0</v>
      </c>
      <c r="W459">
        <v>93107</v>
      </c>
      <c r="X459" s="1">
        <v>45973</v>
      </c>
      <c r="Y459" t="s">
        <v>52</v>
      </c>
      <c r="Z459" s="1">
        <v>45973</v>
      </c>
      <c r="AA459" t="s">
        <v>564</v>
      </c>
      <c r="AB459">
        <v>1151959367</v>
      </c>
      <c r="AC459" t="s">
        <v>368</v>
      </c>
      <c r="AD459" t="s">
        <v>296</v>
      </c>
      <c r="AE459" t="s">
        <v>56</v>
      </c>
      <c r="AF459" t="s">
        <v>276</v>
      </c>
      <c r="AG459">
        <v>11012</v>
      </c>
      <c r="AH459">
        <v>42143</v>
      </c>
      <c r="AI459" t="s">
        <v>1439</v>
      </c>
      <c r="AJ459" t="s">
        <v>278</v>
      </c>
      <c r="AK459" t="s">
        <v>1166</v>
      </c>
      <c r="AL459" t="s">
        <v>1440</v>
      </c>
      <c r="AM459">
        <v>242837</v>
      </c>
      <c r="AN459" t="s">
        <v>845</v>
      </c>
      <c r="AO459">
        <v>53131233</v>
      </c>
      <c r="AP459" t="s">
        <v>282</v>
      </c>
      <c r="AQ459" t="s">
        <v>3662</v>
      </c>
      <c r="AR459" s="1">
        <v>45980</v>
      </c>
      <c r="AU459" t="e">
        <f>VLOOKUP(I459,[1]Hoja1!$A$1:$I$1139,5,FALSE)</f>
        <v>#N/A</v>
      </c>
      <c r="AV459" t="e">
        <f t="shared" si="7"/>
        <v>#N/A</v>
      </c>
      <c r="AW459" t="s">
        <v>3901</v>
      </c>
    </row>
    <row r="460" spans="1:49">
      <c r="A460" t="s">
        <v>1438</v>
      </c>
      <c r="B460" s="1">
        <v>45979</v>
      </c>
      <c r="C460">
        <v>2</v>
      </c>
      <c r="D460">
        <v>1</v>
      </c>
      <c r="E460" t="s">
        <v>45</v>
      </c>
      <c r="F460" t="s">
        <v>46</v>
      </c>
      <c r="G460">
        <v>31250666</v>
      </c>
      <c r="H460" t="s">
        <v>47</v>
      </c>
      <c r="I460" t="s">
        <v>1399</v>
      </c>
      <c r="J460">
        <v>1023325</v>
      </c>
      <c r="K460">
        <v>2</v>
      </c>
      <c r="L460">
        <v>1</v>
      </c>
      <c r="M460" t="s">
        <v>916</v>
      </c>
      <c r="N460" t="s">
        <v>917</v>
      </c>
      <c r="O460" t="s">
        <v>918</v>
      </c>
      <c r="Q460">
        <v>30</v>
      </c>
      <c r="R460">
        <v>12931</v>
      </c>
      <c r="S460">
        <v>387930</v>
      </c>
      <c r="T460" t="s">
        <v>68</v>
      </c>
      <c r="U460">
        <v>0</v>
      </c>
      <c r="V460">
        <v>0</v>
      </c>
      <c r="W460">
        <v>387930</v>
      </c>
      <c r="X460" s="1">
        <v>45973</v>
      </c>
      <c r="Y460" t="s">
        <v>52</v>
      </c>
      <c r="Z460" s="1">
        <v>45973</v>
      </c>
      <c r="AA460" t="s">
        <v>564</v>
      </c>
      <c r="AB460">
        <v>1151959367</v>
      </c>
      <c r="AC460" t="s">
        <v>368</v>
      </c>
      <c r="AD460" t="s">
        <v>296</v>
      </c>
      <c r="AE460" t="s">
        <v>56</v>
      </c>
      <c r="AF460" t="s">
        <v>276</v>
      </c>
      <c r="AG460">
        <v>11012</v>
      </c>
      <c r="AH460">
        <v>42143</v>
      </c>
      <c r="AI460" t="s">
        <v>1439</v>
      </c>
      <c r="AJ460" t="s">
        <v>278</v>
      </c>
      <c r="AK460" t="s">
        <v>1166</v>
      </c>
      <c r="AL460" t="s">
        <v>1440</v>
      </c>
      <c r="AM460">
        <v>276125</v>
      </c>
      <c r="AN460" t="s">
        <v>1403</v>
      </c>
      <c r="AO460">
        <v>53131233</v>
      </c>
      <c r="AP460" t="s">
        <v>282</v>
      </c>
      <c r="AQ460" t="s">
        <v>3662</v>
      </c>
      <c r="AR460" s="1">
        <v>45980</v>
      </c>
      <c r="AU460">
        <f>VLOOKUP(I460,[1]Hoja1!$A$1:$I$1139,5,FALSE)</f>
        <v>12931</v>
      </c>
      <c r="AV460">
        <f t="shared" si="7"/>
        <v>0</v>
      </c>
      <c r="AW460" t="s">
        <v>3901</v>
      </c>
    </row>
    <row r="461" spans="1:49">
      <c r="A461" t="s">
        <v>1438</v>
      </c>
      <c r="B461" s="1">
        <v>45979</v>
      </c>
      <c r="C461">
        <v>2</v>
      </c>
      <c r="D461">
        <v>1</v>
      </c>
      <c r="E461" t="s">
        <v>45</v>
      </c>
      <c r="F461" t="s">
        <v>46</v>
      </c>
      <c r="G461">
        <v>31250666</v>
      </c>
      <c r="H461" t="s">
        <v>47</v>
      </c>
      <c r="I461" t="s">
        <v>186</v>
      </c>
      <c r="J461">
        <v>1023325</v>
      </c>
      <c r="K461">
        <v>1</v>
      </c>
      <c r="L461">
        <v>1</v>
      </c>
      <c r="M461" t="s">
        <v>187</v>
      </c>
      <c r="N461" t="s">
        <v>188</v>
      </c>
      <c r="O461" t="s">
        <v>189</v>
      </c>
      <c r="Q461">
        <v>1</v>
      </c>
      <c r="R461">
        <v>5250</v>
      </c>
      <c r="S461">
        <v>5250</v>
      </c>
      <c r="T461" t="s">
        <v>68</v>
      </c>
      <c r="U461">
        <v>0</v>
      </c>
      <c r="V461">
        <v>0</v>
      </c>
      <c r="W461">
        <v>5250</v>
      </c>
      <c r="X461" s="1">
        <v>45973</v>
      </c>
      <c r="Y461" t="s">
        <v>52</v>
      </c>
      <c r="Z461" s="1">
        <v>45973</v>
      </c>
      <c r="AA461" t="s">
        <v>564</v>
      </c>
      <c r="AB461">
        <v>1151959367</v>
      </c>
      <c r="AC461" t="s">
        <v>368</v>
      </c>
      <c r="AD461" t="s">
        <v>296</v>
      </c>
      <c r="AE461" t="s">
        <v>56</v>
      </c>
      <c r="AF461" t="s">
        <v>276</v>
      </c>
      <c r="AG461">
        <v>11012</v>
      </c>
      <c r="AH461">
        <v>42143</v>
      </c>
      <c r="AI461" t="s">
        <v>1439</v>
      </c>
      <c r="AJ461" t="s">
        <v>278</v>
      </c>
      <c r="AK461" t="s">
        <v>1166</v>
      </c>
      <c r="AL461" t="s">
        <v>1440</v>
      </c>
      <c r="AM461">
        <v>247626</v>
      </c>
      <c r="AN461" t="s">
        <v>190</v>
      </c>
      <c r="AO461">
        <v>53131233</v>
      </c>
      <c r="AP461" t="s">
        <v>282</v>
      </c>
      <c r="AQ461" t="s">
        <v>3662</v>
      </c>
      <c r="AR461" s="1">
        <v>45980</v>
      </c>
      <c r="AU461" t="e">
        <f>VLOOKUP(I461,[1]Hoja1!$A$1:$I$1139,5,FALSE)</f>
        <v>#N/A</v>
      </c>
      <c r="AV461" t="e">
        <f t="shared" si="7"/>
        <v>#N/A</v>
      </c>
      <c r="AW461" t="s">
        <v>3901</v>
      </c>
    </row>
    <row r="462" spans="1:49">
      <c r="A462" t="s">
        <v>1438</v>
      </c>
      <c r="B462" s="1">
        <v>45979</v>
      </c>
      <c r="C462">
        <v>2</v>
      </c>
      <c r="D462">
        <v>1</v>
      </c>
      <c r="E462" t="s">
        <v>45</v>
      </c>
      <c r="F462" t="s">
        <v>46</v>
      </c>
      <c r="G462">
        <v>31250666</v>
      </c>
      <c r="H462" t="s">
        <v>47</v>
      </c>
      <c r="I462" t="s">
        <v>1443</v>
      </c>
      <c r="J462">
        <v>1023325</v>
      </c>
      <c r="K462">
        <v>2</v>
      </c>
      <c r="L462">
        <v>1</v>
      </c>
      <c r="M462" t="s">
        <v>1444</v>
      </c>
      <c r="N462" t="s">
        <v>459</v>
      </c>
      <c r="O462" s="2">
        <v>0.05</v>
      </c>
      <c r="Q462">
        <v>1</v>
      </c>
      <c r="R462">
        <v>7767</v>
      </c>
      <c r="S462">
        <v>7767</v>
      </c>
      <c r="T462" t="s">
        <v>68</v>
      </c>
      <c r="U462">
        <v>0</v>
      </c>
      <c r="V462">
        <v>0</v>
      </c>
      <c r="W462">
        <v>7767</v>
      </c>
      <c r="X462" s="1">
        <v>45973</v>
      </c>
      <c r="Y462" t="s">
        <v>52</v>
      </c>
      <c r="Z462" s="1">
        <v>45973</v>
      </c>
      <c r="AA462" t="s">
        <v>564</v>
      </c>
      <c r="AB462">
        <v>1151959367</v>
      </c>
      <c r="AC462" t="s">
        <v>368</v>
      </c>
      <c r="AD462" t="s">
        <v>296</v>
      </c>
      <c r="AE462" t="s">
        <v>56</v>
      </c>
      <c r="AF462" t="s">
        <v>276</v>
      </c>
      <c r="AG462">
        <v>11012</v>
      </c>
      <c r="AH462">
        <v>42143</v>
      </c>
      <c r="AI462" t="s">
        <v>1439</v>
      </c>
      <c r="AJ462" t="s">
        <v>278</v>
      </c>
      <c r="AK462" t="s">
        <v>1166</v>
      </c>
      <c r="AL462" t="s">
        <v>1440</v>
      </c>
      <c r="AM462">
        <v>309343</v>
      </c>
      <c r="AN462" t="s">
        <v>1445</v>
      </c>
      <c r="AO462">
        <v>53131233</v>
      </c>
      <c r="AP462" t="s">
        <v>282</v>
      </c>
      <c r="AQ462" t="s">
        <v>3662</v>
      </c>
      <c r="AR462" s="1">
        <v>45980</v>
      </c>
      <c r="AU462" t="e">
        <f>VLOOKUP(I462,[1]Hoja1!$A$1:$I$1139,5,FALSE)</f>
        <v>#N/A</v>
      </c>
      <c r="AV462" t="e">
        <f t="shared" si="7"/>
        <v>#N/A</v>
      </c>
      <c r="AW462" t="s">
        <v>3901</v>
      </c>
    </row>
    <row r="463" spans="1:49">
      <c r="A463" t="s">
        <v>1438</v>
      </c>
      <c r="B463" s="1">
        <v>45979</v>
      </c>
      <c r="C463">
        <v>2</v>
      </c>
      <c r="D463">
        <v>1</v>
      </c>
      <c r="E463" t="s">
        <v>45</v>
      </c>
      <c r="F463" t="s">
        <v>46</v>
      </c>
      <c r="G463">
        <v>31250666</v>
      </c>
      <c r="H463" t="s">
        <v>47</v>
      </c>
      <c r="I463" t="s">
        <v>613</v>
      </c>
      <c r="J463">
        <v>1023325</v>
      </c>
      <c r="K463">
        <v>2</v>
      </c>
      <c r="L463">
        <v>1</v>
      </c>
      <c r="M463" t="s">
        <v>614</v>
      </c>
      <c r="N463" t="s">
        <v>66</v>
      </c>
      <c r="O463" t="s">
        <v>285</v>
      </c>
      <c r="Q463">
        <v>30</v>
      </c>
      <c r="R463">
        <v>9439</v>
      </c>
      <c r="S463">
        <v>283170</v>
      </c>
      <c r="T463" t="s">
        <v>68</v>
      </c>
      <c r="U463">
        <v>0</v>
      </c>
      <c r="V463">
        <v>0</v>
      </c>
      <c r="W463">
        <v>283170</v>
      </c>
      <c r="X463" s="1">
        <v>45979</v>
      </c>
      <c r="Y463" t="s">
        <v>52</v>
      </c>
      <c r="Z463" s="1">
        <v>45979</v>
      </c>
      <c r="AA463" t="s">
        <v>564</v>
      </c>
      <c r="AB463">
        <v>1151959367</v>
      </c>
      <c r="AC463" t="s">
        <v>368</v>
      </c>
      <c r="AD463" t="s">
        <v>296</v>
      </c>
      <c r="AE463" t="s">
        <v>56</v>
      </c>
      <c r="AF463" t="s">
        <v>276</v>
      </c>
      <c r="AG463">
        <v>11012</v>
      </c>
      <c r="AH463">
        <v>42143</v>
      </c>
      <c r="AI463" t="s">
        <v>1439</v>
      </c>
      <c r="AJ463" t="s">
        <v>278</v>
      </c>
      <c r="AK463" t="s">
        <v>1166</v>
      </c>
      <c r="AL463" t="s">
        <v>1440</v>
      </c>
      <c r="AM463">
        <v>173719</v>
      </c>
      <c r="AN463" t="s">
        <v>615</v>
      </c>
      <c r="AO463">
        <v>53131233</v>
      </c>
      <c r="AP463" t="s">
        <v>282</v>
      </c>
      <c r="AQ463" t="s">
        <v>3662</v>
      </c>
      <c r="AR463" s="1">
        <v>45980</v>
      </c>
      <c r="AU463">
        <f>VLOOKUP(I463,[1]Hoja1!$A$1:$I$1139,5,FALSE)</f>
        <v>9439</v>
      </c>
      <c r="AV463">
        <f t="shared" si="7"/>
        <v>0</v>
      </c>
      <c r="AW463" t="s">
        <v>3901</v>
      </c>
    </row>
    <row r="464" spans="1:49">
      <c r="A464" t="s">
        <v>1438</v>
      </c>
      <c r="B464" s="1">
        <v>45979</v>
      </c>
      <c r="C464">
        <v>2</v>
      </c>
      <c r="D464">
        <v>1</v>
      </c>
      <c r="E464" t="s">
        <v>45</v>
      </c>
      <c r="F464" t="s">
        <v>46</v>
      </c>
      <c r="G464">
        <v>31250666</v>
      </c>
      <c r="H464" t="s">
        <v>47</v>
      </c>
      <c r="I464" t="s">
        <v>541</v>
      </c>
      <c r="J464">
        <v>1023325</v>
      </c>
      <c r="K464">
        <v>1</v>
      </c>
      <c r="L464">
        <v>1</v>
      </c>
      <c r="M464" t="s">
        <v>542</v>
      </c>
      <c r="N464" t="s">
        <v>311</v>
      </c>
      <c r="O464" t="s">
        <v>543</v>
      </c>
      <c r="Q464">
        <v>30</v>
      </c>
      <c r="R464">
        <v>2415</v>
      </c>
      <c r="S464">
        <v>72450</v>
      </c>
      <c r="T464" t="s">
        <v>68</v>
      </c>
      <c r="U464">
        <v>0</v>
      </c>
      <c r="V464">
        <v>0</v>
      </c>
      <c r="W464">
        <v>72450</v>
      </c>
      <c r="X464" s="1">
        <v>45979</v>
      </c>
      <c r="Y464" t="s">
        <v>52</v>
      </c>
      <c r="Z464" s="1">
        <v>45979</v>
      </c>
      <c r="AA464" t="s">
        <v>564</v>
      </c>
      <c r="AB464">
        <v>1151959367</v>
      </c>
      <c r="AC464" t="s">
        <v>368</v>
      </c>
      <c r="AD464" t="s">
        <v>296</v>
      </c>
      <c r="AE464" t="s">
        <v>56</v>
      </c>
      <c r="AF464" t="s">
        <v>276</v>
      </c>
      <c r="AG464">
        <v>11012</v>
      </c>
      <c r="AH464">
        <v>42143</v>
      </c>
      <c r="AI464" t="s">
        <v>1439</v>
      </c>
      <c r="AJ464" t="s">
        <v>278</v>
      </c>
      <c r="AK464" t="s">
        <v>1166</v>
      </c>
      <c r="AL464" t="s">
        <v>1440</v>
      </c>
      <c r="AM464">
        <v>290377</v>
      </c>
      <c r="AN464" t="s">
        <v>544</v>
      </c>
      <c r="AO464">
        <v>53131233</v>
      </c>
      <c r="AP464" t="s">
        <v>282</v>
      </c>
      <c r="AQ464" t="s">
        <v>3662</v>
      </c>
      <c r="AR464" s="1">
        <v>45980</v>
      </c>
      <c r="AU464" t="e">
        <f>VLOOKUP(I464,[1]Hoja1!$A$1:$I$1139,5,FALSE)</f>
        <v>#N/A</v>
      </c>
      <c r="AV464" t="e">
        <f t="shared" si="7"/>
        <v>#N/A</v>
      </c>
      <c r="AW464" t="s">
        <v>3901</v>
      </c>
    </row>
    <row r="465" spans="1:49">
      <c r="A465" t="s">
        <v>1438</v>
      </c>
      <c r="B465" s="1">
        <v>45979</v>
      </c>
      <c r="C465">
        <v>2</v>
      </c>
      <c r="D465">
        <v>1</v>
      </c>
      <c r="E465" t="s">
        <v>45</v>
      </c>
      <c r="F465" t="s">
        <v>46</v>
      </c>
      <c r="G465">
        <v>31250666</v>
      </c>
      <c r="H465" t="s">
        <v>47</v>
      </c>
      <c r="I465" t="s">
        <v>1257</v>
      </c>
      <c r="J465">
        <v>1023325</v>
      </c>
      <c r="K465">
        <v>2</v>
      </c>
      <c r="L465">
        <v>1</v>
      </c>
      <c r="M465" t="s">
        <v>778</v>
      </c>
      <c r="N465" t="s">
        <v>66</v>
      </c>
      <c r="O465" t="s">
        <v>779</v>
      </c>
      <c r="Q465">
        <v>7</v>
      </c>
      <c r="R465">
        <v>7917</v>
      </c>
      <c r="S465">
        <v>55419</v>
      </c>
      <c r="T465" t="s">
        <v>68</v>
      </c>
      <c r="U465">
        <v>0</v>
      </c>
      <c r="V465">
        <v>0</v>
      </c>
      <c r="W465">
        <v>55419</v>
      </c>
      <c r="X465" s="1">
        <v>45979</v>
      </c>
      <c r="Y465" t="s">
        <v>52</v>
      </c>
      <c r="Z465" s="1">
        <v>45979</v>
      </c>
      <c r="AA465" t="s">
        <v>564</v>
      </c>
      <c r="AB465">
        <v>1151959367</v>
      </c>
      <c r="AC465" t="s">
        <v>368</v>
      </c>
      <c r="AD465" t="s">
        <v>296</v>
      </c>
      <c r="AE465" t="s">
        <v>56</v>
      </c>
      <c r="AF465" t="s">
        <v>276</v>
      </c>
      <c r="AG465">
        <v>11012</v>
      </c>
      <c r="AH465">
        <v>42143</v>
      </c>
      <c r="AI465" t="s">
        <v>1439</v>
      </c>
      <c r="AJ465" t="s">
        <v>278</v>
      </c>
      <c r="AK465" t="s">
        <v>1166</v>
      </c>
      <c r="AL465" t="s">
        <v>1440</v>
      </c>
      <c r="AM465">
        <v>288825</v>
      </c>
      <c r="AN465" t="s">
        <v>1258</v>
      </c>
      <c r="AO465">
        <v>53131233</v>
      </c>
      <c r="AP465" t="s">
        <v>282</v>
      </c>
      <c r="AQ465" t="s">
        <v>3662</v>
      </c>
      <c r="AR465" s="1">
        <v>45980</v>
      </c>
      <c r="AU465" t="e">
        <f>VLOOKUP(I465,[1]Hoja1!$A$1:$I$1139,5,FALSE)</f>
        <v>#N/A</v>
      </c>
      <c r="AV465" t="e">
        <f t="shared" si="7"/>
        <v>#N/A</v>
      </c>
      <c r="AW465" t="s">
        <v>3901</v>
      </c>
    </row>
    <row r="466" spans="1:49">
      <c r="A466" t="s">
        <v>1446</v>
      </c>
      <c r="B466" s="1">
        <v>45973</v>
      </c>
      <c r="C466">
        <v>2</v>
      </c>
      <c r="D466">
        <v>1</v>
      </c>
      <c r="E466" t="s">
        <v>45</v>
      </c>
      <c r="F466" t="s">
        <v>257</v>
      </c>
      <c r="G466">
        <v>1109686666</v>
      </c>
      <c r="H466" t="s">
        <v>47</v>
      </c>
      <c r="I466" t="s">
        <v>1447</v>
      </c>
      <c r="J466">
        <v>1006525</v>
      </c>
      <c r="K466">
        <v>2</v>
      </c>
      <c r="L466">
        <v>1</v>
      </c>
      <c r="M466" t="s">
        <v>1448</v>
      </c>
      <c r="N466" t="s">
        <v>795</v>
      </c>
      <c r="O466" t="s">
        <v>1449</v>
      </c>
      <c r="Q466">
        <v>1</v>
      </c>
      <c r="R466">
        <v>187437</v>
      </c>
      <c r="S466">
        <v>187437</v>
      </c>
      <c r="T466" t="s">
        <v>68</v>
      </c>
      <c r="U466">
        <v>0</v>
      </c>
      <c r="V466">
        <v>0</v>
      </c>
      <c r="W466">
        <v>187437</v>
      </c>
      <c r="X466" s="1">
        <v>45973</v>
      </c>
      <c r="Y466" t="s">
        <v>52</v>
      </c>
      <c r="Z466" s="1">
        <v>45973</v>
      </c>
      <c r="AA466" t="s">
        <v>1450</v>
      </c>
      <c r="AB466">
        <v>1151959367</v>
      </c>
      <c r="AC466" t="s">
        <v>368</v>
      </c>
      <c r="AD466" t="s">
        <v>296</v>
      </c>
      <c r="AE466" t="s">
        <v>56</v>
      </c>
      <c r="AF466" t="s">
        <v>276</v>
      </c>
      <c r="AG466">
        <v>11012</v>
      </c>
      <c r="AH466">
        <v>42144</v>
      </c>
      <c r="AI466" t="s">
        <v>1451</v>
      </c>
      <c r="AJ466" t="s">
        <v>278</v>
      </c>
      <c r="AK466" t="s">
        <v>747</v>
      </c>
      <c r="AL466" t="s">
        <v>748</v>
      </c>
      <c r="AM466">
        <v>228714</v>
      </c>
      <c r="AN466" t="s">
        <v>1452</v>
      </c>
      <c r="AO466">
        <v>1006181588</v>
      </c>
      <c r="AP466" t="s">
        <v>373</v>
      </c>
      <c r="AQ466" t="s">
        <v>3663</v>
      </c>
      <c r="AR466" s="1">
        <v>45974</v>
      </c>
      <c r="AU466">
        <f>VLOOKUP(I466,[1]Hoja1!$A$1:$I$1139,5,FALSE)</f>
        <v>187437</v>
      </c>
      <c r="AV466">
        <f t="shared" si="7"/>
        <v>0</v>
      </c>
      <c r="AW466" t="s">
        <v>3901</v>
      </c>
    </row>
    <row r="467" spans="1:49">
      <c r="A467" t="s">
        <v>1446</v>
      </c>
      <c r="B467" s="1">
        <v>45973</v>
      </c>
      <c r="C467">
        <v>2</v>
      </c>
      <c r="D467">
        <v>1</v>
      </c>
      <c r="E467" t="s">
        <v>45</v>
      </c>
      <c r="F467" t="s">
        <v>257</v>
      </c>
      <c r="G467">
        <v>1109686666</v>
      </c>
      <c r="H467" t="s">
        <v>47</v>
      </c>
      <c r="I467" t="s">
        <v>1453</v>
      </c>
      <c r="J467">
        <v>1006525</v>
      </c>
      <c r="K467">
        <v>2</v>
      </c>
      <c r="L467">
        <v>1</v>
      </c>
      <c r="M467" t="s">
        <v>1454</v>
      </c>
      <c r="N467" t="s">
        <v>917</v>
      </c>
      <c r="O467" t="s">
        <v>1455</v>
      </c>
      <c r="Q467">
        <v>1</v>
      </c>
      <c r="R467">
        <v>84863</v>
      </c>
      <c r="S467">
        <v>84863</v>
      </c>
      <c r="T467" t="s">
        <v>68</v>
      </c>
      <c r="U467">
        <v>0</v>
      </c>
      <c r="V467">
        <v>0</v>
      </c>
      <c r="W467">
        <v>84863</v>
      </c>
      <c r="X467" s="1">
        <v>45973</v>
      </c>
      <c r="Y467" t="s">
        <v>52</v>
      </c>
      <c r="Z467" s="1">
        <v>45973</v>
      </c>
      <c r="AA467" t="s">
        <v>1450</v>
      </c>
      <c r="AB467">
        <v>1151959367</v>
      </c>
      <c r="AC467" t="s">
        <v>368</v>
      </c>
      <c r="AD467" t="s">
        <v>296</v>
      </c>
      <c r="AE467" t="s">
        <v>56</v>
      </c>
      <c r="AF467" t="s">
        <v>276</v>
      </c>
      <c r="AG467">
        <v>11012</v>
      </c>
      <c r="AH467">
        <v>42144</v>
      </c>
      <c r="AI467" t="s">
        <v>1451</v>
      </c>
      <c r="AJ467" t="s">
        <v>278</v>
      </c>
      <c r="AK467" t="s">
        <v>747</v>
      </c>
      <c r="AL467" t="s">
        <v>748</v>
      </c>
      <c r="AM467">
        <v>266973</v>
      </c>
      <c r="AN467" t="s">
        <v>1456</v>
      </c>
      <c r="AO467">
        <v>1006181588</v>
      </c>
      <c r="AP467" t="s">
        <v>373</v>
      </c>
      <c r="AQ467" t="s">
        <v>3663</v>
      </c>
      <c r="AR467" s="1">
        <v>45974</v>
      </c>
      <c r="AU467" t="e">
        <f>VLOOKUP(I467,[1]Hoja1!$A$1:$I$1139,5,FALSE)</f>
        <v>#N/A</v>
      </c>
      <c r="AV467" t="e">
        <f t="shared" si="7"/>
        <v>#N/A</v>
      </c>
      <c r="AW467" t="s">
        <v>3901</v>
      </c>
    </row>
    <row r="468" spans="1:49">
      <c r="A468" t="s">
        <v>1446</v>
      </c>
      <c r="B468" s="1">
        <v>45973</v>
      </c>
      <c r="C468">
        <v>2</v>
      </c>
      <c r="D468">
        <v>1</v>
      </c>
      <c r="E468" t="s">
        <v>45</v>
      </c>
      <c r="F468" t="s">
        <v>257</v>
      </c>
      <c r="G468">
        <v>1109686666</v>
      </c>
      <c r="H468" t="s">
        <v>47</v>
      </c>
      <c r="I468" t="s">
        <v>1457</v>
      </c>
      <c r="J468">
        <v>1006525</v>
      </c>
      <c r="K468">
        <v>1</v>
      </c>
      <c r="L468">
        <v>1</v>
      </c>
      <c r="M468" t="s">
        <v>1458</v>
      </c>
      <c r="N468" t="s">
        <v>795</v>
      </c>
      <c r="O468" t="s">
        <v>1459</v>
      </c>
      <c r="Q468">
        <v>1</v>
      </c>
      <c r="R468">
        <v>24429</v>
      </c>
      <c r="S468">
        <v>24429</v>
      </c>
      <c r="T468" t="s">
        <v>68</v>
      </c>
      <c r="U468">
        <v>0</v>
      </c>
      <c r="V468">
        <v>0</v>
      </c>
      <c r="W468">
        <v>24429</v>
      </c>
      <c r="X468" s="1">
        <v>45973</v>
      </c>
      <c r="Y468" t="s">
        <v>52</v>
      </c>
      <c r="Z468" s="1">
        <v>45973</v>
      </c>
      <c r="AA468" t="s">
        <v>1450</v>
      </c>
      <c r="AB468">
        <v>1151959367</v>
      </c>
      <c r="AC468" t="s">
        <v>368</v>
      </c>
      <c r="AD468" t="s">
        <v>296</v>
      </c>
      <c r="AE468" t="s">
        <v>56</v>
      </c>
      <c r="AF468" t="s">
        <v>276</v>
      </c>
      <c r="AG468">
        <v>11012</v>
      </c>
      <c r="AH468">
        <v>42144</v>
      </c>
      <c r="AI468" t="s">
        <v>1451</v>
      </c>
      <c r="AJ468" t="s">
        <v>278</v>
      </c>
      <c r="AK468" t="s">
        <v>747</v>
      </c>
      <c r="AL468" t="s">
        <v>748</v>
      </c>
      <c r="AM468">
        <v>86075</v>
      </c>
      <c r="AN468" t="s">
        <v>1460</v>
      </c>
      <c r="AO468">
        <v>1006181588</v>
      </c>
      <c r="AP468" t="s">
        <v>373</v>
      </c>
      <c r="AQ468" t="s">
        <v>3663</v>
      </c>
      <c r="AR468" s="1">
        <v>45974</v>
      </c>
      <c r="AU468" t="e">
        <f>VLOOKUP(I468,[1]Hoja1!$A$1:$I$1139,5,FALSE)</f>
        <v>#N/A</v>
      </c>
      <c r="AV468" t="e">
        <f t="shared" si="7"/>
        <v>#N/A</v>
      </c>
      <c r="AW468" t="s">
        <v>3901</v>
      </c>
    </row>
    <row r="469" spans="1:49">
      <c r="A469" t="s">
        <v>1461</v>
      </c>
      <c r="B469" s="1">
        <v>45973</v>
      </c>
      <c r="C469">
        <v>2</v>
      </c>
      <c r="D469">
        <v>1</v>
      </c>
      <c r="E469" t="s">
        <v>45</v>
      </c>
      <c r="F469" t="s">
        <v>46</v>
      </c>
      <c r="G469">
        <v>22441272</v>
      </c>
      <c r="H469" t="s">
        <v>47</v>
      </c>
      <c r="I469" t="s">
        <v>96</v>
      </c>
      <c r="J469" t="s">
        <v>1462</v>
      </c>
      <c r="K469">
        <v>1</v>
      </c>
      <c r="L469">
        <v>1</v>
      </c>
      <c r="M469" t="s">
        <v>97</v>
      </c>
      <c r="N469" t="s">
        <v>98</v>
      </c>
      <c r="O469" t="s">
        <v>99</v>
      </c>
      <c r="Q469">
        <v>30</v>
      </c>
      <c r="R469">
        <v>8048</v>
      </c>
      <c r="S469">
        <v>241440</v>
      </c>
      <c r="T469" t="s">
        <v>68</v>
      </c>
      <c r="U469">
        <v>0</v>
      </c>
      <c r="V469">
        <v>0</v>
      </c>
      <c r="W469">
        <v>241440</v>
      </c>
      <c r="X469" s="1">
        <v>45973</v>
      </c>
      <c r="Y469" t="s">
        <v>52</v>
      </c>
      <c r="Z469" s="1">
        <v>45973</v>
      </c>
      <c r="AA469" t="s">
        <v>1463</v>
      </c>
      <c r="AB469">
        <v>1151959367</v>
      </c>
      <c r="AC469" t="s">
        <v>368</v>
      </c>
      <c r="AD469" t="s">
        <v>296</v>
      </c>
      <c r="AE469" t="s">
        <v>56</v>
      </c>
      <c r="AF469" t="s">
        <v>276</v>
      </c>
      <c r="AG469">
        <v>11012</v>
      </c>
      <c r="AH469">
        <v>42145</v>
      </c>
      <c r="AI469" t="s">
        <v>1464</v>
      </c>
      <c r="AJ469" t="s">
        <v>278</v>
      </c>
      <c r="AK469" t="s">
        <v>1465</v>
      </c>
      <c r="AL469" t="s">
        <v>1466</v>
      </c>
      <c r="AM469">
        <v>315366</v>
      </c>
      <c r="AN469" t="s">
        <v>100</v>
      </c>
      <c r="AO469">
        <v>6097884</v>
      </c>
      <c r="AP469" t="s">
        <v>451</v>
      </c>
      <c r="AQ469" t="s">
        <v>3664</v>
      </c>
      <c r="AR469" s="1">
        <v>45974</v>
      </c>
      <c r="AU469" t="e">
        <f>VLOOKUP(I469,[1]Hoja1!$A$1:$I$1139,5,FALSE)</f>
        <v>#N/A</v>
      </c>
      <c r="AV469" t="e">
        <f t="shared" si="7"/>
        <v>#N/A</v>
      </c>
      <c r="AW469" t="s">
        <v>3901</v>
      </c>
    </row>
    <row r="470" spans="1:49">
      <c r="A470" t="s">
        <v>1467</v>
      </c>
      <c r="B470" s="1">
        <v>45973</v>
      </c>
      <c r="C470">
        <v>2</v>
      </c>
      <c r="D470">
        <v>1</v>
      </c>
      <c r="E470" t="s">
        <v>45</v>
      </c>
      <c r="F470" t="s">
        <v>46</v>
      </c>
      <c r="G470">
        <v>24938135</v>
      </c>
      <c r="H470" t="s">
        <v>47</v>
      </c>
      <c r="I470" t="s">
        <v>326</v>
      </c>
      <c r="J470">
        <v>1001925</v>
      </c>
      <c r="K470">
        <v>1</v>
      </c>
      <c r="L470">
        <v>1</v>
      </c>
      <c r="M470" t="s">
        <v>327</v>
      </c>
      <c r="N470" t="s">
        <v>66</v>
      </c>
      <c r="O470" t="s">
        <v>328</v>
      </c>
      <c r="Q470">
        <v>56</v>
      </c>
      <c r="R470">
        <v>2053</v>
      </c>
      <c r="S470">
        <v>114968</v>
      </c>
      <c r="T470" t="s">
        <v>68</v>
      </c>
      <c r="U470">
        <v>0</v>
      </c>
      <c r="V470">
        <v>0</v>
      </c>
      <c r="W470">
        <v>114968</v>
      </c>
      <c r="X470" s="1">
        <v>45973</v>
      </c>
      <c r="Y470" t="s">
        <v>52</v>
      </c>
      <c r="Z470" s="1">
        <v>45973</v>
      </c>
      <c r="AA470" t="s">
        <v>321</v>
      </c>
      <c r="AB470">
        <v>91256338</v>
      </c>
      <c r="AC470" t="s">
        <v>275</v>
      </c>
      <c r="AD470" t="s">
        <v>55</v>
      </c>
      <c r="AE470" t="s">
        <v>56</v>
      </c>
      <c r="AF470" t="s">
        <v>276</v>
      </c>
      <c r="AG470">
        <v>11012</v>
      </c>
      <c r="AH470">
        <v>42147</v>
      </c>
      <c r="AI470" t="s">
        <v>1468</v>
      </c>
      <c r="AJ470" t="s">
        <v>278</v>
      </c>
      <c r="AK470" t="s">
        <v>1469</v>
      </c>
      <c r="AL470" t="s">
        <v>1470</v>
      </c>
      <c r="AM470">
        <v>246289</v>
      </c>
      <c r="AN470" t="s">
        <v>329</v>
      </c>
      <c r="AO470">
        <v>6097884</v>
      </c>
      <c r="AP470" t="s">
        <v>451</v>
      </c>
      <c r="AQ470" t="s">
        <v>3665</v>
      </c>
      <c r="AR470" s="1">
        <v>45974</v>
      </c>
      <c r="AU470">
        <f>VLOOKUP(I470,[1]Hoja1!$A$1:$I$1139,5,FALSE)</f>
        <v>2053</v>
      </c>
      <c r="AV470">
        <f t="shared" si="7"/>
        <v>0</v>
      </c>
      <c r="AW470" t="s">
        <v>3901</v>
      </c>
    </row>
    <row r="471" spans="1:49">
      <c r="A471" t="s">
        <v>1467</v>
      </c>
      <c r="B471" s="1">
        <v>45973</v>
      </c>
      <c r="C471">
        <v>2</v>
      </c>
      <c r="D471">
        <v>1</v>
      </c>
      <c r="E471" t="s">
        <v>45</v>
      </c>
      <c r="F471" t="s">
        <v>46</v>
      </c>
      <c r="G471">
        <v>24938135</v>
      </c>
      <c r="H471" t="s">
        <v>47</v>
      </c>
      <c r="I471" t="s">
        <v>1471</v>
      </c>
      <c r="J471">
        <v>1001925</v>
      </c>
      <c r="K471">
        <v>2</v>
      </c>
      <c r="L471">
        <v>1</v>
      </c>
      <c r="M471" t="s">
        <v>1472</v>
      </c>
      <c r="N471" t="s">
        <v>66</v>
      </c>
      <c r="O471" t="s">
        <v>1473</v>
      </c>
      <c r="Q471">
        <v>28</v>
      </c>
      <c r="R471">
        <v>10095</v>
      </c>
      <c r="S471">
        <v>282660</v>
      </c>
      <c r="T471" t="s">
        <v>68</v>
      </c>
      <c r="U471">
        <v>0</v>
      </c>
      <c r="V471">
        <v>0</v>
      </c>
      <c r="W471">
        <v>282660</v>
      </c>
      <c r="X471" s="1">
        <v>45973</v>
      </c>
      <c r="Y471" t="s">
        <v>52</v>
      </c>
      <c r="Z471" s="1">
        <v>45973</v>
      </c>
      <c r="AA471" t="s">
        <v>321</v>
      </c>
      <c r="AB471">
        <v>91256338</v>
      </c>
      <c r="AC471" t="s">
        <v>275</v>
      </c>
      <c r="AD471" t="s">
        <v>55</v>
      </c>
      <c r="AE471" t="s">
        <v>56</v>
      </c>
      <c r="AF471" t="s">
        <v>276</v>
      </c>
      <c r="AG471">
        <v>11012</v>
      </c>
      <c r="AH471">
        <v>42147</v>
      </c>
      <c r="AI471" t="s">
        <v>1468</v>
      </c>
      <c r="AJ471" t="s">
        <v>278</v>
      </c>
      <c r="AK471" t="s">
        <v>1469</v>
      </c>
      <c r="AL471" t="s">
        <v>1470</v>
      </c>
      <c r="AM471">
        <v>237155</v>
      </c>
      <c r="AN471" t="s">
        <v>1474</v>
      </c>
      <c r="AO471">
        <v>6097884</v>
      </c>
      <c r="AP471" t="s">
        <v>451</v>
      </c>
      <c r="AQ471" t="s">
        <v>3665</v>
      </c>
      <c r="AR471" s="1">
        <v>45974</v>
      </c>
      <c r="AU471">
        <f>VLOOKUP(I471,[1]Hoja1!$A$1:$I$1139,5,FALSE)</f>
        <v>10095</v>
      </c>
      <c r="AV471">
        <f t="shared" si="7"/>
        <v>0</v>
      </c>
      <c r="AW471" t="s">
        <v>3901</v>
      </c>
    </row>
    <row r="472" spans="1:49">
      <c r="A472" t="s">
        <v>1467</v>
      </c>
      <c r="B472" s="1">
        <v>45973</v>
      </c>
      <c r="C472">
        <v>2</v>
      </c>
      <c r="D472">
        <v>1</v>
      </c>
      <c r="E472" t="s">
        <v>45</v>
      </c>
      <c r="F472" t="s">
        <v>46</v>
      </c>
      <c r="G472">
        <v>24938135</v>
      </c>
      <c r="H472" t="s">
        <v>47</v>
      </c>
      <c r="I472">
        <v>888079</v>
      </c>
      <c r="J472">
        <v>1001925</v>
      </c>
      <c r="K472">
        <v>8</v>
      </c>
      <c r="L472">
        <v>1</v>
      </c>
      <c r="M472" t="s">
        <v>390</v>
      </c>
      <c r="N472" t="s">
        <v>49</v>
      </c>
      <c r="O472" t="s">
        <v>49</v>
      </c>
      <c r="Q472">
        <v>1</v>
      </c>
      <c r="R472">
        <v>6630</v>
      </c>
      <c r="S472">
        <v>5571</v>
      </c>
      <c r="T472" t="s">
        <v>51</v>
      </c>
      <c r="U472">
        <v>1059</v>
      </c>
      <c r="V472">
        <v>0</v>
      </c>
      <c r="W472">
        <v>6630</v>
      </c>
      <c r="X472" s="1">
        <v>45973</v>
      </c>
      <c r="Y472" t="s">
        <v>52</v>
      </c>
      <c r="Z472" s="1">
        <v>45973</v>
      </c>
      <c r="AA472" t="s">
        <v>321</v>
      </c>
      <c r="AB472">
        <v>91256338</v>
      </c>
      <c r="AC472" t="s">
        <v>275</v>
      </c>
      <c r="AD472" t="s">
        <v>55</v>
      </c>
      <c r="AE472" t="s">
        <v>56</v>
      </c>
      <c r="AF472" t="s">
        <v>276</v>
      </c>
      <c r="AG472">
        <v>11012</v>
      </c>
      <c r="AH472">
        <v>42147</v>
      </c>
      <c r="AI472" t="s">
        <v>1468</v>
      </c>
      <c r="AJ472" t="s">
        <v>278</v>
      </c>
      <c r="AK472" t="s">
        <v>1469</v>
      </c>
      <c r="AL472" t="s">
        <v>1470</v>
      </c>
      <c r="AM472">
        <v>888079</v>
      </c>
      <c r="AN472" t="s">
        <v>395</v>
      </c>
      <c r="AO472">
        <v>6097884</v>
      </c>
      <c r="AP472" t="s">
        <v>451</v>
      </c>
      <c r="AQ472" t="s">
        <v>3665</v>
      </c>
      <c r="AR472" s="1">
        <v>45974</v>
      </c>
      <c r="AU472" t="e">
        <f>VLOOKUP(I472,[1]Hoja1!$A$1:$I$1139,5,FALSE)</f>
        <v>#N/A</v>
      </c>
      <c r="AV472" t="e">
        <f t="shared" si="7"/>
        <v>#N/A</v>
      </c>
      <c r="AW472" t="s">
        <v>3901</v>
      </c>
    </row>
    <row r="473" spans="1:49">
      <c r="A473" t="s">
        <v>1467</v>
      </c>
      <c r="B473" s="1">
        <v>45973</v>
      </c>
      <c r="C473">
        <v>2</v>
      </c>
      <c r="D473">
        <v>1</v>
      </c>
      <c r="E473" t="s">
        <v>45</v>
      </c>
      <c r="F473" t="s">
        <v>46</v>
      </c>
      <c r="G473">
        <v>24938135</v>
      </c>
      <c r="H473" t="s">
        <v>47</v>
      </c>
      <c r="I473" t="s">
        <v>819</v>
      </c>
      <c r="J473">
        <v>1001925</v>
      </c>
      <c r="K473">
        <v>0</v>
      </c>
      <c r="L473">
        <v>1</v>
      </c>
      <c r="M473" t="s">
        <v>820</v>
      </c>
      <c r="N473" t="s">
        <v>66</v>
      </c>
      <c r="O473" t="s">
        <v>821</v>
      </c>
      <c r="Q473">
        <v>30</v>
      </c>
      <c r="R473">
        <v>4166</v>
      </c>
      <c r="S473">
        <v>124980</v>
      </c>
      <c r="T473" t="s">
        <v>68</v>
      </c>
      <c r="U473">
        <v>0</v>
      </c>
      <c r="V473">
        <v>0</v>
      </c>
      <c r="W473">
        <v>124980</v>
      </c>
      <c r="X473" s="1">
        <v>45973</v>
      </c>
      <c r="Y473" t="s">
        <v>52</v>
      </c>
      <c r="Z473" s="1">
        <v>45973</v>
      </c>
      <c r="AA473" t="s">
        <v>321</v>
      </c>
      <c r="AB473">
        <v>91256338</v>
      </c>
      <c r="AC473" t="s">
        <v>275</v>
      </c>
      <c r="AD473" t="s">
        <v>55</v>
      </c>
      <c r="AE473" t="s">
        <v>56</v>
      </c>
      <c r="AF473" t="s">
        <v>276</v>
      </c>
      <c r="AG473">
        <v>11012</v>
      </c>
      <c r="AH473">
        <v>42147</v>
      </c>
      <c r="AI473" t="s">
        <v>1468</v>
      </c>
      <c r="AJ473" t="s">
        <v>278</v>
      </c>
      <c r="AK473" t="s">
        <v>1469</v>
      </c>
      <c r="AL473" t="s">
        <v>1470</v>
      </c>
      <c r="AM473">
        <v>197628</v>
      </c>
      <c r="AN473" t="s">
        <v>825</v>
      </c>
      <c r="AO473">
        <v>6097884</v>
      </c>
      <c r="AP473" t="s">
        <v>451</v>
      </c>
      <c r="AQ473" t="s">
        <v>3665</v>
      </c>
      <c r="AR473" s="1">
        <v>45974</v>
      </c>
      <c r="AU473">
        <f>VLOOKUP(I473,[1]Hoja1!$A$1:$I$1139,5,FALSE)</f>
        <v>4166</v>
      </c>
      <c r="AV473">
        <f t="shared" si="7"/>
        <v>0</v>
      </c>
      <c r="AW473" t="s">
        <v>3901</v>
      </c>
    </row>
    <row r="474" spans="1:49">
      <c r="A474" t="s">
        <v>1467</v>
      </c>
      <c r="B474" s="1">
        <v>45973</v>
      </c>
      <c r="C474">
        <v>2</v>
      </c>
      <c r="D474">
        <v>1</v>
      </c>
      <c r="E474" t="s">
        <v>45</v>
      </c>
      <c r="F474" t="s">
        <v>46</v>
      </c>
      <c r="G474">
        <v>24938135</v>
      </c>
      <c r="H474" t="s">
        <v>47</v>
      </c>
      <c r="I474" t="s">
        <v>1197</v>
      </c>
      <c r="J474">
        <v>1001925</v>
      </c>
      <c r="K474">
        <v>2</v>
      </c>
      <c r="L474">
        <v>1</v>
      </c>
      <c r="M474" t="s">
        <v>1198</v>
      </c>
      <c r="N474" t="s">
        <v>66</v>
      </c>
      <c r="O474" t="s">
        <v>107</v>
      </c>
      <c r="Q474">
        <v>30</v>
      </c>
      <c r="R474">
        <v>973</v>
      </c>
      <c r="S474">
        <v>29190</v>
      </c>
      <c r="T474" t="s">
        <v>68</v>
      </c>
      <c r="U474">
        <v>0</v>
      </c>
      <c r="V474">
        <v>0</v>
      </c>
      <c r="W474">
        <v>29190</v>
      </c>
      <c r="X474" s="1">
        <v>45973</v>
      </c>
      <c r="Y474" t="s">
        <v>52</v>
      </c>
      <c r="Z474" s="1">
        <v>45973</v>
      </c>
      <c r="AA474" t="s">
        <v>321</v>
      </c>
      <c r="AB474">
        <v>91256338</v>
      </c>
      <c r="AC474" t="s">
        <v>275</v>
      </c>
      <c r="AD474" t="s">
        <v>55</v>
      </c>
      <c r="AE474" t="s">
        <v>56</v>
      </c>
      <c r="AF474" t="s">
        <v>276</v>
      </c>
      <c r="AG474">
        <v>11012</v>
      </c>
      <c r="AH474">
        <v>42147</v>
      </c>
      <c r="AI474" t="s">
        <v>1468</v>
      </c>
      <c r="AJ474" t="s">
        <v>278</v>
      </c>
      <c r="AK474" t="s">
        <v>1469</v>
      </c>
      <c r="AL474" t="s">
        <v>1470</v>
      </c>
      <c r="AM474">
        <v>266086</v>
      </c>
      <c r="AN474" t="s">
        <v>1199</v>
      </c>
      <c r="AO474">
        <v>6097884</v>
      </c>
      <c r="AP474" t="s">
        <v>451</v>
      </c>
      <c r="AQ474" t="s">
        <v>3665</v>
      </c>
      <c r="AR474" s="1">
        <v>45974</v>
      </c>
      <c r="AU474">
        <f>VLOOKUP(I474,[1]Hoja1!$A$1:$I$1139,5,FALSE)</f>
        <v>973</v>
      </c>
      <c r="AV474">
        <f t="shared" si="7"/>
        <v>0</v>
      </c>
      <c r="AW474" t="s">
        <v>3901</v>
      </c>
    </row>
    <row r="475" spans="1:49">
      <c r="A475" t="s">
        <v>1467</v>
      </c>
      <c r="B475" s="1">
        <v>45973</v>
      </c>
      <c r="C475">
        <v>2</v>
      </c>
      <c r="D475">
        <v>1</v>
      </c>
      <c r="E475" t="s">
        <v>45</v>
      </c>
      <c r="F475" t="s">
        <v>46</v>
      </c>
      <c r="G475">
        <v>24938135</v>
      </c>
      <c r="H475" t="s">
        <v>47</v>
      </c>
      <c r="I475" t="s">
        <v>1475</v>
      </c>
      <c r="J475">
        <v>1001925</v>
      </c>
      <c r="K475">
        <v>2</v>
      </c>
      <c r="L475">
        <v>1</v>
      </c>
      <c r="M475" t="s">
        <v>201</v>
      </c>
      <c r="N475" t="s">
        <v>66</v>
      </c>
      <c r="O475" t="s">
        <v>202</v>
      </c>
      <c r="Q475">
        <v>30</v>
      </c>
      <c r="R475">
        <v>82</v>
      </c>
      <c r="S475">
        <v>2460</v>
      </c>
      <c r="T475" t="s">
        <v>68</v>
      </c>
      <c r="U475">
        <v>0</v>
      </c>
      <c r="V475">
        <v>0</v>
      </c>
      <c r="W475">
        <v>2460</v>
      </c>
      <c r="X475" s="1">
        <v>45973</v>
      </c>
      <c r="Y475" t="s">
        <v>52</v>
      </c>
      <c r="Z475" s="1">
        <v>45973</v>
      </c>
      <c r="AA475" t="s">
        <v>321</v>
      </c>
      <c r="AB475">
        <v>91256338</v>
      </c>
      <c r="AC475" t="s">
        <v>275</v>
      </c>
      <c r="AD475" t="s">
        <v>55</v>
      </c>
      <c r="AE475" t="s">
        <v>56</v>
      </c>
      <c r="AF475" t="s">
        <v>276</v>
      </c>
      <c r="AG475">
        <v>11012</v>
      </c>
      <c r="AH475">
        <v>42147</v>
      </c>
      <c r="AI475" t="s">
        <v>1468</v>
      </c>
      <c r="AJ475" t="s">
        <v>278</v>
      </c>
      <c r="AK475" t="s">
        <v>1469</v>
      </c>
      <c r="AL475" t="s">
        <v>1470</v>
      </c>
      <c r="AM475">
        <v>297739</v>
      </c>
      <c r="AN475" t="s">
        <v>1476</v>
      </c>
      <c r="AO475">
        <v>6097884</v>
      </c>
      <c r="AP475" t="s">
        <v>451</v>
      </c>
      <c r="AQ475" t="s">
        <v>3665</v>
      </c>
      <c r="AR475" s="1">
        <v>45974</v>
      </c>
      <c r="AU475" t="e">
        <f>VLOOKUP(I475,[1]Hoja1!$A$1:$I$1139,5,FALSE)</f>
        <v>#N/A</v>
      </c>
      <c r="AV475" t="e">
        <f t="shared" si="7"/>
        <v>#N/A</v>
      </c>
      <c r="AW475" t="s">
        <v>3901</v>
      </c>
    </row>
    <row r="476" spans="1:49">
      <c r="A476" t="s">
        <v>1467</v>
      </c>
      <c r="B476" s="1">
        <v>45973</v>
      </c>
      <c r="C476">
        <v>2</v>
      </c>
      <c r="D476">
        <v>1</v>
      </c>
      <c r="E476" t="s">
        <v>45</v>
      </c>
      <c r="F476" t="s">
        <v>46</v>
      </c>
      <c r="G476">
        <v>24938135</v>
      </c>
      <c r="H476" t="s">
        <v>47</v>
      </c>
      <c r="I476" t="s">
        <v>1477</v>
      </c>
      <c r="J476">
        <v>1001925</v>
      </c>
      <c r="K476">
        <v>1</v>
      </c>
      <c r="L476">
        <v>1</v>
      </c>
      <c r="M476" t="s">
        <v>1478</v>
      </c>
      <c r="N476" t="s">
        <v>66</v>
      </c>
      <c r="O476" t="s">
        <v>198</v>
      </c>
      <c r="Q476">
        <v>30</v>
      </c>
      <c r="R476">
        <v>436</v>
      </c>
      <c r="S476">
        <v>13080</v>
      </c>
      <c r="T476" t="s">
        <v>68</v>
      </c>
      <c r="U476">
        <v>0</v>
      </c>
      <c r="V476">
        <v>0</v>
      </c>
      <c r="W476">
        <v>13080</v>
      </c>
      <c r="X476" s="1">
        <v>45973</v>
      </c>
      <c r="Y476" t="s">
        <v>52</v>
      </c>
      <c r="Z476" s="1">
        <v>45973</v>
      </c>
      <c r="AA476" t="s">
        <v>321</v>
      </c>
      <c r="AB476">
        <v>91256338</v>
      </c>
      <c r="AC476" t="s">
        <v>275</v>
      </c>
      <c r="AD476" t="s">
        <v>55</v>
      </c>
      <c r="AE476" t="s">
        <v>56</v>
      </c>
      <c r="AF476" t="s">
        <v>276</v>
      </c>
      <c r="AG476">
        <v>11012</v>
      </c>
      <c r="AH476">
        <v>42147</v>
      </c>
      <c r="AI476" t="s">
        <v>1468</v>
      </c>
      <c r="AJ476" t="s">
        <v>278</v>
      </c>
      <c r="AK476" t="s">
        <v>1469</v>
      </c>
      <c r="AL476" t="s">
        <v>1470</v>
      </c>
      <c r="AM476">
        <v>302224</v>
      </c>
      <c r="AN476" t="s">
        <v>1479</v>
      </c>
      <c r="AO476">
        <v>6097884</v>
      </c>
      <c r="AP476" t="s">
        <v>451</v>
      </c>
      <c r="AQ476" t="s">
        <v>3665</v>
      </c>
      <c r="AR476" s="1">
        <v>45974</v>
      </c>
      <c r="AU476" t="e">
        <f>VLOOKUP(I476,[1]Hoja1!$A$1:$I$1139,5,FALSE)</f>
        <v>#N/A</v>
      </c>
      <c r="AV476" t="e">
        <f t="shared" si="7"/>
        <v>#N/A</v>
      </c>
      <c r="AW476" t="s">
        <v>3901</v>
      </c>
    </row>
    <row r="477" spans="1:49">
      <c r="A477" t="s">
        <v>1503</v>
      </c>
      <c r="B477" s="1">
        <v>45979</v>
      </c>
      <c r="C477">
        <v>2</v>
      </c>
      <c r="D477">
        <v>1</v>
      </c>
      <c r="E477" t="s">
        <v>45</v>
      </c>
      <c r="F477" t="s">
        <v>46</v>
      </c>
      <c r="G477">
        <v>14959584</v>
      </c>
      <c r="H477" t="s">
        <v>47</v>
      </c>
      <c r="I477" t="s">
        <v>1504</v>
      </c>
      <c r="J477">
        <v>1025525</v>
      </c>
      <c r="K477">
        <v>2</v>
      </c>
      <c r="L477">
        <v>1</v>
      </c>
      <c r="M477" t="s">
        <v>1505</v>
      </c>
      <c r="N477" t="s">
        <v>66</v>
      </c>
      <c r="O477" t="s">
        <v>1506</v>
      </c>
      <c r="Q477">
        <v>30</v>
      </c>
      <c r="R477">
        <v>767</v>
      </c>
      <c r="S477">
        <v>23010</v>
      </c>
      <c r="T477" t="s">
        <v>68</v>
      </c>
      <c r="U477">
        <v>0</v>
      </c>
      <c r="V477">
        <v>0</v>
      </c>
      <c r="W477">
        <v>23010</v>
      </c>
      <c r="X477" s="1">
        <v>45973</v>
      </c>
      <c r="Y477" t="s">
        <v>52</v>
      </c>
      <c r="Z477" s="1">
        <v>45973</v>
      </c>
      <c r="AA477" t="s">
        <v>1507</v>
      </c>
      <c r="AB477">
        <v>91256338</v>
      </c>
      <c r="AC477" t="s">
        <v>275</v>
      </c>
      <c r="AD477" t="s">
        <v>55</v>
      </c>
      <c r="AE477" t="s">
        <v>56</v>
      </c>
      <c r="AF477" t="s">
        <v>276</v>
      </c>
      <c r="AG477">
        <v>11012</v>
      </c>
      <c r="AH477">
        <v>42151</v>
      </c>
      <c r="AI477" t="s">
        <v>1508</v>
      </c>
      <c r="AJ477" t="s">
        <v>278</v>
      </c>
      <c r="AK477" t="s">
        <v>1509</v>
      </c>
      <c r="AL477" t="s">
        <v>1510</v>
      </c>
      <c r="AM477">
        <v>307889</v>
      </c>
      <c r="AN477" t="s">
        <v>1511</v>
      </c>
      <c r="AO477">
        <v>1006181588</v>
      </c>
      <c r="AP477" t="s">
        <v>373</v>
      </c>
      <c r="AQ477" t="s">
        <v>3666</v>
      </c>
      <c r="AR477" s="1">
        <v>45980</v>
      </c>
      <c r="AU477" t="e">
        <f>VLOOKUP(I477,[1]Hoja1!$A$1:$I$1139,5,FALSE)</f>
        <v>#N/A</v>
      </c>
      <c r="AV477" t="e">
        <f t="shared" si="7"/>
        <v>#N/A</v>
      </c>
      <c r="AW477" t="s">
        <v>3901</v>
      </c>
    </row>
    <row r="478" spans="1:49">
      <c r="A478" t="s">
        <v>1503</v>
      </c>
      <c r="B478" s="1">
        <v>45979</v>
      </c>
      <c r="C478">
        <v>2</v>
      </c>
      <c r="D478">
        <v>1</v>
      </c>
      <c r="E478" t="s">
        <v>45</v>
      </c>
      <c r="F478" t="s">
        <v>46</v>
      </c>
      <c r="G478">
        <v>14959584</v>
      </c>
      <c r="H478" t="s">
        <v>47</v>
      </c>
      <c r="I478" t="s">
        <v>439</v>
      </c>
      <c r="J478">
        <v>1025525</v>
      </c>
      <c r="K478">
        <v>0</v>
      </c>
      <c r="L478">
        <v>1</v>
      </c>
      <c r="M478" t="s">
        <v>440</v>
      </c>
      <c r="N478" t="s">
        <v>441</v>
      </c>
      <c r="O478" t="s">
        <v>198</v>
      </c>
      <c r="Q478">
        <v>30</v>
      </c>
      <c r="R478">
        <v>2322</v>
      </c>
      <c r="S478">
        <v>69660</v>
      </c>
      <c r="T478" t="s">
        <v>68</v>
      </c>
      <c r="U478">
        <v>0</v>
      </c>
      <c r="V478">
        <v>0</v>
      </c>
      <c r="W478">
        <v>69660</v>
      </c>
      <c r="X478" s="1">
        <v>45973</v>
      </c>
      <c r="Y478" t="s">
        <v>52</v>
      </c>
      <c r="Z478" s="1">
        <v>45973</v>
      </c>
      <c r="AA478" t="s">
        <v>1507</v>
      </c>
      <c r="AB478">
        <v>91256338</v>
      </c>
      <c r="AC478" t="s">
        <v>275</v>
      </c>
      <c r="AD478" t="s">
        <v>55</v>
      </c>
      <c r="AE478" t="s">
        <v>56</v>
      </c>
      <c r="AF478" t="s">
        <v>276</v>
      </c>
      <c r="AG478">
        <v>11012</v>
      </c>
      <c r="AH478">
        <v>42151</v>
      </c>
      <c r="AI478" t="s">
        <v>1508</v>
      </c>
      <c r="AJ478" t="s">
        <v>278</v>
      </c>
      <c r="AK478" t="s">
        <v>1509</v>
      </c>
      <c r="AL478" t="s">
        <v>1510</v>
      </c>
      <c r="AM478">
        <v>118102</v>
      </c>
      <c r="AN478" t="s">
        <v>442</v>
      </c>
      <c r="AO478">
        <v>1006181588</v>
      </c>
      <c r="AP478" t="s">
        <v>373</v>
      </c>
      <c r="AQ478" t="s">
        <v>3666</v>
      </c>
      <c r="AR478" s="1">
        <v>45980</v>
      </c>
      <c r="AU478">
        <f>VLOOKUP(I478,[1]Hoja1!$A$1:$I$1139,5,FALSE)</f>
        <v>2322</v>
      </c>
      <c r="AV478">
        <f t="shared" si="7"/>
        <v>0</v>
      </c>
      <c r="AW478" t="s">
        <v>3901</v>
      </c>
    </row>
    <row r="479" spans="1:49">
      <c r="A479" t="s">
        <v>1503</v>
      </c>
      <c r="B479" s="1">
        <v>45979</v>
      </c>
      <c r="C479">
        <v>2</v>
      </c>
      <c r="D479">
        <v>1</v>
      </c>
      <c r="E479" t="s">
        <v>45</v>
      </c>
      <c r="F479" t="s">
        <v>46</v>
      </c>
      <c r="G479">
        <v>14959584</v>
      </c>
      <c r="H479" t="s">
        <v>47</v>
      </c>
      <c r="I479" t="s">
        <v>1512</v>
      </c>
      <c r="J479">
        <v>1025525</v>
      </c>
      <c r="K479">
        <v>0</v>
      </c>
      <c r="L479">
        <v>1</v>
      </c>
      <c r="M479" t="s">
        <v>1513</v>
      </c>
      <c r="N479" t="s">
        <v>66</v>
      </c>
      <c r="O479" t="s">
        <v>85</v>
      </c>
      <c r="Q479">
        <v>30</v>
      </c>
      <c r="R479">
        <v>701</v>
      </c>
      <c r="S479">
        <v>21030</v>
      </c>
      <c r="T479" t="s">
        <v>68</v>
      </c>
      <c r="U479">
        <v>0</v>
      </c>
      <c r="V479">
        <v>0</v>
      </c>
      <c r="W479">
        <v>21030</v>
      </c>
      <c r="X479" s="1">
        <v>45973</v>
      </c>
      <c r="Y479" t="s">
        <v>52</v>
      </c>
      <c r="Z479" s="1">
        <v>45973</v>
      </c>
      <c r="AA479" t="s">
        <v>1507</v>
      </c>
      <c r="AB479">
        <v>91256338</v>
      </c>
      <c r="AC479" t="s">
        <v>275</v>
      </c>
      <c r="AD479" t="s">
        <v>55</v>
      </c>
      <c r="AE479" t="s">
        <v>56</v>
      </c>
      <c r="AF479" t="s">
        <v>276</v>
      </c>
      <c r="AG479">
        <v>11012</v>
      </c>
      <c r="AH479">
        <v>42151</v>
      </c>
      <c r="AI479" t="s">
        <v>1508</v>
      </c>
      <c r="AJ479" t="s">
        <v>278</v>
      </c>
      <c r="AK479" t="s">
        <v>1509</v>
      </c>
      <c r="AL479" t="s">
        <v>1510</v>
      </c>
      <c r="AM479">
        <v>175713</v>
      </c>
      <c r="AN479" t="s">
        <v>1514</v>
      </c>
      <c r="AO479">
        <v>1006181588</v>
      </c>
      <c r="AP479" t="s">
        <v>373</v>
      </c>
      <c r="AQ479" t="s">
        <v>3666</v>
      </c>
      <c r="AR479" s="1">
        <v>45980</v>
      </c>
      <c r="AU479">
        <f>VLOOKUP(I479,[1]Hoja1!$A$1:$I$1139,5,FALSE)</f>
        <v>701</v>
      </c>
      <c r="AV479">
        <f t="shared" si="7"/>
        <v>0</v>
      </c>
      <c r="AW479" t="s">
        <v>3901</v>
      </c>
    </row>
    <row r="480" spans="1:49">
      <c r="A480" t="s">
        <v>1503</v>
      </c>
      <c r="B480" s="1">
        <v>45979</v>
      </c>
      <c r="C480">
        <v>2</v>
      </c>
      <c r="D480">
        <v>1</v>
      </c>
      <c r="E480" t="s">
        <v>45</v>
      </c>
      <c r="F480" t="s">
        <v>46</v>
      </c>
      <c r="G480">
        <v>14959584</v>
      </c>
      <c r="H480" t="s">
        <v>47</v>
      </c>
      <c r="I480" t="s">
        <v>1515</v>
      </c>
      <c r="J480">
        <v>1025525</v>
      </c>
      <c r="K480">
        <v>2</v>
      </c>
      <c r="L480">
        <v>1</v>
      </c>
      <c r="M480" t="s">
        <v>1516</v>
      </c>
      <c r="N480" t="s">
        <v>89</v>
      </c>
      <c r="O480" t="s">
        <v>1517</v>
      </c>
      <c r="Q480">
        <v>30</v>
      </c>
      <c r="R480">
        <v>2372</v>
      </c>
      <c r="S480">
        <v>71160</v>
      </c>
      <c r="T480" t="s">
        <v>68</v>
      </c>
      <c r="U480">
        <v>0</v>
      </c>
      <c r="V480">
        <v>0</v>
      </c>
      <c r="W480">
        <v>71160</v>
      </c>
      <c r="X480" s="1">
        <v>45973</v>
      </c>
      <c r="Y480" t="s">
        <v>52</v>
      </c>
      <c r="Z480" s="1">
        <v>45973</v>
      </c>
      <c r="AA480" t="s">
        <v>1507</v>
      </c>
      <c r="AB480">
        <v>91256338</v>
      </c>
      <c r="AC480" t="s">
        <v>275</v>
      </c>
      <c r="AD480" t="s">
        <v>55</v>
      </c>
      <c r="AE480" t="s">
        <v>56</v>
      </c>
      <c r="AF480" t="s">
        <v>276</v>
      </c>
      <c r="AG480">
        <v>11012</v>
      </c>
      <c r="AH480">
        <v>42151</v>
      </c>
      <c r="AI480" t="s">
        <v>1508</v>
      </c>
      <c r="AJ480" t="s">
        <v>278</v>
      </c>
      <c r="AK480" t="s">
        <v>1509</v>
      </c>
      <c r="AL480" t="s">
        <v>1510</v>
      </c>
      <c r="AM480">
        <v>290371</v>
      </c>
      <c r="AN480" t="s">
        <v>1518</v>
      </c>
      <c r="AO480">
        <v>1006181588</v>
      </c>
      <c r="AP480" t="s">
        <v>373</v>
      </c>
      <c r="AQ480" t="s">
        <v>3666</v>
      </c>
      <c r="AR480" s="1">
        <v>45980</v>
      </c>
      <c r="AU480">
        <f>VLOOKUP(I480,[1]Hoja1!$A$1:$I$1139,5,FALSE)</f>
        <v>2372</v>
      </c>
      <c r="AV480">
        <f t="shared" si="7"/>
        <v>0</v>
      </c>
      <c r="AW480" t="s">
        <v>3901</v>
      </c>
    </row>
    <row r="481" spans="1:49">
      <c r="A481" t="s">
        <v>1503</v>
      </c>
      <c r="B481" s="1">
        <v>45979</v>
      </c>
      <c r="C481">
        <v>2</v>
      </c>
      <c r="D481">
        <v>1</v>
      </c>
      <c r="E481" t="s">
        <v>45</v>
      </c>
      <c r="F481" t="s">
        <v>46</v>
      </c>
      <c r="G481">
        <v>14959584</v>
      </c>
      <c r="H481" t="s">
        <v>47</v>
      </c>
      <c r="I481" t="s">
        <v>200</v>
      </c>
      <c r="J481">
        <v>1025525</v>
      </c>
      <c r="K481">
        <v>2</v>
      </c>
      <c r="L481">
        <v>1</v>
      </c>
      <c r="M481" t="s">
        <v>201</v>
      </c>
      <c r="N481" t="s">
        <v>66</v>
      </c>
      <c r="O481" t="s">
        <v>202</v>
      </c>
      <c r="Q481">
        <v>30</v>
      </c>
      <c r="R481">
        <v>1177</v>
      </c>
      <c r="S481">
        <v>35310</v>
      </c>
      <c r="T481" t="s">
        <v>68</v>
      </c>
      <c r="U481">
        <v>0</v>
      </c>
      <c r="V481">
        <v>0</v>
      </c>
      <c r="W481">
        <v>35310</v>
      </c>
      <c r="X481" s="1">
        <v>45973</v>
      </c>
      <c r="Y481" t="s">
        <v>52</v>
      </c>
      <c r="Z481" s="1">
        <v>45973</v>
      </c>
      <c r="AA481" t="s">
        <v>1507</v>
      </c>
      <c r="AB481">
        <v>91256338</v>
      </c>
      <c r="AC481" t="s">
        <v>275</v>
      </c>
      <c r="AD481" t="s">
        <v>55</v>
      </c>
      <c r="AE481" t="s">
        <v>56</v>
      </c>
      <c r="AF481" t="s">
        <v>276</v>
      </c>
      <c r="AG481">
        <v>11012</v>
      </c>
      <c r="AH481">
        <v>42151</v>
      </c>
      <c r="AI481" t="s">
        <v>1508</v>
      </c>
      <c r="AJ481" t="s">
        <v>278</v>
      </c>
      <c r="AK481" t="s">
        <v>1509</v>
      </c>
      <c r="AL481" t="s">
        <v>1510</v>
      </c>
      <c r="AM481">
        <v>282229</v>
      </c>
      <c r="AN481" t="s">
        <v>203</v>
      </c>
      <c r="AO481">
        <v>1006181588</v>
      </c>
      <c r="AP481" t="s">
        <v>373</v>
      </c>
      <c r="AQ481" t="s">
        <v>3666</v>
      </c>
      <c r="AR481" s="1">
        <v>45980</v>
      </c>
      <c r="AU481">
        <f>VLOOKUP(I481,[1]Hoja1!$A$1:$I$1139,5,FALSE)</f>
        <v>1177</v>
      </c>
      <c r="AV481">
        <f t="shared" si="7"/>
        <v>0</v>
      </c>
      <c r="AW481" t="s">
        <v>3901</v>
      </c>
    </row>
    <row r="482" spans="1:49">
      <c r="A482" t="s">
        <v>1503</v>
      </c>
      <c r="B482" s="1">
        <v>45979</v>
      </c>
      <c r="C482">
        <v>2</v>
      </c>
      <c r="D482">
        <v>1</v>
      </c>
      <c r="E482" t="s">
        <v>45</v>
      </c>
      <c r="F482" t="s">
        <v>46</v>
      </c>
      <c r="G482">
        <v>14959584</v>
      </c>
      <c r="H482" t="s">
        <v>47</v>
      </c>
      <c r="I482" t="s">
        <v>613</v>
      </c>
      <c r="J482">
        <v>1025525</v>
      </c>
      <c r="K482">
        <v>2</v>
      </c>
      <c r="L482">
        <v>1</v>
      </c>
      <c r="M482" t="s">
        <v>614</v>
      </c>
      <c r="N482" t="s">
        <v>66</v>
      </c>
      <c r="O482" t="s">
        <v>285</v>
      </c>
      <c r="Q482">
        <v>30</v>
      </c>
      <c r="R482">
        <v>9439</v>
      </c>
      <c r="S482">
        <v>283170</v>
      </c>
      <c r="T482" t="s">
        <v>68</v>
      </c>
      <c r="U482">
        <v>0</v>
      </c>
      <c r="V482">
        <v>0</v>
      </c>
      <c r="W482">
        <v>283170</v>
      </c>
      <c r="X482" s="1">
        <v>45979</v>
      </c>
      <c r="Y482" t="s">
        <v>52</v>
      </c>
      <c r="Z482" s="1">
        <v>45979</v>
      </c>
      <c r="AA482" t="s">
        <v>1507</v>
      </c>
      <c r="AB482">
        <v>91256338</v>
      </c>
      <c r="AC482" t="s">
        <v>275</v>
      </c>
      <c r="AD482" t="s">
        <v>55</v>
      </c>
      <c r="AE482" t="s">
        <v>56</v>
      </c>
      <c r="AF482" t="s">
        <v>276</v>
      </c>
      <c r="AG482">
        <v>11012</v>
      </c>
      <c r="AH482">
        <v>42151</v>
      </c>
      <c r="AI482" t="s">
        <v>1508</v>
      </c>
      <c r="AJ482" t="s">
        <v>278</v>
      </c>
      <c r="AK482" t="s">
        <v>1509</v>
      </c>
      <c r="AL482" t="s">
        <v>1510</v>
      </c>
      <c r="AM482">
        <v>173719</v>
      </c>
      <c r="AN482" t="s">
        <v>615</v>
      </c>
      <c r="AO482">
        <v>1006181588</v>
      </c>
      <c r="AP482" t="s">
        <v>373</v>
      </c>
      <c r="AQ482" t="s">
        <v>3666</v>
      </c>
      <c r="AR482" s="1">
        <v>45980</v>
      </c>
      <c r="AU482">
        <f>VLOOKUP(I482,[1]Hoja1!$A$1:$I$1139,5,FALSE)</f>
        <v>9439</v>
      </c>
      <c r="AV482">
        <f t="shared" si="7"/>
        <v>0</v>
      </c>
      <c r="AW482" t="s">
        <v>3901</v>
      </c>
    </row>
    <row r="483" spans="1:49">
      <c r="A483" t="s">
        <v>1519</v>
      </c>
      <c r="B483" s="1">
        <v>45973</v>
      </c>
      <c r="C483">
        <v>2</v>
      </c>
      <c r="D483">
        <v>1</v>
      </c>
      <c r="E483" t="s">
        <v>45</v>
      </c>
      <c r="F483" t="s">
        <v>46</v>
      </c>
      <c r="G483">
        <v>1017935897</v>
      </c>
      <c r="H483" t="s">
        <v>47</v>
      </c>
      <c r="I483" t="s">
        <v>1520</v>
      </c>
      <c r="J483">
        <v>1025625</v>
      </c>
      <c r="K483">
        <v>1</v>
      </c>
      <c r="L483">
        <v>1</v>
      </c>
      <c r="M483" t="s">
        <v>1521</v>
      </c>
      <c r="N483" t="s">
        <v>66</v>
      </c>
      <c r="O483" t="s">
        <v>1522</v>
      </c>
      <c r="Q483">
        <v>12</v>
      </c>
      <c r="R483">
        <v>1564</v>
      </c>
      <c r="S483">
        <v>18768</v>
      </c>
      <c r="T483" t="s">
        <v>68</v>
      </c>
      <c r="U483">
        <v>0</v>
      </c>
      <c r="V483">
        <v>0</v>
      </c>
      <c r="W483">
        <v>18768</v>
      </c>
      <c r="X483" s="1">
        <v>45973</v>
      </c>
      <c r="Y483" t="s">
        <v>52</v>
      </c>
      <c r="Z483" s="1">
        <v>45973</v>
      </c>
      <c r="AA483" t="s">
        <v>1523</v>
      </c>
      <c r="AB483">
        <v>91256338</v>
      </c>
      <c r="AC483" t="s">
        <v>275</v>
      </c>
      <c r="AD483" t="s">
        <v>55</v>
      </c>
      <c r="AE483" t="s">
        <v>56</v>
      </c>
      <c r="AF483" t="s">
        <v>276</v>
      </c>
      <c r="AG483">
        <v>11012</v>
      </c>
      <c r="AH483">
        <v>42152</v>
      </c>
      <c r="AI483" t="s">
        <v>1524</v>
      </c>
      <c r="AJ483" t="s">
        <v>278</v>
      </c>
      <c r="AK483" t="s">
        <v>1525</v>
      </c>
      <c r="AL483" t="s">
        <v>1526</v>
      </c>
      <c r="AM483">
        <v>55958</v>
      </c>
      <c r="AN483" t="s">
        <v>1527</v>
      </c>
      <c r="AO483">
        <v>1006181588</v>
      </c>
      <c r="AP483" t="s">
        <v>373</v>
      </c>
      <c r="AQ483" t="s">
        <v>3667</v>
      </c>
      <c r="AR483" s="1">
        <v>45974</v>
      </c>
      <c r="AU483" t="e">
        <f>VLOOKUP(I483,[1]Hoja1!$A$1:$I$1139,5,FALSE)</f>
        <v>#N/A</v>
      </c>
      <c r="AV483" t="e">
        <f t="shared" si="7"/>
        <v>#N/A</v>
      </c>
      <c r="AW483" t="s">
        <v>3901</v>
      </c>
    </row>
    <row r="484" spans="1:49">
      <c r="A484" t="s">
        <v>1519</v>
      </c>
      <c r="B484" s="1">
        <v>45973</v>
      </c>
      <c r="C484">
        <v>2</v>
      </c>
      <c r="D484">
        <v>1</v>
      </c>
      <c r="E484" t="s">
        <v>45</v>
      </c>
      <c r="F484" t="s">
        <v>46</v>
      </c>
      <c r="G484">
        <v>1017935897</v>
      </c>
      <c r="H484" t="s">
        <v>47</v>
      </c>
      <c r="I484" t="s">
        <v>1528</v>
      </c>
      <c r="J484">
        <v>1025625</v>
      </c>
      <c r="K484">
        <v>2</v>
      </c>
      <c r="L484">
        <v>1</v>
      </c>
      <c r="M484" t="s">
        <v>1529</v>
      </c>
      <c r="N484" t="s">
        <v>1530</v>
      </c>
      <c r="O484" t="s">
        <v>1181</v>
      </c>
      <c r="Q484">
        <v>1</v>
      </c>
      <c r="R484">
        <v>12023</v>
      </c>
      <c r="S484">
        <v>12023</v>
      </c>
      <c r="T484" t="s">
        <v>68</v>
      </c>
      <c r="U484">
        <v>0</v>
      </c>
      <c r="V484">
        <v>0</v>
      </c>
      <c r="W484">
        <v>12023</v>
      </c>
      <c r="X484" s="1">
        <v>45973</v>
      </c>
      <c r="Y484" t="s">
        <v>52</v>
      </c>
      <c r="Z484" s="1">
        <v>45973</v>
      </c>
      <c r="AA484" t="s">
        <v>1523</v>
      </c>
      <c r="AB484">
        <v>91256338</v>
      </c>
      <c r="AC484" t="s">
        <v>275</v>
      </c>
      <c r="AD484" t="s">
        <v>55</v>
      </c>
      <c r="AE484" t="s">
        <v>56</v>
      </c>
      <c r="AF484" t="s">
        <v>276</v>
      </c>
      <c r="AG484">
        <v>11012</v>
      </c>
      <c r="AH484">
        <v>42152</v>
      </c>
      <c r="AI484" t="s">
        <v>1524</v>
      </c>
      <c r="AJ484" t="s">
        <v>278</v>
      </c>
      <c r="AK484" t="s">
        <v>1525</v>
      </c>
      <c r="AL484" t="s">
        <v>1526</v>
      </c>
      <c r="AM484">
        <v>211658</v>
      </c>
      <c r="AN484" t="s">
        <v>1531</v>
      </c>
      <c r="AO484">
        <v>1006181588</v>
      </c>
      <c r="AP484" t="s">
        <v>373</v>
      </c>
      <c r="AQ484" t="s">
        <v>3667</v>
      </c>
      <c r="AR484" s="1">
        <v>45974</v>
      </c>
      <c r="AU484" t="e">
        <f>VLOOKUP(I484,[1]Hoja1!$A$1:$I$1139,5,FALSE)</f>
        <v>#N/A</v>
      </c>
      <c r="AV484" t="e">
        <f t="shared" si="7"/>
        <v>#N/A</v>
      </c>
      <c r="AW484" t="s">
        <v>3901</v>
      </c>
    </row>
    <row r="485" spans="1:49">
      <c r="A485" t="s">
        <v>1519</v>
      </c>
      <c r="B485" s="1">
        <v>45973</v>
      </c>
      <c r="C485">
        <v>2</v>
      </c>
      <c r="D485">
        <v>1</v>
      </c>
      <c r="E485" t="s">
        <v>45</v>
      </c>
      <c r="F485" t="s">
        <v>46</v>
      </c>
      <c r="G485">
        <v>1017935897</v>
      </c>
      <c r="H485" t="s">
        <v>47</v>
      </c>
      <c r="I485" t="s">
        <v>950</v>
      </c>
      <c r="J485">
        <v>1025625</v>
      </c>
      <c r="K485">
        <v>2</v>
      </c>
      <c r="L485">
        <v>1</v>
      </c>
      <c r="M485" t="s">
        <v>951</v>
      </c>
      <c r="N485" t="s">
        <v>66</v>
      </c>
      <c r="O485" t="s">
        <v>779</v>
      </c>
      <c r="Q485">
        <v>10</v>
      </c>
      <c r="R485">
        <v>3695</v>
      </c>
      <c r="S485">
        <v>36950</v>
      </c>
      <c r="T485" t="s">
        <v>68</v>
      </c>
      <c r="U485">
        <v>0</v>
      </c>
      <c r="V485">
        <v>0</v>
      </c>
      <c r="W485">
        <v>36950</v>
      </c>
      <c r="X485" s="1">
        <v>45973</v>
      </c>
      <c r="Y485" t="s">
        <v>52</v>
      </c>
      <c r="Z485" s="1">
        <v>45973</v>
      </c>
      <c r="AA485" t="s">
        <v>1523</v>
      </c>
      <c r="AB485">
        <v>91256338</v>
      </c>
      <c r="AC485" t="s">
        <v>275</v>
      </c>
      <c r="AD485" t="s">
        <v>55</v>
      </c>
      <c r="AE485" t="s">
        <v>56</v>
      </c>
      <c r="AF485" t="s">
        <v>276</v>
      </c>
      <c r="AG485">
        <v>11012</v>
      </c>
      <c r="AH485">
        <v>42152</v>
      </c>
      <c r="AI485" t="s">
        <v>1524</v>
      </c>
      <c r="AJ485" t="s">
        <v>278</v>
      </c>
      <c r="AK485" t="s">
        <v>1525</v>
      </c>
      <c r="AL485" t="s">
        <v>1526</v>
      </c>
      <c r="AM485">
        <v>251313</v>
      </c>
      <c r="AN485" t="s">
        <v>952</v>
      </c>
      <c r="AO485">
        <v>1006181588</v>
      </c>
      <c r="AP485" t="s">
        <v>373</v>
      </c>
      <c r="AQ485" t="s">
        <v>3667</v>
      </c>
      <c r="AR485" s="1">
        <v>45974</v>
      </c>
      <c r="AU485" t="e">
        <f>VLOOKUP(I485,[1]Hoja1!$A$1:$I$1139,5,FALSE)</f>
        <v>#N/A</v>
      </c>
      <c r="AV485" t="e">
        <f t="shared" si="7"/>
        <v>#N/A</v>
      </c>
      <c r="AW485" t="s">
        <v>3901</v>
      </c>
    </row>
    <row r="486" spans="1:49">
      <c r="A486" t="s">
        <v>1519</v>
      </c>
      <c r="B486" s="1">
        <v>45973</v>
      </c>
      <c r="C486">
        <v>2</v>
      </c>
      <c r="D486">
        <v>1</v>
      </c>
      <c r="E486" t="s">
        <v>45</v>
      </c>
      <c r="F486" t="s">
        <v>46</v>
      </c>
      <c r="G486">
        <v>1017935897</v>
      </c>
      <c r="H486" t="s">
        <v>47</v>
      </c>
      <c r="I486" t="s">
        <v>1532</v>
      </c>
      <c r="J486">
        <v>1025625</v>
      </c>
      <c r="K486">
        <v>1</v>
      </c>
      <c r="L486">
        <v>1</v>
      </c>
      <c r="M486" t="s">
        <v>1533</v>
      </c>
      <c r="N486" t="s">
        <v>161</v>
      </c>
      <c r="O486" t="s">
        <v>1534</v>
      </c>
      <c r="Q486">
        <v>1</v>
      </c>
      <c r="R486">
        <v>80972</v>
      </c>
      <c r="S486">
        <v>80972</v>
      </c>
      <c r="T486" t="s">
        <v>68</v>
      </c>
      <c r="U486">
        <v>0</v>
      </c>
      <c r="V486">
        <v>0</v>
      </c>
      <c r="W486">
        <v>80972</v>
      </c>
      <c r="X486" s="1">
        <v>45973</v>
      </c>
      <c r="Y486" t="s">
        <v>52</v>
      </c>
      <c r="Z486" s="1">
        <v>45973</v>
      </c>
      <c r="AA486" t="s">
        <v>1523</v>
      </c>
      <c r="AB486">
        <v>91256338</v>
      </c>
      <c r="AC486" t="s">
        <v>275</v>
      </c>
      <c r="AD486" t="s">
        <v>55</v>
      </c>
      <c r="AE486" t="s">
        <v>56</v>
      </c>
      <c r="AF486" t="s">
        <v>276</v>
      </c>
      <c r="AG486">
        <v>11012</v>
      </c>
      <c r="AH486">
        <v>42152</v>
      </c>
      <c r="AI486" t="s">
        <v>1524</v>
      </c>
      <c r="AJ486" t="s">
        <v>278</v>
      </c>
      <c r="AK486" t="s">
        <v>1525</v>
      </c>
      <c r="AL486" t="s">
        <v>1526</v>
      </c>
      <c r="AM486">
        <v>156602</v>
      </c>
      <c r="AN486" t="s">
        <v>1535</v>
      </c>
      <c r="AO486">
        <v>1006181588</v>
      </c>
      <c r="AP486" t="s">
        <v>373</v>
      </c>
      <c r="AQ486" t="s">
        <v>3667</v>
      </c>
      <c r="AR486" s="1">
        <v>45974</v>
      </c>
      <c r="AU486">
        <f>VLOOKUP(I486,[1]Hoja1!$A$1:$I$1139,5,FALSE)</f>
        <v>80972</v>
      </c>
      <c r="AV486">
        <f t="shared" si="7"/>
        <v>0</v>
      </c>
      <c r="AW486" t="s">
        <v>3901</v>
      </c>
    </row>
    <row r="487" spans="1:49">
      <c r="A487" t="s">
        <v>1519</v>
      </c>
      <c r="B487" s="1">
        <v>45973</v>
      </c>
      <c r="C487">
        <v>2</v>
      </c>
      <c r="D487">
        <v>1</v>
      </c>
      <c r="E487" t="s">
        <v>45</v>
      </c>
      <c r="F487" t="s">
        <v>46</v>
      </c>
      <c r="G487">
        <v>1017935897</v>
      </c>
      <c r="H487" t="s">
        <v>47</v>
      </c>
      <c r="I487" t="s">
        <v>1536</v>
      </c>
      <c r="J487">
        <v>1025625</v>
      </c>
      <c r="K487">
        <v>0</v>
      </c>
      <c r="L487">
        <v>1</v>
      </c>
      <c r="M487" t="s">
        <v>1537</v>
      </c>
      <c r="N487" t="s">
        <v>66</v>
      </c>
      <c r="O487" t="s">
        <v>1538</v>
      </c>
      <c r="Q487">
        <v>10</v>
      </c>
      <c r="R487">
        <v>261</v>
      </c>
      <c r="S487">
        <v>2610</v>
      </c>
      <c r="T487" t="s">
        <v>68</v>
      </c>
      <c r="U487">
        <v>0</v>
      </c>
      <c r="V487">
        <v>0</v>
      </c>
      <c r="W487">
        <v>2610</v>
      </c>
      <c r="X487" s="1">
        <v>45973</v>
      </c>
      <c r="Y487" t="s">
        <v>52</v>
      </c>
      <c r="Z487" s="1">
        <v>45973</v>
      </c>
      <c r="AA487" t="s">
        <v>1523</v>
      </c>
      <c r="AB487">
        <v>91256338</v>
      </c>
      <c r="AC487" t="s">
        <v>275</v>
      </c>
      <c r="AD487" t="s">
        <v>55</v>
      </c>
      <c r="AE487" t="s">
        <v>56</v>
      </c>
      <c r="AF487" t="s">
        <v>276</v>
      </c>
      <c r="AG487">
        <v>11012</v>
      </c>
      <c r="AH487">
        <v>42152</v>
      </c>
      <c r="AI487" t="s">
        <v>1524</v>
      </c>
      <c r="AJ487" t="s">
        <v>278</v>
      </c>
      <c r="AK487" t="s">
        <v>1525</v>
      </c>
      <c r="AL487" t="s">
        <v>1526</v>
      </c>
      <c r="AM487">
        <v>254213</v>
      </c>
      <c r="AN487" t="s">
        <v>1539</v>
      </c>
      <c r="AO487">
        <v>1006181588</v>
      </c>
      <c r="AP487" t="s">
        <v>373</v>
      </c>
      <c r="AQ487" t="s">
        <v>3667</v>
      </c>
      <c r="AR487" s="1">
        <v>45974</v>
      </c>
      <c r="AU487">
        <f>VLOOKUP(I487,[1]Hoja1!$A$1:$I$1139,5,FALSE)</f>
        <v>261</v>
      </c>
      <c r="AV487">
        <f t="shared" si="7"/>
        <v>0</v>
      </c>
      <c r="AW487" t="s">
        <v>3901</v>
      </c>
    </row>
    <row r="488" spans="1:49">
      <c r="A488" t="s">
        <v>1553</v>
      </c>
      <c r="B488" s="1">
        <v>45980</v>
      </c>
      <c r="C488">
        <v>2</v>
      </c>
      <c r="D488">
        <v>1</v>
      </c>
      <c r="E488" t="s">
        <v>45</v>
      </c>
      <c r="F488" t="s">
        <v>46</v>
      </c>
      <c r="G488">
        <v>29364567</v>
      </c>
      <c r="H488" t="s">
        <v>47</v>
      </c>
      <c r="I488" t="s">
        <v>923</v>
      </c>
      <c r="J488">
        <v>1016625</v>
      </c>
      <c r="K488">
        <v>2</v>
      </c>
      <c r="L488">
        <v>1</v>
      </c>
      <c r="M488" t="s">
        <v>827</v>
      </c>
      <c r="N488" t="s">
        <v>441</v>
      </c>
      <c r="O488" t="s">
        <v>202</v>
      </c>
      <c r="Q488">
        <v>28</v>
      </c>
      <c r="R488">
        <v>3596</v>
      </c>
      <c r="S488">
        <v>100688</v>
      </c>
      <c r="T488" t="s">
        <v>68</v>
      </c>
      <c r="U488">
        <v>0</v>
      </c>
      <c r="V488">
        <v>0</v>
      </c>
      <c r="W488">
        <v>100688</v>
      </c>
      <c r="X488" s="1">
        <v>45974</v>
      </c>
      <c r="Y488" t="s">
        <v>52</v>
      </c>
      <c r="Z488" s="1">
        <v>45974</v>
      </c>
      <c r="AA488" t="s">
        <v>1554</v>
      </c>
      <c r="AB488">
        <v>31711647</v>
      </c>
      <c r="AC488" t="s">
        <v>1307</v>
      </c>
      <c r="AD488" t="s">
        <v>1308</v>
      </c>
      <c r="AE488" t="s">
        <v>56</v>
      </c>
      <c r="AF488" t="s">
        <v>276</v>
      </c>
      <c r="AG488">
        <v>11012</v>
      </c>
      <c r="AH488">
        <v>42161</v>
      </c>
      <c r="AI488" t="s">
        <v>1555</v>
      </c>
      <c r="AJ488" t="s">
        <v>278</v>
      </c>
      <c r="AK488" t="s">
        <v>1556</v>
      </c>
      <c r="AL488" t="s">
        <v>1557</v>
      </c>
      <c r="AM488">
        <v>286756</v>
      </c>
      <c r="AN488" t="s">
        <v>1558</v>
      </c>
      <c r="AO488">
        <v>31308162</v>
      </c>
      <c r="AP488" t="s">
        <v>301</v>
      </c>
      <c r="AQ488" t="s">
        <v>3668</v>
      </c>
      <c r="AR488" s="1">
        <v>45981</v>
      </c>
      <c r="AU488">
        <f>VLOOKUP(I488,[1]Hoja1!$A$1:$I$1139,5,FALSE)</f>
        <v>3596</v>
      </c>
      <c r="AV488">
        <f t="shared" si="7"/>
        <v>0</v>
      </c>
      <c r="AW488" t="s">
        <v>3901</v>
      </c>
    </row>
    <row r="489" spans="1:49">
      <c r="A489" t="s">
        <v>1553</v>
      </c>
      <c r="B489" s="1">
        <v>45980</v>
      </c>
      <c r="C489">
        <v>2</v>
      </c>
      <c r="D489">
        <v>1</v>
      </c>
      <c r="E489" t="s">
        <v>45</v>
      </c>
      <c r="F489" t="s">
        <v>46</v>
      </c>
      <c r="G489">
        <v>29364567</v>
      </c>
      <c r="H489" t="s">
        <v>47</v>
      </c>
      <c r="I489">
        <v>888079</v>
      </c>
      <c r="J489">
        <v>1016625</v>
      </c>
      <c r="K489">
        <v>8</v>
      </c>
      <c r="L489">
        <v>1</v>
      </c>
      <c r="M489" t="s">
        <v>390</v>
      </c>
      <c r="N489" t="s">
        <v>49</v>
      </c>
      <c r="O489" t="s">
        <v>49</v>
      </c>
      <c r="Q489">
        <v>1</v>
      </c>
      <c r="R489">
        <v>6630</v>
      </c>
      <c r="S489">
        <v>5571</v>
      </c>
      <c r="T489" t="s">
        <v>51</v>
      </c>
      <c r="U489">
        <v>1059</v>
      </c>
      <c r="V489">
        <v>0</v>
      </c>
      <c r="W489">
        <v>6630</v>
      </c>
      <c r="X489" s="1">
        <v>45974</v>
      </c>
      <c r="Y489" t="s">
        <v>52</v>
      </c>
      <c r="Z489" s="1">
        <v>45974</v>
      </c>
      <c r="AA489" t="s">
        <v>1554</v>
      </c>
      <c r="AB489">
        <v>31711647</v>
      </c>
      <c r="AC489" t="s">
        <v>1307</v>
      </c>
      <c r="AD489" t="s">
        <v>1308</v>
      </c>
      <c r="AE489" t="s">
        <v>56</v>
      </c>
      <c r="AF489" t="s">
        <v>276</v>
      </c>
      <c r="AG489">
        <v>11012</v>
      </c>
      <c r="AH489">
        <v>42161</v>
      </c>
      <c r="AI489" t="s">
        <v>1555</v>
      </c>
      <c r="AJ489" t="s">
        <v>278</v>
      </c>
      <c r="AK489" t="s">
        <v>1556</v>
      </c>
      <c r="AL489" t="s">
        <v>1557</v>
      </c>
      <c r="AM489">
        <v>888079</v>
      </c>
      <c r="AN489" t="s">
        <v>395</v>
      </c>
      <c r="AO489">
        <v>31308162</v>
      </c>
      <c r="AP489" t="s">
        <v>301</v>
      </c>
      <c r="AQ489" t="s">
        <v>3668</v>
      </c>
      <c r="AR489" s="1">
        <v>45981</v>
      </c>
      <c r="AU489" t="e">
        <f>VLOOKUP(I489,[1]Hoja1!$A$1:$I$1139,5,FALSE)</f>
        <v>#N/A</v>
      </c>
      <c r="AV489" t="e">
        <f t="shared" si="7"/>
        <v>#N/A</v>
      </c>
      <c r="AW489" t="s">
        <v>3901</v>
      </c>
    </row>
    <row r="490" spans="1:49">
      <c r="A490" t="s">
        <v>1553</v>
      </c>
      <c r="B490" s="1">
        <v>45980</v>
      </c>
      <c r="C490">
        <v>2</v>
      </c>
      <c r="D490">
        <v>1</v>
      </c>
      <c r="E490" t="s">
        <v>45</v>
      </c>
      <c r="F490" t="s">
        <v>46</v>
      </c>
      <c r="G490">
        <v>29364567</v>
      </c>
      <c r="H490" t="s">
        <v>47</v>
      </c>
      <c r="I490" t="s">
        <v>932</v>
      </c>
      <c r="J490">
        <v>1016625</v>
      </c>
      <c r="K490">
        <v>1</v>
      </c>
      <c r="L490">
        <v>1</v>
      </c>
      <c r="M490" t="s">
        <v>71</v>
      </c>
      <c r="N490" t="s">
        <v>66</v>
      </c>
      <c r="O490" t="s">
        <v>72</v>
      </c>
      <c r="Q490">
        <v>90</v>
      </c>
      <c r="R490">
        <v>52</v>
      </c>
      <c r="S490">
        <v>4680</v>
      </c>
      <c r="T490" t="s">
        <v>68</v>
      </c>
      <c r="U490">
        <v>0</v>
      </c>
      <c r="V490">
        <v>0</v>
      </c>
      <c r="W490">
        <v>4680</v>
      </c>
      <c r="X490" s="1">
        <v>45974</v>
      </c>
      <c r="Y490" t="s">
        <v>52</v>
      </c>
      <c r="Z490" s="1">
        <v>45974</v>
      </c>
      <c r="AA490" t="s">
        <v>1554</v>
      </c>
      <c r="AB490">
        <v>31711647</v>
      </c>
      <c r="AC490" t="s">
        <v>1307</v>
      </c>
      <c r="AD490" t="s">
        <v>1308</v>
      </c>
      <c r="AE490" t="s">
        <v>56</v>
      </c>
      <c r="AF490" t="s">
        <v>276</v>
      </c>
      <c r="AG490">
        <v>11012</v>
      </c>
      <c r="AH490">
        <v>42161</v>
      </c>
      <c r="AI490" t="s">
        <v>1555</v>
      </c>
      <c r="AJ490" t="s">
        <v>278</v>
      </c>
      <c r="AK490" t="s">
        <v>1556</v>
      </c>
      <c r="AL490" t="s">
        <v>1557</v>
      </c>
      <c r="AM490">
        <v>241971</v>
      </c>
      <c r="AN490" t="s">
        <v>933</v>
      </c>
      <c r="AO490">
        <v>31308162</v>
      </c>
      <c r="AP490" t="s">
        <v>301</v>
      </c>
      <c r="AQ490" t="s">
        <v>3668</v>
      </c>
      <c r="AR490" s="1">
        <v>45981</v>
      </c>
      <c r="AU490" t="e">
        <f>VLOOKUP(I490,[1]Hoja1!$A$1:$I$1139,5,FALSE)</f>
        <v>#N/A</v>
      </c>
      <c r="AV490" t="e">
        <f t="shared" si="7"/>
        <v>#N/A</v>
      </c>
      <c r="AW490" t="s">
        <v>3901</v>
      </c>
    </row>
    <row r="491" spans="1:49">
      <c r="A491" t="s">
        <v>1553</v>
      </c>
      <c r="B491" s="1">
        <v>45980</v>
      </c>
      <c r="C491">
        <v>2</v>
      </c>
      <c r="D491">
        <v>1</v>
      </c>
      <c r="E491" t="s">
        <v>45</v>
      </c>
      <c r="F491" t="s">
        <v>46</v>
      </c>
      <c r="G491">
        <v>29364567</v>
      </c>
      <c r="H491" t="s">
        <v>47</v>
      </c>
      <c r="I491" t="s">
        <v>74</v>
      </c>
      <c r="J491">
        <v>1016625</v>
      </c>
      <c r="K491">
        <v>2</v>
      </c>
      <c r="L491">
        <v>1</v>
      </c>
      <c r="M491" t="s">
        <v>75</v>
      </c>
      <c r="N491" t="s">
        <v>66</v>
      </c>
      <c r="O491" t="s">
        <v>76</v>
      </c>
      <c r="Q491">
        <v>30</v>
      </c>
      <c r="R491">
        <v>1726</v>
      </c>
      <c r="S491">
        <v>51780</v>
      </c>
      <c r="T491" t="s">
        <v>68</v>
      </c>
      <c r="U491">
        <v>0</v>
      </c>
      <c r="V491">
        <v>0</v>
      </c>
      <c r="W491">
        <v>51780</v>
      </c>
      <c r="X491" s="1">
        <v>45974</v>
      </c>
      <c r="Y491" t="s">
        <v>52</v>
      </c>
      <c r="Z491" s="1">
        <v>45974</v>
      </c>
      <c r="AA491" t="s">
        <v>1554</v>
      </c>
      <c r="AB491">
        <v>31711647</v>
      </c>
      <c r="AC491" t="s">
        <v>1307</v>
      </c>
      <c r="AD491" t="s">
        <v>1308</v>
      </c>
      <c r="AE491" t="s">
        <v>56</v>
      </c>
      <c r="AF491" t="s">
        <v>276</v>
      </c>
      <c r="AG491">
        <v>11012</v>
      </c>
      <c r="AH491">
        <v>42161</v>
      </c>
      <c r="AI491" t="s">
        <v>1555</v>
      </c>
      <c r="AJ491" t="s">
        <v>278</v>
      </c>
      <c r="AK491" t="s">
        <v>1556</v>
      </c>
      <c r="AL491" t="s">
        <v>1557</v>
      </c>
      <c r="AM491">
        <v>299652</v>
      </c>
      <c r="AN491" t="s">
        <v>77</v>
      </c>
      <c r="AO491">
        <v>31308162</v>
      </c>
      <c r="AP491" t="s">
        <v>301</v>
      </c>
      <c r="AQ491" t="s">
        <v>3668</v>
      </c>
      <c r="AR491" s="1">
        <v>45981</v>
      </c>
      <c r="AU491">
        <f>VLOOKUP(I491,[1]Hoja1!$A$1:$I$1139,5,FALSE)</f>
        <v>1726</v>
      </c>
      <c r="AV491">
        <f t="shared" si="7"/>
        <v>0</v>
      </c>
      <c r="AW491" t="s">
        <v>3901</v>
      </c>
    </row>
    <row r="492" spans="1:49">
      <c r="A492" t="s">
        <v>1553</v>
      </c>
      <c r="B492" s="1">
        <v>45980</v>
      </c>
      <c r="C492">
        <v>2</v>
      </c>
      <c r="D492">
        <v>1</v>
      </c>
      <c r="E492" t="s">
        <v>45</v>
      </c>
      <c r="F492" t="s">
        <v>46</v>
      </c>
      <c r="G492">
        <v>29364567</v>
      </c>
      <c r="H492" t="s">
        <v>47</v>
      </c>
      <c r="I492" t="s">
        <v>101</v>
      </c>
      <c r="J492">
        <v>1016625</v>
      </c>
      <c r="K492">
        <v>0</v>
      </c>
      <c r="L492">
        <v>1</v>
      </c>
      <c r="M492" t="s">
        <v>102</v>
      </c>
      <c r="N492" t="s">
        <v>66</v>
      </c>
      <c r="O492" t="s">
        <v>103</v>
      </c>
      <c r="Q492">
        <v>50</v>
      </c>
      <c r="R492">
        <v>1773</v>
      </c>
      <c r="S492">
        <v>88650</v>
      </c>
      <c r="T492" t="s">
        <v>68</v>
      </c>
      <c r="U492">
        <v>0</v>
      </c>
      <c r="V492">
        <v>0</v>
      </c>
      <c r="W492">
        <v>88650</v>
      </c>
      <c r="X492" s="1">
        <v>45974</v>
      </c>
      <c r="Y492" t="s">
        <v>52</v>
      </c>
      <c r="Z492" s="1">
        <v>45974</v>
      </c>
      <c r="AA492" t="s">
        <v>1554</v>
      </c>
      <c r="AB492">
        <v>31711647</v>
      </c>
      <c r="AC492" t="s">
        <v>1307</v>
      </c>
      <c r="AD492" t="s">
        <v>1308</v>
      </c>
      <c r="AE492" t="s">
        <v>56</v>
      </c>
      <c r="AF492" t="s">
        <v>276</v>
      </c>
      <c r="AG492">
        <v>11012</v>
      </c>
      <c r="AH492">
        <v>42161</v>
      </c>
      <c r="AI492" t="s">
        <v>1555</v>
      </c>
      <c r="AJ492" t="s">
        <v>278</v>
      </c>
      <c r="AK492" t="s">
        <v>1556</v>
      </c>
      <c r="AL492" t="s">
        <v>1557</v>
      </c>
      <c r="AM492">
        <v>201998</v>
      </c>
      <c r="AN492" t="s">
        <v>104</v>
      </c>
      <c r="AO492">
        <v>31308162</v>
      </c>
      <c r="AP492" t="s">
        <v>301</v>
      </c>
      <c r="AQ492" t="s">
        <v>3668</v>
      </c>
      <c r="AR492" s="1">
        <v>45981</v>
      </c>
      <c r="AU492">
        <f>VLOOKUP(I492,[1]Hoja1!$A$1:$I$1139,5,FALSE)</f>
        <v>1773</v>
      </c>
      <c r="AV492">
        <f t="shared" si="7"/>
        <v>0</v>
      </c>
      <c r="AW492" t="s">
        <v>3901</v>
      </c>
    </row>
    <row r="493" spans="1:49">
      <c r="A493" t="s">
        <v>1553</v>
      </c>
      <c r="B493" s="1">
        <v>45980</v>
      </c>
      <c r="C493">
        <v>2</v>
      </c>
      <c r="D493">
        <v>1</v>
      </c>
      <c r="E493" t="s">
        <v>45</v>
      </c>
      <c r="F493" t="s">
        <v>46</v>
      </c>
      <c r="G493">
        <v>29364567</v>
      </c>
      <c r="H493" t="s">
        <v>47</v>
      </c>
      <c r="I493" t="s">
        <v>1559</v>
      </c>
      <c r="J493">
        <v>1016625</v>
      </c>
      <c r="K493">
        <v>1</v>
      </c>
      <c r="L493">
        <v>1</v>
      </c>
      <c r="M493" t="s">
        <v>1560</v>
      </c>
      <c r="N493" t="s">
        <v>995</v>
      </c>
      <c r="O493" t="s">
        <v>1561</v>
      </c>
      <c r="Q493">
        <v>1</v>
      </c>
      <c r="R493">
        <v>107313</v>
      </c>
      <c r="S493">
        <v>107313</v>
      </c>
      <c r="T493" t="s">
        <v>68</v>
      </c>
      <c r="U493">
        <v>0</v>
      </c>
      <c r="V493">
        <v>0</v>
      </c>
      <c r="W493">
        <v>107313</v>
      </c>
      <c r="X493" s="1">
        <v>45974</v>
      </c>
      <c r="Y493" t="s">
        <v>52</v>
      </c>
      <c r="Z493" s="1">
        <v>45974</v>
      </c>
      <c r="AA493" t="s">
        <v>1554</v>
      </c>
      <c r="AB493">
        <v>31711647</v>
      </c>
      <c r="AC493" t="s">
        <v>1307</v>
      </c>
      <c r="AD493" t="s">
        <v>1308</v>
      </c>
      <c r="AE493" t="s">
        <v>56</v>
      </c>
      <c r="AF493" t="s">
        <v>276</v>
      </c>
      <c r="AG493">
        <v>11012</v>
      </c>
      <c r="AH493">
        <v>42161</v>
      </c>
      <c r="AI493" t="s">
        <v>1555</v>
      </c>
      <c r="AJ493" t="s">
        <v>278</v>
      </c>
      <c r="AK493" t="s">
        <v>1556</v>
      </c>
      <c r="AL493" t="s">
        <v>1557</v>
      </c>
      <c r="AM493">
        <v>222444</v>
      </c>
      <c r="AN493" t="s">
        <v>1562</v>
      </c>
      <c r="AO493">
        <v>31308162</v>
      </c>
      <c r="AP493" t="s">
        <v>301</v>
      </c>
      <c r="AQ493" t="s">
        <v>3668</v>
      </c>
      <c r="AR493" s="1">
        <v>45981</v>
      </c>
      <c r="AU493">
        <f>VLOOKUP(I493,[1]Hoja1!$A$1:$I$1139,5,FALSE)</f>
        <v>107313</v>
      </c>
      <c r="AV493">
        <f t="shared" si="7"/>
        <v>0</v>
      </c>
      <c r="AW493" t="s">
        <v>3901</v>
      </c>
    </row>
    <row r="494" spans="1:49">
      <c r="A494" t="s">
        <v>1553</v>
      </c>
      <c r="B494" s="1">
        <v>45980</v>
      </c>
      <c r="C494">
        <v>2</v>
      </c>
      <c r="D494">
        <v>1</v>
      </c>
      <c r="E494" t="s">
        <v>45</v>
      </c>
      <c r="F494" t="s">
        <v>46</v>
      </c>
      <c r="G494">
        <v>29364567</v>
      </c>
      <c r="H494" t="s">
        <v>47</v>
      </c>
      <c r="I494" t="s">
        <v>1049</v>
      </c>
      <c r="J494">
        <v>1016625</v>
      </c>
      <c r="K494">
        <v>1</v>
      </c>
      <c r="L494">
        <v>1</v>
      </c>
      <c r="M494" t="s">
        <v>1050</v>
      </c>
      <c r="N494" t="s">
        <v>1051</v>
      </c>
      <c r="O494" t="s">
        <v>1052</v>
      </c>
      <c r="Q494">
        <v>1</v>
      </c>
      <c r="R494">
        <v>98317</v>
      </c>
      <c r="S494">
        <v>98317</v>
      </c>
      <c r="T494" t="s">
        <v>68</v>
      </c>
      <c r="U494">
        <v>0</v>
      </c>
      <c r="V494">
        <v>0</v>
      </c>
      <c r="W494">
        <v>98317</v>
      </c>
      <c r="X494" s="1">
        <v>45974</v>
      </c>
      <c r="Y494" t="s">
        <v>52</v>
      </c>
      <c r="Z494" s="1">
        <v>45974</v>
      </c>
      <c r="AA494" t="s">
        <v>1554</v>
      </c>
      <c r="AB494">
        <v>31711647</v>
      </c>
      <c r="AC494" t="s">
        <v>1307</v>
      </c>
      <c r="AD494" t="s">
        <v>1308</v>
      </c>
      <c r="AE494" t="s">
        <v>56</v>
      </c>
      <c r="AF494" t="s">
        <v>276</v>
      </c>
      <c r="AG494">
        <v>11012</v>
      </c>
      <c r="AH494">
        <v>42161</v>
      </c>
      <c r="AI494" t="s">
        <v>1555</v>
      </c>
      <c r="AJ494" t="s">
        <v>278</v>
      </c>
      <c r="AK494" t="s">
        <v>1556</v>
      </c>
      <c r="AL494" t="s">
        <v>1557</v>
      </c>
      <c r="AM494">
        <v>197613</v>
      </c>
      <c r="AN494" t="s">
        <v>1053</v>
      </c>
      <c r="AO494">
        <v>31308162</v>
      </c>
      <c r="AP494" t="s">
        <v>301</v>
      </c>
      <c r="AQ494" t="s">
        <v>3668</v>
      </c>
      <c r="AR494" s="1">
        <v>45981</v>
      </c>
      <c r="AU494" t="e">
        <f>VLOOKUP(I494,[1]Hoja1!$A$1:$I$1139,5,FALSE)</f>
        <v>#N/A</v>
      </c>
      <c r="AV494" t="e">
        <f t="shared" si="7"/>
        <v>#N/A</v>
      </c>
      <c r="AW494" t="s">
        <v>3901</v>
      </c>
    </row>
    <row r="495" spans="1:49">
      <c r="A495" t="s">
        <v>1553</v>
      </c>
      <c r="B495" s="1">
        <v>45980</v>
      </c>
      <c r="C495">
        <v>2</v>
      </c>
      <c r="D495">
        <v>1</v>
      </c>
      <c r="E495" t="s">
        <v>45</v>
      </c>
      <c r="F495" t="s">
        <v>46</v>
      </c>
      <c r="G495">
        <v>29364567</v>
      </c>
      <c r="H495" t="s">
        <v>47</v>
      </c>
      <c r="I495" t="s">
        <v>1329</v>
      </c>
      <c r="J495">
        <v>1016625</v>
      </c>
      <c r="K495">
        <v>2</v>
      </c>
      <c r="L495">
        <v>1</v>
      </c>
      <c r="M495" t="s">
        <v>1055</v>
      </c>
      <c r="N495" t="s">
        <v>1056</v>
      </c>
      <c r="O495" t="s">
        <v>1057</v>
      </c>
      <c r="Q495">
        <v>1</v>
      </c>
      <c r="R495">
        <v>53809</v>
      </c>
      <c r="S495">
        <v>53809</v>
      </c>
      <c r="T495" t="s">
        <v>68</v>
      </c>
      <c r="U495">
        <v>0</v>
      </c>
      <c r="V495">
        <v>0</v>
      </c>
      <c r="W495">
        <v>53809</v>
      </c>
      <c r="X495" s="1">
        <v>45974</v>
      </c>
      <c r="Y495" t="s">
        <v>52</v>
      </c>
      <c r="Z495" s="1">
        <v>45974</v>
      </c>
      <c r="AA495" t="s">
        <v>1554</v>
      </c>
      <c r="AB495">
        <v>31711647</v>
      </c>
      <c r="AC495" t="s">
        <v>1307</v>
      </c>
      <c r="AD495" t="s">
        <v>1308</v>
      </c>
      <c r="AE495" t="s">
        <v>56</v>
      </c>
      <c r="AF495" t="s">
        <v>276</v>
      </c>
      <c r="AG495">
        <v>11012</v>
      </c>
      <c r="AH495">
        <v>42161</v>
      </c>
      <c r="AI495" t="s">
        <v>1555</v>
      </c>
      <c r="AJ495" t="s">
        <v>278</v>
      </c>
      <c r="AK495" t="s">
        <v>1556</v>
      </c>
      <c r="AL495" t="s">
        <v>1557</v>
      </c>
      <c r="AM495">
        <v>128653</v>
      </c>
      <c r="AN495" t="s">
        <v>1330</v>
      </c>
      <c r="AO495">
        <v>31308162</v>
      </c>
      <c r="AP495" t="s">
        <v>301</v>
      </c>
      <c r="AQ495" t="s">
        <v>3668</v>
      </c>
      <c r="AR495" s="1">
        <v>45981</v>
      </c>
      <c r="AU495" t="e">
        <f>VLOOKUP(I495,[1]Hoja1!$A$1:$I$1139,5,FALSE)</f>
        <v>#N/A</v>
      </c>
      <c r="AV495" t="e">
        <f t="shared" si="7"/>
        <v>#N/A</v>
      </c>
      <c r="AW495" t="s">
        <v>3901</v>
      </c>
    </row>
    <row r="496" spans="1:49">
      <c r="A496" t="s">
        <v>1553</v>
      </c>
      <c r="B496" s="1">
        <v>45980</v>
      </c>
      <c r="C496">
        <v>2</v>
      </c>
      <c r="D496">
        <v>1</v>
      </c>
      <c r="E496" t="s">
        <v>45</v>
      </c>
      <c r="F496" t="s">
        <v>46</v>
      </c>
      <c r="G496">
        <v>29364567</v>
      </c>
      <c r="H496" t="s">
        <v>47</v>
      </c>
      <c r="I496" t="s">
        <v>1563</v>
      </c>
      <c r="J496">
        <v>1016625</v>
      </c>
      <c r="K496">
        <v>1</v>
      </c>
      <c r="L496">
        <v>1</v>
      </c>
      <c r="M496" t="s">
        <v>1564</v>
      </c>
      <c r="N496" t="s">
        <v>66</v>
      </c>
      <c r="O496" t="s">
        <v>1565</v>
      </c>
      <c r="Q496">
        <v>28</v>
      </c>
      <c r="R496">
        <v>1521</v>
      </c>
      <c r="S496">
        <v>42588</v>
      </c>
      <c r="T496" t="s">
        <v>68</v>
      </c>
      <c r="U496">
        <v>0</v>
      </c>
      <c r="V496">
        <v>0</v>
      </c>
      <c r="W496">
        <v>42588</v>
      </c>
      <c r="X496" s="1">
        <v>45979</v>
      </c>
      <c r="Y496" t="s">
        <v>52</v>
      </c>
      <c r="Z496" s="1">
        <v>45979</v>
      </c>
      <c r="AA496" t="s">
        <v>1554</v>
      </c>
      <c r="AB496">
        <v>31711647</v>
      </c>
      <c r="AC496" t="s">
        <v>1307</v>
      </c>
      <c r="AD496" t="s">
        <v>1308</v>
      </c>
      <c r="AE496" t="s">
        <v>56</v>
      </c>
      <c r="AF496" t="s">
        <v>276</v>
      </c>
      <c r="AG496">
        <v>11012</v>
      </c>
      <c r="AH496">
        <v>42161</v>
      </c>
      <c r="AI496" t="s">
        <v>1555</v>
      </c>
      <c r="AJ496" t="s">
        <v>278</v>
      </c>
      <c r="AK496" t="s">
        <v>1556</v>
      </c>
      <c r="AL496" t="s">
        <v>1557</v>
      </c>
      <c r="AM496">
        <v>250842</v>
      </c>
      <c r="AN496" t="s">
        <v>1566</v>
      </c>
      <c r="AO496">
        <v>31308162</v>
      </c>
      <c r="AP496" t="s">
        <v>301</v>
      </c>
      <c r="AQ496" t="s">
        <v>3668</v>
      </c>
      <c r="AR496" s="1">
        <v>45981</v>
      </c>
      <c r="AU496" t="e">
        <f>VLOOKUP(I496,[1]Hoja1!$A$1:$I$1139,5,FALSE)</f>
        <v>#N/A</v>
      </c>
      <c r="AV496" t="e">
        <f t="shared" si="7"/>
        <v>#N/A</v>
      </c>
      <c r="AW496" t="s">
        <v>3901</v>
      </c>
    </row>
    <row r="497" spans="1:51">
      <c r="A497" t="s">
        <v>1553</v>
      </c>
      <c r="B497" s="1">
        <v>45980</v>
      </c>
      <c r="C497">
        <v>2</v>
      </c>
      <c r="D497">
        <v>1</v>
      </c>
      <c r="E497" t="s">
        <v>45</v>
      </c>
      <c r="F497" t="s">
        <v>46</v>
      </c>
      <c r="G497">
        <v>29364567</v>
      </c>
      <c r="H497" t="s">
        <v>47</v>
      </c>
      <c r="I497">
        <v>251966</v>
      </c>
      <c r="J497">
        <v>1016625</v>
      </c>
      <c r="K497">
        <v>2</v>
      </c>
      <c r="L497">
        <v>1</v>
      </c>
      <c r="M497" t="s">
        <v>1152</v>
      </c>
      <c r="N497" t="s">
        <v>917</v>
      </c>
      <c r="O497" t="s">
        <v>1153</v>
      </c>
      <c r="Q497">
        <v>30</v>
      </c>
      <c r="R497">
        <v>18079</v>
      </c>
      <c r="S497">
        <v>542370</v>
      </c>
      <c r="T497" t="s">
        <v>68</v>
      </c>
      <c r="U497">
        <v>0</v>
      </c>
      <c r="V497">
        <v>0</v>
      </c>
      <c r="W497">
        <v>542370</v>
      </c>
      <c r="X497" s="1">
        <v>45979</v>
      </c>
      <c r="Y497" t="s">
        <v>52</v>
      </c>
      <c r="Z497" s="1">
        <v>45979</v>
      </c>
      <c r="AA497" t="s">
        <v>1554</v>
      </c>
      <c r="AB497">
        <v>31711647</v>
      </c>
      <c r="AC497" t="s">
        <v>1307</v>
      </c>
      <c r="AD497" t="s">
        <v>1308</v>
      </c>
      <c r="AE497" t="s">
        <v>56</v>
      </c>
      <c r="AF497" t="s">
        <v>276</v>
      </c>
      <c r="AG497">
        <v>11012</v>
      </c>
      <c r="AH497">
        <v>42161</v>
      </c>
      <c r="AI497" t="s">
        <v>1555</v>
      </c>
      <c r="AJ497" t="s">
        <v>278</v>
      </c>
      <c r="AK497" t="s">
        <v>1556</v>
      </c>
      <c r="AL497" t="s">
        <v>1557</v>
      </c>
      <c r="AM497">
        <v>251966</v>
      </c>
      <c r="AN497" t="s">
        <v>1154</v>
      </c>
      <c r="AO497">
        <v>31308162</v>
      </c>
      <c r="AP497" t="s">
        <v>301</v>
      </c>
      <c r="AQ497" t="s">
        <v>3668</v>
      </c>
      <c r="AR497" s="1">
        <v>45981</v>
      </c>
      <c r="AU497" t="e">
        <f>VLOOKUP(I497,[1]Hoja1!$A$1:$I$1139,5,FALSE)</f>
        <v>#N/A</v>
      </c>
      <c r="AV497" t="e">
        <f t="shared" si="7"/>
        <v>#N/A</v>
      </c>
      <c r="AW497" t="s">
        <v>3901</v>
      </c>
    </row>
    <row r="498" spans="1:51">
      <c r="A498" t="s">
        <v>1553</v>
      </c>
      <c r="B498" s="1">
        <v>45980</v>
      </c>
      <c r="C498">
        <v>2</v>
      </c>
      <c r="D498">
        <v>1</v>
      </c>
      <c r="E498" t="s">
        <v>45</v>
      </c>
      <c r="F498" t="s">
        <v>46</v>
      </c>
      <c r="G498">
        <v>29364567</v>
      </c>
      <c r="H498" t="s">
        <v>47</v>
      </c>
      <c r="I498" t="s">
        <v>1567</v>
      </c>
      <c r="J498">
        <v>1016625</v>
      </c>
      <c r="K498">
        <v>0</v>
      </c>
      <c r="L498">
        <v>1</v>
      </c>
      <c r="M498" t="s">
        <v>1568</v>
      </c>
      <c r="N498" t="s">
        <v>66</v>
      </c>
      <c r="O498" t="s">
        <v>289</v>
      </c>
      <c r="Q498">
        <v>30</v>
      </c>
      <c r="R498">
        <v>89</v>
      </c>
      <c r="S498">
        <v>2670</v>
      </c>
      <c r="T498" t="s">
        <v>68</v>
      </c>
      <c r="U498">
        <v>0</v>
      </c>
      <c r="V498">
        <v>0</v>
      </c>
      <c r="W498">
        <v>2670</v>
      </c>
      <c r="X498" s="1">
        <v>45979</v>
      </c>
      <c r="Y498" t="s">
        <v>52</v>
      </c>
      <c r="Z498" s="1">
        <v>45979</v>
      </c>
      <c r="AA498" t="s">
        <v>1554</v>
      </c>
      <c r="AB498">
        <v>31711647</v>
      </c>
      <c r="AC498" t="s">
        <v>1307</v>
      </c>
      <c r="AD498" t="s">
        <v>1308</v>
      </c>
      <c r="AE498" t="s">
        <v>56</v>
      </c>
      <c r="AF498" t="s">
        <v>276</v>
      </c>
      <c r="AG498">
        <v>11012</v>
      </c>
      <c r="AH498">
        <v>42161</v>
      </c>
      <c r="AI498" t="s">
        <v>1555</v>
      </c>
      <c r="AJ498" t="s">
        <v>278</v>
      </c>
      <c r="AK498" t="s">
        <v>1556</v>
      </c>
      <c r="AL498" t="s">
        <v>1557</v>
      </c>
      <c r="AM498">
        <v>142104</v>
      </c>
      <c r="AN498" t="s">
        <v>1569</v>
      </c>
      <c r="AO498">
        <v>31308162</v>
      </c>
      <c r="AP498" t="s">
        <v>301</v>
      </c>
      <c r="AQ498" t="s">
        <v>3668</v>
      </c>
      <c r="AR498" s="1">
        <v>45981</v>
      </c>
      <c r="AU498" t="e">
        <f>VLOOKUP(I498,[1]Hoja1!$A$1:$I$1139,5,FALSE)</f>
        <v>#N/A</v>
      </c>
      <c r="AV498" t="e">
        <f t="shared" si="7"/>
        <v>#N/A</v>
      </c>
      <c r="AW498" t="s">
        <v>3901</v>
      </c>
    </row>
    <row r="499" spans="1:51">
      <c r="A499" t="s">
        <v>1553</v>
      </c>
      <c r="B499" s="1">
        <v>45980</v>
      </c>
      <c r="C499">
        <v>2</v>
      </c>
      <c r="D499">
        <v>1</v>
      </c>
      <c r="E499" t="s">
        <v>45</v>
      </c>
      <c r="F499" t="s">
        <v>46</v>
      </c>
      <c r="G499">
        <v>29364567</v>
      </c>
      <c r="H499" t="s">
        <v>47</v>
      </c>
      <c r="I499">
        <v>287290</v>
      </c>
      <c r="J499">
        <v>1016625</v>
      </c>
      <c r="K499">
        <v>2</v>
      </c>
      <c r="L499">
        <v>1</v>
      </c>
      <c r="M499" t="s">
        <v>1435</v>
      </c>
      <c r="N499" t="s">
        <v>49</v>
      </c>
      <c r="O499" t="s">
        <v>1436</v>
      </c>
      <c r="Q499">
        <v>4</v>
      </c>
      <c r="R499">
        <v>84906</v>
      </c>
      <c r="S499">
        <v>285398</v>
      </c>
      <c r="T499" t="s">
        <v>51</v>
      </c>
      <c r="U499">
        <v>54226</v>
      </c>
      <c r="V499">
        <v>0</v>
      </c>
      <c r="W499">
        <v>339624</v>
      </c>
      <c r="X499" s="1">
        <v>45980</v>
      </c>
      <c r="Y499" t="s">
        <v>52</v>
      </c>
      <c r="Z499" s="1">
        <v>45980</v>
      </c>
      <c r="AA499" t="s">
        <v>1554</v>
      </c>
      <c r="AB499">
        <v>31711647</v>
      </c>
      <c r="AC499" t="s">
        <v>1307</v>
      </c>
      <c r="AD499" t="s">
        <v>1308</v>
      </c>
      <c r="AE499" t="s">
        <v>56</v>
      </c>
      <c r="AF499" t="s">
        <v>276</v>
      </c>
      <c r="AG499">
        <v>11012</v>
      </c>
      <c r="AH499">
        <v>42161</v>
      </c>
      <c r="AI499" t="s">
        <v>1555</v>
      </c>
      <c r="AJ499" t="s">
        <v>278</v>
      </c>
      <c r="AK499" t="s">
        <v>1556</v>
      </c>
      <c r="AL499" t="s">
        <v>1557</v>
      </c>
      <c r="AM499">
        <v>287290</v>
      </c>
      <c r="AN499" t="s">
        <v>1570</v>
      </c>
      <c r="AO499">
        <v>31308162</v>
      </c>
      <c r="AP499" t="s">
        <v>301</v>
      </c>
      <c r="AQ499" t="s">
        <v>3668</v>
      </c>
      <c r="AR499" s="1">
        <v>45981</v>
      </c>
      <c r="AU499" t="e">
        <f>VLOOKUP(I499,[1]Hoja1!$A$1:$I$1139,5,FALSE)</f>
        <v>#N/A</v>
      </c>
      <c r="AV499" t="e">
        <f t="shared" si="7"/>
        <v>#N/A</v>
      </c>
      <c r="AW499" t="s">
        <v>3901</v>
      </c>
    </row>
    <row r="500" spans="1:51">
      <c r="A500" t="s">
        <v>1553</v>
      </c>
      <c r="B500" s="1">
        <v>45980</v>
      </c>
      <c r="C500">
        <v>2</v>
      </c>
      <c r="D500">
        <v>1</v>
      </c>
      <c r="E500" t="s">
        <v>45</v>
      </c>
      <c r="F500" t="s">
        <v>46</v>
      </c>
      <c r="G500">
        <v>29364567</v>
      </c>
      <c r="H500" t="s">
        <v>47</v>
      </c>
      <c r="I500">
        <v>287286</v>
      </c>
      <c r="J500">
        <v>1016625</v>
      </c>
      <c r="K500">
        <v>2</v>
      </c>
      <c r="L500">
        <v>1</v>
      </c>
      <c r="M500" t="s">
        <v>1435</v>
      </c>
      <c r="N500" t="s">
        <v>49</v>
      </c>
      <c r="O500" t="s">
        <v>1436</v>
      </c>
      <c r="Q500">
        <v>1</v>
      </c>
      <c r="R500">
        <v>49000</v>
      </c>
      <c r="S500">
        <v>41176</v>
      </c>
      <c r="T500" t="s">
        <v>51</v>
      </c>
      <c r="U500">
        <v>7824</v>
      </c>
      <c r="V500">
        <v>0</v>
      </c>
      <c r="W500">
        <v>49000</v>
      </c>
      <c r="X500" s="1">
        <v>45980</v>
      </c>
      <c r="Y500" t="s">
        <v>52</v>
      </c>
      <c r="Z500" s="1">
        <v>45980</v>
      </c>
      <c r="AA500" t="s">
        <v>1554</v>
      </c>
      <c r="AB500">
        <v>31711647</v>
      </c>
      <c r="AC500" t="s">
        <v>1307</v>
      </c>
      <c r="AD500" t="s">
        <v>1308</v>
      </c>
      <c r="AE500" t="s">
        <v>56</v>
      </c>
      <c r="AF500" t="s">
        <v>276</v>
      </c>
      <c r="AG500">
        <v>11012</v>
      </c>
      <c r="AH500">
        <v>42161</v>
      </c>
      <c r="AI500" t="s">
        <v>1555</v>
      </c>
      <c r="AJ500" t="s">
        <v>278</v>
      </c>
      <c r="AK500" t="s">
        <v>1556</v>
      </c>
      <c r="AL500" t="s">
        <v>1557</v>
      </c>
      <c r="AM500">
        <v>287286</v>
      </c>
      <c r="AN500" t="s">
        <v>1570</v>
      </c>
      <c r="AO500">
        <v>31308162</v>
      </c>
      <c r="AP500" t="s">
        <v>301</v>
      </c>
      <c r="AQ500" t="s">
        <v>3668</v>
      </c>
      <c r="AR500" s="1">
        <v>45981</v>
      </c>
      <c r="AU500" t="e">
        <f>VLOOKUP(I500,[1]Hoja1!$A$1:$I$1139,5,FALSE)</f>
        <v>#N/A</v>
      </c>
      <c r="AV500" t="e">
        <f t="shared" si="7"/>
        <v>#N/A</v>
      </c>
      <c r="AW500" t="s">
        <v>3901</v>
      </c>
    </row>
    <row r="501" spans="1:51">
      <c r="A501" t="s">
        <v>1579</v>
      </c>
      <c r="B501" s="1">
        <v>45979</v>
      </c>
      <c r="C501">
        <v>2</v>
      </c>
      <c r="D501">
        <v>1</v>
      </c>
      <c r="E501" t="s">
        <v>45</v>
      </c>
      <c r="F501" t="s">
        <v>46</v>
      </c>
      <c r="G501">
        <v>25614864</v>
      </c>
      <c r="H501" t="s">
        <v>47</v>
      </c>
      <c r="I501" t="s">
        <v>427</v>
      </c>
      <c r="J501">
        <v>1016525</v>
      </c>
      <c r="K501">
        <v>1</v>
      </c>
      <c r="L501">
        <v>1</v>
      </c>
      <c r="M501" t="s">
        <v>428</v>
      </c>
      <c r="N501" t="s">
        <v>66</v>
      </c>
      <c r="O501" t="s">
        <v>285</v>
      </c>
      <c r="Q501">
        <v>30</v>
      </c>
      <c r="R501">
        <v>158</v>
      </c>
      <c r="S501">
        <v>4740</v>
      </c>
      <c r="T501" t="s">
        <v>68</v>
      </c>
      <c r="U501">
        <v>0</v>
      </c>
      <c r="V501">
        <v>0</v>
      </c>
      <c r="W501">
        <v>4740</v>
      </c>
      <c r="X501" s="1">
        <v>45974</v>
      </c>
      <c r="Y501" t="s">
        <v>52</v>
      </c>
      <c r="Z501" s="1">
        <v>45974</v>
      </c>
      <c r="AA501" t="s">
        <v>564</v>
      </c>
      <c r="AB501">
        <v>31711647</v>
      </c>
      <c r="AC501" t="s">
        <v>1307</v>
      </c>
      <c r="AD501" t="s">
        <v>1308</v>
      </c>
      <c r="AE501" t="s">
        <v>56</v>
      </c>
      <c r="AF501" t="s">
        <v>276</v>
      </c>
      <c r="AG501">
        <v>11012</v>
      </c>
      <c r="AH501">
        <v>42164</v>
      </c>
      <c r="AI501" t="s">
        <v>1580</v>
      </c>
      <c r="AJ501" t="s">
        <v>278</v>
      </c>
      <c r="AK501" t="s">
        <v>1581</v>
      </c>
      <c r="AL501" t="s">
        <v>1582</v>
      </c>
      <c r="AM501">
        <v>305961</v>
      </c>
      <c r="AN501" t="s">
        <v>429</v>
      </c>
      <c r="AO501">
        <v>53131233</v>
      </c>
      <c r="AP501" t="s">
        <v>282</v>
      </c>
      <c r="AQ501" t="s">
        <v>3669</v>
      </c>
      <c r="AR501" s="1">
        <v>45980</v>
      </c>
      <c r="AU501">
        <f>VLOOKUP(I501,[1]Hoja1!$A$1:$I$1139,5,FALSE)</f>
        <v>158</v>
      </c>
      <c r="AV501">
        <f t="shared" si="7"/>
        <v>0</v>
      </c>
      <c r="AW501" t="s">
        <v>3901</v>
      </c>
    </row>
    <row r="502" spans="1:51">
      <c r="A502" t="s">
        <v>1579</v>
      </c>
      <c r="B502" s="1">
        <v>45979</v>
      </c>
      <c r="C502">
        <v>2</v>
      </c>
      <c r="D502">
        <v>1</v>
      </c>
      <c r="E502" t="s">
        <v>45</v>
      </c>
      <c r="F502" t="s">
        <v>46</v>
      </c>
      <c r="G502">
        <v>25614864</v>
      </c>
      <c r="H502" t="s">
        <v>47</v>
      </c>
      <c r="I502" t="s">
        <v>1583</v>
      </c>
      <c r="J502">
        <v>1016525</v>
      </c>
      <c r="K502">
        <v>1</v>
      </c>
      <c r="L502">
        <v>1</v>
      </c>
      <c r="M502" t="s">
        <v>1584</v>
      </c>
      <c r="N502" t="s">
        <v>228</v>
      </c>
      <c r="O502" t="s">
        <v>289</v>
      </c>
      <c r="Q502">
        <v>30</v>
      </c>
      <c r="R502">
        <v>758</v>
      </c>
      <c r="S502">
        <v>22740</v>
      </c>
      <c r="T502" t="s">
        <v>68</v>
      </c>
      <c r="U502">
        <v>0</v>
      </c>
      <c r="V502">
        <v>0</v>
      </c>
      <c r="W502">
        <v>22740</v>
      </c>
      <c r="X502" s="1">
        <v>45974</v>
      </c>
      <c r="Y502" t="s">
        <v>52</v>
      </c>
      <c r="Z502" s="1">
        <v>45974</v>
      </c>
      <c r="AA502" t="s">
        <v>564</v>
      </c>
      <c r="AB502">
        <v>31711647</v>
      </c>
      <c r="AC502" t="s">
        <v>1307</v>
      </c>
      <c r="AD502" t="s">
        <v>1308</v>
      </c>
      <c r="AE502" t="s">
        <v>56</v>
      </c>
      <c r="AF502" t="s">
        <v>276</v>
      </c>
      <c r="AG502">
        <v>11012</v>
      </c>
      <c r="AH502">
        <v>42164</v>
      </c>
      <c r="AI502" t="s">
        <v>1580</v>
      </c>
      <c r="AJ502" t="s">
        <v>278</v>
      </c>
      <c r="AK502" t="s">
        <v>1581</v>
      </c>
      <c r="AL502" t="s">
        <v>1582</v>
      </c>
      <c r="AM502">
        <v>299274</v>
      </c>
      <c r="AN502" t="s">
        <v>1585</v>
      </c>
      <c r="AO502">
        <v>53131233</v>
      </c>
      <c r="AP502" t="s">
        <v>282</v>
      </c>
      <c r="AQ502" s="21" t="s">
        <v>3669</v>
      </c>
      <c r="AR502" s="1">
        <v>45980</v>
      </c>
      <c r="AU502" t="e">
        <f>VLOOKUP(I502,[1]Hoja1!$A$1:$I$1139,5,FALSE)</f>
        <v>#N/A</v>
      </c>
      <c r="AV502" t="e">
        <f t="shared" si="7"/>
        <v>#N/A</v>
      </c>
      <c r="AW502" t="s">
        <v>3914</v>
      </c>
      <c r="AX502" t="s">
        <v>3915</v>
      </c>
      <c r="AY502">
        <v>974</v>
      </c>
    </row>
    <row r="503" spans="1:51">
      <c r="A503" t="s">
        <v>1579</v>
      </c>
      <c r="B503" s="1">
        <v>45979</v>
      </c>
      <c r="C503">
        <v>2</v>
      </c>
      <c r="D503">
        <v>1</v>
      </c>
      <c r="E503" t="s">
        <v>45</v>
      </c>
      <c r="F503" t="s">
        <v>46</v>
      </c>
      <c r="G503">
        <v>25614864</v>
      </c>
      <c r="H503" t="s">
        <v>47</v>
      </c>
      <c r="I503" t="s">
        <v>1586</v>
      </c>
      <c r="J503">
        <v>1016525</v>
      </c>
      <c r="K503">
        <v>1</v>
      </c>
      <c r="L503">
        <v>1</v>
      </c>
      <c r="M503" t="s">
        <v>1587</v>
      </c>
      <c r="N503" t="s">
        <v>66</v>
      </c>
      <c r="O503" t="s">
        <v>198</v>
      </c>
      <c r="Q503">
        <v>90</v>
      </c>
      <c r="R503">
        <v>501</v>
      </c>
      <c r="S503">
        <v>45090</v>
      </c>
      <c r="T503" t="s">
        <v>68</v>
      </c>
      <c r="U503">
        <v>0</v>
      </c>
      <c r="V503">
        <v>0</v>
      </c>
      <c r="W503">
        <v>45090</v>
      </c>
      <c r="X503" s="1">
        <v>45974</v>
      </c>
      <c r="Y503" t="s">
        <v>52</v>
      </c>
      <c r="Z503" s="1">
        <v>45974</v>
      </c>
      <c r="AA503" t="s">
        <v>564</v>
      </c>
      <c r="AB503">
        <v>31711647</v>
      </c>
      <c r="AC503" t="s">
        <v>1307</v>
      </c>
      <c r="AD503" t="s">
        <v>1308</v>
      </c>
      <c r="AE503" t="s">
        <v>56</v>
      </c>
      <c r="AF503" t="s">
        <v>276</v>
      </c>
      <c r="AG503">
        <v>11012</v>
      </c>
      <c r="AH503">
        <v>42164</v>
      </c>
      <c r="AI503" t="s">
        <v>1580</v>
      </c>
      <c r="AJ503" t="s">
        <v>278</v>
      </c>
      <c r="AK503" t="s">
        <v>1581</v>
      </c>
      <c r="AL503" t="s">
        <v>1582</v>
      </c>
      <c r="AM503">
        <v>298887</v>
      </c>
      <c r="AN503" t="s">
        <v>1588</v>
      </c>
      <c r="AO503">
        <v>53131233</v>
      </c>
      <c r="AP503" t="s">
        <v>282</v>
      </c>
      <c r="AQ503" t="s">
        <v>3669</v>
      </c>
      <c r="AR503" s="1">
        <v>45980</v>
      </c>
      <c r="AU503" t="e">
        <f>VLOOKUP(I503,[1]Hoja1!$A$1:$I$1139,5,FALSE)</f>
        <v>#N/A</v>
      </c>
      <c r="AV503" t="e">
        <f t="shared" si="7"/>
        <v>#N/A</v>
      </c>
      <c r="AW503" t="s">
        <v>3901</v>
      </c>
    </row>
    <row r="504" spans="1:51">
      <c r="A504" t="s">
        <v>1579</v>
      </c>
      <c r="B504" s="1">
        <v>45979</v>
      </c>
      <c r="C504">
        <v>2</v>
      </c>
      <c r="D504">
        <v>1</v>
      </c>
      <c r="E504" t="s">
        <v>45</v>
      </c>
      <c r="F504" t="s">
        <v>46</v>
      </c>
      <c r="G504">
        <v>25614864</v>
      </c>
      <c r="H504" t="s">
        <v>47</v>
      </c>
      <c r="I504" t="s">
        <v>150</v>
      </c>
      <c r="J504">
        <v>1016525</v>
      </c>
      <c r="K504">
        <v>0</v>
      </c>
      <c r="L504">
        <v>1</v>
      </c>
      <c r="M504" t="s">
        <v>151</v>
      </c>
      <c r="N504" t="s">
        <v>152</v>
      </c>
      <c r="O504" t="s">
        <v>153</v>
      </c>
      <c r="Q504">
        <v>1</v>
      </c>
      <c r="R504">
        <v>115390</v>
      </c>
      <c r="S504">
        <v>115390</v>
      </c>
      <c r="T504" t="s">
        <v>68</v>
      </c>
      <c r="U504">
        <v>0</v>
      </c>
      <c r="V504">
        <v>0</v>
      </c>
      <c r="W504">
        <v>115390</v>
      </c>
      <c r="X504" s="1">
        <v>45974</v>
      </c>
      <c r="Y504" t="s">
        <v>52</v>
      </c>
      <c r="Z504" s="1">
        <v>45974</v>
      </c>
      <c r="AA504" t="s">
        <v>564</v>
      </c>
      <c r="AB504">
        <v>31711647</v>
      </c>
      <c r="AC504" t="s">
        <v>1307</v>
      </c>
      <c r="AD504" t="s">
        <v>1308</v>
      </c>
      <c r="AE504" t="s">
        <v>56</v>
      </c>
      <c r="AF504" t="s">
        <v>276</v>
      </c>
      <c r="AG504">
        <v>11012</v>
      </c>
      <c r="AH504">
        <v>42164</v>
      </c>
      <c r="AI504" t="s">
        <v>1580</v>
      </c>
      <c r="AJ504" t="s">
        <v>278</v>
      </c>
      <c r="AK504" t="s">
        <v>1581</v>
      </c>
      <c r="AL504" t="s">
        <v>1582</v>
      </c>
      <c r="AM504">
        <v>161085</v>
      </c>
      <c r="AN504" t="s">
        <v>154</v>
      </c>
      <c r="AO504">
        <v>53131233</v>
      </c>
      <c r="AP504" t="s">
        <v>282</v>
      </c>
      <c r="AQ504" t="s">
        <v>3669</v>
      </c>
      <c r="AR504" s="1">
        <v>45980</v>
      </c>
      <c r="AU504">
        <f>VLOOKUP(I504,[1]Hoja1!$A$1:$I$1139,5,FALSE)</f>
        <v>115390</v>
      </c>
      <c r="AV504">
        <f t="shared" si="7"/>
        <v>0</v>
      </c>
      <c r="AW504" t="s">
        <v>3901</v>
      </c>
    </row>
    <row r="505" spans="1:51">
      <c r="A505" t="s">
        <v>1579</v>
      </c>
      <c r="B505" s="1">
        <v>45979</v>
      </c>
      <c r="C505">
        <v>2</v>
      </c>
      <c r="D505">
        <v>1</v>
      </c>
      <c r="E505" t="s">
        <v>45</v>
      </c>
      <c r="F505" t="s">
        <v>46</v>
      </c>
      <c r="G505">
        <v>25614864</v>
      </c>
      <c r="H505" t="s">
        <v>47</v>
      </c>
      <c r="I505" t="s">
        <v>1589</v>
      </c>
      <c r="J505">
        <v>1016525</v>
      </c>
      <c r="K505">
        <v>1</v>
      </c>
      <c r="L505">
        <v>1</v>
      </c>
      <c r="M505" t="s">
        <v>1590</v>
      </c>
      <c r="N505" t="s">
        <v>965</v>
      </c>
      <c r="O505" t="s">
        <v>1591</v>
      </c>
      <c r="Q505">
        <v>1</v>
      </c>
      <c r="R505">
        <v>5000</v>
      </c>
      <c r="S505">
        <v>5000</v>
      </c>
      <c r="T505" t="s">
        <v>68</v>
      </c>
      <c r="U505">
        <v>0</v>
      </c>
      <c r="V505">
        <v>0</v>
      </c>
      <c r="W505">
        <v>5000</v>
      </c>
      <c r="X505" s="1">
        <v>45974</v>
      </c>
      <c r="Y505" t="s">
        <v>52</v>
      </c>
      <c r="Z505" s="1">
        <v>45974</v>
      </c>
      <c r="AA505" t="s">
        <v>564</v>
      </c>
      <c r="AB505">
        <v>31711647</v>
      </c>
      <c r="AC505" t="s">
        <v>1307</v>
      </c>
      <c r="AD505" t="s">
        <v>1308</v>
      </c>
      <c r="AE505" t="s">
        <v>56</v>
      </c>
      <c r="AF505" t="s">
        <v>276</v>
      </c>
      <c r="AG505">
        <v>11012</v>
      </c>
      <c r="AH505">
        <v>42164</v>
      </c>
      <c r="AI505" t="s">
        <v>1580</v>
      </c>
      <c r="AJ505" t="s">
        <v>278</v>
      </c>
      <c r="AK505" t="s">
        <v>1581</v>
      </c>
      <c r="AL505" t="s">
        <v>1582</v>
      </c>
      <c r="AM505">
        <v>248881</v>
      </c>
      <c r="AN505" t="s">
        <v>1592</v>
      </c>
      <c r="AO505">
        <v>53131233</v>
      </c>
      <c r="AP505" t="s">
        <v>282</v>
      </c>
      <c r="AQ505" t="s">
        <v>3669</v>
      </c>
      <c r="AR505" s="1">
        <v>45980</v>
      </c>
      <c r="AU505">
        <f>VLOOKUP(I505,[1]Hoja1!$A$1:$I$1139,5,FALSE)</f>
        <v>5000</v>
      </c>
      <c r="AV505">
        <f t="shared" si="7"/>
        <v>0</v>
      </c>
      <c r="AW505" t="s">
        <v>3901</v>
      </c>
    </row>
    <row r="506" spans="1:51">
      <c r="A506" t="s">
        <v>1579</v>
      </c>
      <c r="B506" s="1">
        <v>45979</v>
      </c>
      <c r="C506">
        <v>2</v>
      </c>
      <c r="D506">
        <v>1</v>
      </c>
      <c r="E506" t="s">
        <v>45</v>
      </c>
      <c r="F506" t="s">
        <v>46</v>
      </c>
      <c r="G506">
        <v>25614864</v>
      </c>
      <c r="H506" t="s">
        <v>47</v>
      </c>
      <c r="I506" t="s">
        <v>74</v>
      </c>
      <c r="J506">
        <v>1016525</v>
      </c>
      <c r="K506">
        <v>2</v>
      </c>
      <c r="L506">
        <v>1</v>
      </c>
      <c r="M506" t="s">
        <v>75</v>
      </c>
      <c r="N506" t="s">
        <v>66</v>
      </c>
      <c r="O506" t="s">
        <v>76</v>
      </c>
      <c r="Q506">
        <v>30</v>
      </c>
      <c r="R506">
        <v>1726</v>
      </c>
      <c r="S506">
        <v>51780</v>
      </c>
      <c r="T506" t="s">
        <v>68</v>
      </c>
      <c r="U506">
        <v>0</v>
      </c>
      <c r="V506">
        <v>0</v>
      </c>
      <c r="W506">
        <v>51780</v>
      </c>
      <c r="X506" s="1">
        <v>45974</v>
      </c>
      <c r="Y506" t="s">
        <v>52</v>
      </c>
      <c r="Z506" s="1">
        <v>45974</v>
      </c>
      <c r="AA506" t="s">
        <v>564</v>
      </c>
      <c r="AB506">
        <v>31711647</v>
      </c>
      <c r="AC506" t="s">
        <v>1307</v>
      </c>
      <c r="AD506" t="s">
        <v>1308</v>
      </c>
      <c r="AE506" t="s">
        <v>56</v>
      </c>
      <c r="AF506" t="s">
        <v>276</v>
      </c>
      <c r="AG506">
        <v>11012</v>
      </c>
      <c r="AH506">
        <v>42164</v>
      </c>
      <c r="AI506" t="s">
        <v>1580</v>
      </c>
      <c r="AJ506" t="s">
        <v>278</v>
      </c>
      <c r="AK506" t="s">
        <v>1581</v>
      </c>
      <c r="AL506" t="s">
        <v>1582</v>
      </c>
      <c r="AM506">
        <v>299652</v>
      </c>
      <c r="AN506" t="s">
        <v>77</v>
      </c>
      <c r="AO506">
        <v>53131233</v>
      </c>
      <c r="AP506" t="s">
        <v>282</v>
      </c>
      <c r="AQ506" t="s">
        <v>3669</v>
      </c>
      <c r="AR506" s="1">
        <v>45980</v>
      </c>
      <c r="AU506">
        <f>VLOOKUP(I506,[1]Hoja1!$A$1:$I$1139,5,FALSE)</f>
        <v>1726</v>
      </c>
      <c r="AV506">
        <f t="shared" si="7"/>
        <v>0</v>
      </c>
      <c r="AW506" t="s">
        <v>3901</v>
      </c>
    </row>
    <row r="507" spans="1:51">
      <c r="A507" t="s">
        <v>1579</v>
      </c>
      <c r="B507" s="1">
        <v>45979</v>
      </c>
      <c r="C507">
        <v>2</v>
      </c>
      <c r="D507">
        <v>1</v>
      </c>
      <c r="E507" t="s">
        <v>45</v>
      </c>
      <c r="F507" t="s">
        <v>46</v>
      </c>
      <c r="G507">
        <v>25614864</v>
      </c>
      <c r="H507" t="s">
        <v>47</v>
      </c>
      <c r="I507" t="s">
        <v>1336</v>
      </c>
      <c r="J507">
        <v>1016525</v>
      </c>
      <c r="K507">
        <v>2</v>
      </c>
      <c r="L507">
        <v>1</v>
      </c>
      <c r="M507" t="s">
        <v>1337</v>
      </c>
      <c r="N507" t="s">
        <v>66</v>
      </c>
      <c r="O507" t="s">
        <v>107</v>
      </c>
      <c r="Q507">
        <v>30</v>
      </c>
      <c r="R507">
        <v>3972</v>
      </c>
      <c r="S507">
        <v>119160</v>
      </c>
      <c r="T507" t="s">
        <v>68</v>
      </c>
      <c r="U507">
        <v>0</v>
      </c>
      <c r="V507">
        <v>0</v>
      </c>
      <c r="W507">
        <v>119160</v>
      </c>
      <c r="X507" s="1">
        <v>45974</v>
      </c>
      <c r="Y507" t="s">
        <v>52</v>
      </c>
      <c r="Z507" s="1">
        <v>45974</v>
      </c>
      <c r="AA507" t="s">
        <v>564</v>
      </c>
      <c r="AB507">
        <v>31711647</v>
      </c>
      <c r="AC507" t="s">
        <v>1307</v>
      </c>
      <c r="AD507" t="s">
        <v>1308</v>
      </c>
      <c r="AE507" t="s">
        <v>56</v>
      </c>
      <c r="AF507" t="s">
        <v>276</v>
      </c>
      <c r="AG507">
        <v>11012</v>
      </c>
      <c r="AH507">
        <v>42164</v>
      </c>
      <c r="AI507" t="s">
        <v>1580</v>
      </c>
      <c r="AJ507" t="s">
        <v>278</v>
      </c>
      <c r="AK507" t="s">
        <v>1581</v>
      </c>
      <c r="AL507" t="s">
        <v>1582</v>
      </c>
      <c r="AM507">
        <v>289809</v>
      </c>
      <c r="AN507" t="s">
        <v>1338</v>
      </c>
      <c r="AO507">
        <v>53131233</v>
      </c>
      <c r="AP507" t="s">
        <v>282</v>
      </c>
      <c r="AQ507" t="s">
        <v>3669</v>
      </c>
      <c r="AR507" s="1">
        <v>45980</v>
      </c>
      <c r="AU507">
        <f>VLOOKUP(I507,[1]Hoja1!$A$1:$I$1139,5,FALSE)</f>
        <v>3972</v>
      </c>
      <c r="AV507">
        <f t="shared" si="7"/>
        <v>0</v>
      </c>
      <c r="AW507" t="s">
        <v>3901</v>
      </c>
    </row>
    <row r="508" spans="1:51">
      <c r="A508" t="s">
        <v>1579</v>
      </c>
      <c r="B508" s="1">
        <v>45979</v>
      </c>
      <c r="C508">
        <v>2</v>
      </c>
      <c r="D508">
        <v>1</v>
      </c>
      <c r="E508" t="s">
        <v>45</v>
      </c>
      <c r="F508" t="s">
        <v>46</v>
      </c>
      <c r="G508">
        <v>25614864</v>
      </c>
      <c r="H508" t="s">
        <v>47</v>
      </c>
      <c r="I508" t="s">
        <v>1129</v>
      </c>
      <c r="J508">
        <v>1016525</v>
      </c>
      <c r="K508">
        <v>2</v>
      </c>
      <c r="L508">
        <v>1</v>
      </c>
      <c r="M508" t="s">
        <v>1130</v>
      </c>
      <c r="N508" t="s">
        <v>66</v>
      </c>
      <c r="O508" t="s">
        <v>1131</v>
      </c>
      <c r="Q508">
        <v>28</v>
      </c>
      <c r="R508">
        <v>1596</v>
      </c>
      <c r="S508">
        <v>44688</v>
      </c>
      <c r="T508" t="s">
        <v>68</v>
      </c>
      <c r="U508">
        <v>0</v>
      </c>
      <c r="V508">
        <v>0</v>
      </c>
      <c r="W508">
        <v>44688</v>
      </c>
      <c r="X508" s="1">
        <v>45974</v>
      </c>
      <c r="Y508" t="s">
        <v>52</v>
      </c>
      <c r="Z508" s="1">
        <v>45974</v>
      </c>
      <c r="AA508" t="s">
        <v>564</v>
      </c>
      <c r="AB508">
        <v>31711647</v>
      </c>
      <c r="AC508" t="s">
        <v>1307</v>
      </c>
      <c r="AD508" t="s">
        <v>1308</v>
      </c>
      <c r="AE508" t="s">
        <v>56</v>
      </c>
      <c r="AF508" t="s">
        <v>276</v>
      </c>
      <c r="AG508">
        <v>11012</v>
      </c>
      <c r="AH508">
        <v>42164</v>
      </c>
      <c r="AI508" t="s">
        <v>1580</v>
      </c>
      <c r="AJ508" t="s">
        <v>278</v>
      </c>
      <c r="AK508" t="s">
        <v>1581</v>
      </c>
      <c r="AL508" t="s">
        <v>1582</v>
      </c>
      <c r="AM508">
        <v>89534</v>
      </c>
      <c r="AN508" t="s">
        <v>1135</v>
      </c>
      <c r="AO508">
        <v>53131233</v>
      </c>
      <c r="AP508" t="s">
        <v>282</v>
      </c>
      <c r="AQ508" t="s">
        <v>3669</v>
      </c>
      <c r="AR508" s="1">
        <v>45980</v>
      </c>
      <c r="AU508">
        <f>VLOOKUP(I508,[1]Hoja1!$A$1:$I$1139,5,FALSE)</f>
        <v>1596</v>
      </c>
      <c r="AV508">
        <f t="shared" si="7"/>
        <v>0</v>
      </c>
      <c r="AW508" t="s">
        <v>3901</v>
      </c>
    </row>
    <row r="509" spans="1:51">
      <c r="A509" t="s">
        <v>1579</v>
      </c>
      <c r="B509" s="1">
        <v>45979</v>
      </c>
      <c r="C509">
        <v>2</v>
      </c>
      <c r="D509">
        <v>1</v>
      </c>
      <c r="E509" t="s">
        <v>45</v>
      </c>
      <c r="F509" t="s">
        <v>46</v>
      </c>
      <c r="G509">
        <v>25614864</v>
      </c>
      <c r="H509" t="s">
        <v>47</v>
      </c>
      <c r="I509">
        <v>888079</v>
      </c>
      <c r="J509">
        <v>1016525</v>
      </c>
      <c r="K509">
        <v>8</v>
      </c>
      <c r="L509">
        <v>1</v>
      </c>
      <c r="M509" t="s">
        <v>390</v>
      </c>
      <c r="N509" t="s">
        <v>49</v>
      </c>
      <c r="O509" t="s">
        <v>49</v>
      </c>
      <c r="Q509">
        <v>1</v>
      </c>
      <c r="R509">
        <v>6630</v>
      </c>
      <c r="S509">
        <v>5571</v>
      </c>
      <c r="T509" t="s">
        <v>51</v>
      </c>
      <c r="U509">
        <v>1059</v>
      </c>
      <c r="V509">
        <v>0</v>
      </c>
      <c r="W509">
        <v>6630</v>
      </c>
      <c r="X509" s="1">
        <v>45979</v>
      </c>
      <c r="Y509" t="s">
        <v>52</v>
      </c>
      <c r="Z509" s="1">
        <v>45979</v>
      </c>
      <c r="AA509" t="s">
        <v>564</v>
      </c>
      <c r="AB509">
        <v>31711647</v>
      </c>
      <c r="AC509" t="s">
        <v>1307</v>
      </c>
      <c r="AD509" t="s">
        <v>1308</v>
      </c>
      <c r="AE509" t="s">
        <v>56</v>
      </c>
      <c r="AF509" t="s">
        <v>276</v>
      </c>
      <c r="AG509">
        <v>11012</v>
      </c>
      <c r="AH509">
        <v>42164</v>
      </c>
      <c r="AI509" t="s">
        <v>1580</v>
      </c>
      <c r="AJ509" t="s">
        <v>278</v>
      </c>
      <c r="AK509" t="s">
        <v>1581</v>
      </c>
      <c r="AL509" t="s">
        <v>1582</v>
      </c>
      <c r="AM509">
        <v>888079</v>
      </c>
      <c r="AN509" t="s">
        <v>395</v>
      </c>
      <c r="AO509">
        <v>53131233</v>
      </c>
      <c r="AP509" t="s">
        <v>282</v>
      </c>
      <c r="AQ509" t="s">
        <v>3669</v>
      </c>
      <c r="AR509" s="1">
        <v>45980</v>
      </c>
      <c r="AU509" t="e">
        <f>VLOOKUP(I509,[1]Hoja1!$A$1:$I$1139,5,FALSE)</f>
        <v>#N/A</v>
      </c>
      <c r="AV509" t="e">
        <f t="shared" si="7"/>
        <v>#N/A</v>
      </c>
      <c r="AW509" t="s">
        <v>3901</v>
      </c>
    </row>
    <row r="510" spans="1:51">
      <c r="A510" t="s">
        <v>1579</v>
      </c>
      <c r="B510" s="1">
        <v>45979</v>
      </c>
      <c r="C510">
        <v>2</v>
      </c>
      <c r="D510">
        <v>1</v>
      </c>
      <c r="E510" t="s">
        <v>45</v>
      </c>
      <c r="F510" t="s">
        <v>46</v>
      </c>
      <c r="G510">
        <v>25614864</v>
      </c>
      <c r="H510" t="s">
        <v>47</v>
      </c>
      <c r="I510">
        <v>287291</v>
      </c>
      <c r="J510">
        <v>1016525</v>
      </c>
      <c r="K510">
        <v>2</v>
      </c>
      <c r="L510">
        <v>1</v>
      </c>
      <c r="M510" t="s">
        <v>48</v>
      </c>
      <c r="N510" t="s">
        <v>49</v>
      </c>
      <c r="O510" t="s">
        <v>50</v>
      </c>
      <c r="Q510">
        <v>4</v>
      </c>
      <c r="R510">
        <v>95016</v>
      </c>
      <c r="S510">
        <v>319382</v>
      </c>
      <c r="T510" t="s">
        <v>51</v>
      </c>
      <c r="U510">
        <v>60682</v>
      </c>
      <c r="V510">
        <v>0</v>
      </c>
      <c r="W510">
        <v>380064</v>
      </c>
      <c r="X510" s="1">
        <v>45979</v>
      </c>
      <c r="Y510" t="s">
        <v>52</v>
      </c>
      <c r="Z510" s="1">
        <v>45979</v>
      </c>
      <c r="AA510" t="s">
        <v>564</v>
      </c>
      <c r="AB510">
        <v>31711647</v>
      </c>
      <c r="AC510" t="s">
        <v>1307</v>
      </c>
      <c r="AD510" t="s">
        <v>1308</v>
      </c>
      <c r="AE510" t="s">
        <v>56</v>
      </c>
      <c r="AF510" t="s">
        <v>276</v>
      </c>
      <c r="AG510">
        <v>11012</v>
      </c>
      <c r="AH510">
        <v>42164</v>
      </c>
      <c r="AI510" t="s">
        <v>1580</v>
      </c>
      <c r="AJ510" t="s">
        <v>278</v>
      </c>
      <c r="AK510" t="s">
        <v>1581</v>
      </c>
      <c r="AL510" t="s">
        <v>1582</v>
      </c>
      <c r="AM510">
        <v>287291</v>
      </c>
      <c r="AN510" t="s">
        <v>62</v>
      </c>
      <c r="AO510">
        <v>53131233</v>
      </c>
      <c r="AP510" t="s">
        <v>282</v>
      </c>
      <c r="AQ510" t="s">
        <v>3669</v>
      </c>
      <c r="AR510" s="1">
        <v>45980</v>
      </c>
      <c r="AU510" t="e">
        <f>VLOOKUP(I510,[1]Hoja1!$A$1:$I$1139,5,FALSE)</f>
        <v>#N/A</v>
      </c>
      <c r="AV510" t="e">
        <f t="shared" si="7"/>
        <v>#N/A</v>
      </c>
      <c r="AW510" t="s">
        <v>3901</v>
      </c>
    </row>
    <row r="511" spans="1:51">
      <c r="A511" t="s">
        <v>1579</v>
      </c>
      <c r="B511" s="1">
        <v>45979</v>
      </c>
      <c r="C511">
        <v>2</v>
      </c>
      <c r="D511">
        <v>1</v>
      </c>
      <c r="E511" t="s">
        <v>45</v>
      </c>
      <c r="F511" t="s">
        <v>46</v>
      </c>
      <c r="G511">
        <v>25614864</v>
      </c>
      <c r="H511" t="s">
        <v>47</v>
      </c>
      <c r="I511" t="s">
        <v>638</v>
      </c>
      <c r="J511">
        <v>1016525</v>
      </c>
      <c r="K511">
        <v>2</v>
      </c>
      <c r="L511">
        <v>1</v>
      </c>
      <c r="M511" t="s">
        <v>599</v>
      </c>
      <c r="N511" t="s">
        <v>179</v>
      </c>
      <c r="O511" t="s">
        <v>600</v>
      </c>
      <c r="Q511">
        <v>60</v>
      </c>
      <c r="R511">
        <v>9125</v>
      </c>
      <c r="S511">
        <v>547500</v>
      </c>
      <c r="T511" t="s">
        <v>68</v>
      </c>
      <c r="U511">
        <v>0</v>
      </c>
      <c r="V511">
        <v>0</v>
      </c>
      <c r="W511">
        <v>547500</v>
      </c>
      <c r="X511" s="1">
        <v>45979</v>
      </c>
      <c r="Y511" t="s">
        <v>52</v>
      </c>
      <c r="Z511" s="1">
        <v>45979</v>
      </c>
      <c r="AA511" t="s">
        <v>564</v>
      </c>
      <c r="AB511">
        <v>31711647</v>
      </c>
      <c r="AC511" t="s">
        <v>1307</v>
      </c>
      <c r="AD511" t="s">
        <v>1308</v>
      </c>
      <c r="AE511" t="s">
        <v>56</v>
      </c>
      <c r="AF511" t="s">
        <v>276</v>
      </c>
      <c r="AG511">
        <v>11012</v>
      </c>
      <c r="AH511">
        <v>42164</v>
      </c>
      <c r="AI511" t="s">
        <v>1580</v>
      </c>
      <c r="AJ511" t="s">
        <v>278</v>
      </c>
      <c r="AK511" t="s">
        <v>1581</v>
      </c>
      <c r="AL511" t="s">
        <v>1582</v>
      </c>
      <c r="AM511">
        <v>299648</v>
      </c>
      <c r="AN511" t="s">
        <v>1331</v>
      </c>
      <c r="AO511">
        <v>53131233</v>
      </c>
      <c r="AP511" t="s">
        <v>282</v>
      </c>
      <c r="AQ511" t="s">
        <v>3669</v>
      </c>
      <c r="AR511" s="1">
        <v>45980</v>
      </c>
      <c r="AU511">
        <f>VLOOKUP(I511,[1]Hoja1!$A$1:$I$1139,5,FALSE)</f>
        <v>9125</v>
      </c>
      <c r="AV511">
        <f t="shared" si="7"/>
        <v>0</v>
      </c>
      <c r="AW511" t="s">
        <v>3901</v>
      </c>
    </row>
    <row r="512" spans="1:51">
      <c r="A512" t="s">
        <v>1579</v>
      </c>
      <c r="B512" s="1">
        <v>45979</v>
      </c>
      <c r="C512">
        <v>2</v>
      </c>
      <c r="D512">
        <v>1</v>
      </c>
      <c r="E512" t="s">
        <v>45</v>
      </c>
      <c r="F512" t="s">
        <v>46</v>
      </c>
      <c r="G512">
        <v>25614864</v>
      </c>
      <c r="H512" t="s">
        <v>47</v>
      </c>
      <c r="I512">
        <v>287287</v>
      </c>
      <c r="J512">
        <v>1016525</v>
      </c>
      <c r="K512">
        <v>2</v>
      </c>
      <c r="L512">
        <v>1</v>
      </c>
      <c r="M512" t="s">
        <v>48</v>
      </c>
      <c r="N512" t="s">
        <v>49</v>
      </c>
      <c r="O512" t="s">
        <v>50</v>
      </c>
      <c r="Q512">
        <v>1</v>
      </c>
      <c r="R512">
        <v>55000</v>
      </c>
      <c r="S512">
        <v>46218</v>
      </c>
      <c r="T512" t="s">
        <v>51</v>
      </c>
      <c r="U512">
        <v>8782</v>
      </c>
      <c r="V512">
        <v>0</v>
      </c>
      <c r="W512">
        <v>55000</v>
      </c>
      <c r="X512" s="1">
        <v>45979</v>
      </c>
      <c r="Y512" t="s">
        <v>52</v>
      </c>
      <c r="Z512" s="1">
        <v>45979</v>
      </c>
      <c r="AA512" t="s">
        <v>564</v>
      </c>
      <c r="AB512">
        <v>31711647</v>
      </c>
      <c r="AC512" t="s">
        <v>1307</v>
      </c>
      <c r="AD512" t="s">
        <v>1308</v>
      </c>
      <c r="AE512" t="s">
        <v>56</v>
      </c>
      <c r="AF512" t="s">
        <v>276</v>
      </c>
      <c r="AG512">
        <v>11012</v>
      </c>
      <c r="AH512">
        <v>42164</v>
      </c>
      <c r="AI512" t="s">
        <v>1580</v>
      </c>
      <c r="AJ512" t="s">
        <v>278</v>
      </c>
      <c r="AK512" t="s">
        <v>1581</v>
      </c>
      <c r="AL512" t="s">
        <v>1582</v>
      </c>
      <c r="AM512">
        <v>287287</v>
      </c>
      <c r="AN512" t="s">
        <v>62</v>
      </c>
      <c r="AO512">
        <v>53131233</v>
      </c>
      <c r="AP512" t="s">
        <v>282</v>
      </c>
      <c r="AQ512" t="s">
        <v>3669</v>
      </c>
      <c r="AR512" s="1">
        <v>45980</v>
      </c>
      <c r="AU512" t="e">
        <f>VLOOKUP(I512,[1]Hoja1!$A$1:$I$1139,5,FALSE)</f>
        <v>#N/A</v>
      </c>
      <c r="AV512" t="e">
        <f t="shared" si="7"/>
        <v>#N/A</v>
      </c>
      <c r="AW512" t="s">
        <v>3901</v>
      </c>
    </row>
    <row r="513" spans="1:49">
      <c r="A513" t="s">
        <v>1597</v>
      </c>
      <c r="B513" s="1">
        <v>45982</v>
      </c>
      <c r="C513">
        <v>2</v>
      </c>
      <c r="D513">
        <v>1</v>
      </c>
      <c r="E513" t="s">
        <v>45</v>
      </c>
      <c r="F513" t="s">
        <v>46</v>
      </c>
      <c r="G513">
        <v>67037338</v>
      </c>
      <c r="H513" t="s">
        <v>47</v>
      </c>
      <c r="I513" t="s">
        <v>508</v>
      </c>
      <c r="J513">
        <v>1029225</v>
      </c>
      <c r="K513">
        <v>1</v>
      </c>
      <c r="L513">
        <v>1</v>
      </c>
      <c r="M513" t="s">
        <v>509</v>
      </c>
      <c r="N513" t="s">
        <v>510</v>
      </c>
      <c r="O513" t="s">
        <v>511</v>
      </c>
      <c r="Q513">
        <v>1</v>
      </c>
      <c r="R513">
        <v>23850</v>
      </c>
      <c r="S513">
        <v>23850</v>
      </c>
      <c r="T513" t="s">
        <v>68</v>
      </c>
      <c r="U513">
        <v>0</v>
      </c>
      <c r="V513">
        <v>0</v>
      </c>
      <c r="W513">
        <v>23850</v>
      </c>
      <c r="X513" s="1">
        <v>45982</v>
      </c>
      <c r="Y513" t="s">
        <v>52</v>
      </c>
      <c r="Z513" s="1">
        <v>45982</v>
      </c>
      <c r="AA513" t="s">
        <v>1598</v>
      </c>
      <c r="AB513">
        <v>91256338</v>
      </c>
      <c r="AC513" t="s">
        <v>275</v>
      </c>
      <c r="AD513" t="s">
        <v>55</v>
      </c>
      <c r="AE513" t="s">
        <v>56</v>
      </c>
      <c r="AF513" t="s">
        <v>276</v>
      </c>
      <c r="AG513">
        <v>11012</v>
      </c>
      <c r="AH513">
        <v>42171</v>
      </c>
      <c r="AI513" t="s">
        <v>1599</v>
      </c>
      <c r="AJ513" t="s">
        <v>278</v>
      </c>
      <c r="AK513" t="s">
        <v>279</v>
      </c>
      <c r="AL513" t="s">
        <v>280</v>
      </c>
      <c r="AM513">
        <v>89242</v>
      </c>
      <c r="AN513" t="s">
        <v>1600</v>
      </c>
      <c r="AO513">
        <v>1006181588</v>
      </c>
      <c r="AP513" t="s">
        <v>373</v>
      </c>
      <c r="AQ513" t="s">
        <v>3670</v>
      </c>
      <c r="AR513" s="1">
        <v>45983</v>
      </c>
      <c r="AU513">
        <f>VLOOKUP(I513,[1]Hoja1!$A$1:$I$1139,5,FALSE)</f>
        <v>23850</v>
      </c>
      <c r="AV513">
        <f t="shared" si="7"/>
        <v>0</v>
      </c>
      <c r="AW513" t="s">
        <v>3901</v>
      </c>
    </row>
    <row r="514" spans="1:49">
      <c r="A514" t="s">
        <v>1597</v>
      </c>
      <c r="B514" s="1">
        <v>45982</v>
      </c>
      <c r="C514">
        <v>2</v>
      </c>
      <c r="D514">
        <v>1</v>
      </c>
      <c r="E514" t="s">
        <v>45</v>
      </c>
      <c r="F514" t="s">
        <v>46</v>
      </c>
      <c r="G514">
        <v>67037338</v>
      </c>
      <c r="H514" t="s">
        <v>47</v>
      </c>
      <c r="I514" t="s">
        <v>1070</v>
      </c>
      <c r="J514">
        <v>1029225</v>
      </c>
      <c r="K514">
        <v>1</v>
      </c>
      <c r="L514">
        <v>1</v>
      </c>
      <c r="M514" t="s">
        <v>472</v>
      </c>
      <c r="N514" t="s">
        <v>188</v>
      </c>
      <c r="O514" t="s">
        <v>473</v>
      </c>
      <c r="Q514">
        <v>1</v>
      </c>
      <c r="R514">
        <v>81722</v>
      </c>
      <c r="S514">
        <v>81722</v>
      </c>
      <c r="T514" t="s">
        <v>68</v>
      </c>
      <c r="U514">
        <v>0</v>
      </c>
      <c r="V514">
        <v>0</v>
      </c>
      <c r="W514">
        <v>81722</v>
      </c>
      <c r="X514" s="1">
        <v>45982</v>
      </c>
      <c r="Y514" t="s">
        <v>52</v>
      </c>
      <c r="Z514" s="1">
        <v>45982</v>
      </c>
      <c r="AA514" t="s">
        <v>1598</v>
      </c>
      <c r="AB514">
        <v>91256338</v>
      </c>
      <c r="AC514" t="s">
        <v>275</v>
      </c>
      <c r="AD514" t="s">
        <v>55</v>
      </c>
      <c r="AE514" t="s">
        <v>56</v>
      </c>
      <c r="AF514" t="s">
        <v>276</v>
      </c>
      <c r="AG514">
        <v>11012</v>
      </c>
      <c r="AH514">
        <v>42171</v>
      </c>
      <c r="AI514" t="s">
        <v>1599</v>
      </c>
      <c r="AJ514" t="s">
        <v>278</v>
      </c>
      <c r="AK514" t="s">
        <v>279</v>
      </c>
      <c r="AL514" t="s">
        <v>280</v>
      </c>
      <c r="AM514">
        <v>89761</v>
      </c>
      <c r="AN514" t="s">
        <v>1601</v>
      </c>
      <c r="AO514">
        <v>1006181588</v>
      </c>
      <c r="AP514" t="s">
        <v>373</v>
      </c>
      <c r="AQ514" t="s">
        <v>3670</v>
      </c>
      <c r="AR514" s="1">
        <v>45983</v>
      </c>
      <c r="AU514">
        <f>VLOOKUP(I514,[1]Hoja1!$A$1:$I$1139,5,FALSE)</f>
        <v>81722</v>
      </c>
      <c r="AV514">
        <f t="shared" si="7"/>
        <v>0</v>
      </c>
      <c r="AW514" t="s">
        <v>3901</v>
      </c>
    </row>
    <row r="515" spans="1:49">
      <c r="A515" t="s">
        <v>1602</v>
      </c>
      <c r="B515" s="1">
        <v>45979</v>
      </c>
      <c r="C515">
        <v>2</v>
      </c>
      <c r="D515">
        <v>1</v>
      </c>
      <c r="E515" t="s">
        <v>45</v>
      </c>
      <c r="F515" t="s">
        <v>46</v>
      </c>
      <c r="G515">
        <v>25362144</v>
      </c>
      <c r="H515" t="s">
        <v>47</v>
      </c>
      <c r="I515">
        <v>888079</v>
      </c>
      <c r="J515">
        <v>1028725</v>
      </c>
      <c r="K515">
        <v>8</v>
      </c>
      <c r="L515">
        <v>1</v>
      </c>
      <c r="M515" t="s">
        <v>390</v>
      </c>
      <c r="N515" t="s">
        <v>49</v>
      </c>
      <c r="O515" t="s">
        <v>49</v>
      </c>
      <c r="Q515">
        <v>1</v>
      </c>
      <c r="R515">
        <v>6630</v>
      </c>
      <c r="S515">
        <v>5571</v>
      </c>
      <c r="T515" t="s">
        <v>51</v>
      </c>
      <c r="U515">
        <v>1059</v>
      </c>
      <c r="V515">
        <v>0</v>
      </c>
      <c r="W515">
        <v>6630</v>
      </c>
      <c r="X515" s="1">
        <v>45975</v>
      </c>
      <c r="Y515" t="s">
        <v>52</v>
      </c>
      <c r="Z515" s="1">
        <v>45975</v>
      </c>
      <c r="AA515" t="s">
        <v>1603</v>
      </c>
      <c r="AB515">
        <v>91256338</v>
      </c>
      <c r="AC515" t="s">
        <v>275</v>
      </c>
      <c r="AD515" t="s">
        <v>55</v>
      </c>
      <c r="AE515" t="s">
        <v>56</v>
      </c>
      <c r="AF515" t="s">
        <v>276</v>
      </c>
      <c r="AG515">
        <v>11012</v>
      </c>
      <c r="AH515">
        <v>42172</v>
      </c>
      <c r="AI515" t="s">
        <v>1604</v>
      </c>
      <c r="AJ515" t="s">
        <v>278</v>
      </c>
      <c r="AK515" t="s">
        <v>1605</v>
      </c>
      <c r="AL515" t="s">
        <v>1606</v>
      </c>
      <c r="AM515">
        <v>888079</v>
      </c>
      <c r="AN515" t="s">
        <v>395</v>
      </c>
      <c r="AO515">
        <v>1006181588</v>
      </c>
      <c r="AP515" t="s">
        <v>373</v>
      </c>
      <c r="AQ515" t="s">
        <v>3671</v>
      </c>
      <c r="AR515" s="1">
        <v>45980</v>
      </c>
      <c r="AU515" t="e">
        <f>VLOOKUP(I515,[1]Hoja1!$A$1:$I$1139,5,FALSE)</f>
        <v>#N/A</v>
      </c>
      <c r="AV515" t="e">
        <f t="shared" ref="AV515:AV578" si="8">AU515-R515</f>
        <v>#N/A</v>
      </c>
      <c r="AW515" t="s">
        <v>3901</v>
      </c>
    </row>
    <row r="516" spans="1:49">
      <c r="A516" t="s">
        <v>1602</v>
      </c>
      <c r="B516" s="1">
        <v>45979</v>
      </c>
      <c r="C516">
        <v>2</v>
      </c>
      <c r="D516">
        <v>1</v>
      </c>
      <c r="E516" t="s">
        <v>45</v>
      </c>
      <c r="F516" t="s">
        <v>46</v>
      </c>
      <c r="G516">
        <v>25362144</v>
      </c>
      <c r="H516" t="s">
        <v>47</v>
      </c>
      <c r="I516" t="s">
        <v>1363</v>
      </c>
      <c r="J516">
        <v>1028725</v>
      </c>
      <c r="K516">
        <v>1</v>
      </c>
      <c r="L516">
        <v>1</v>
      </c>
      <c r="M516" t="s">
        <v>1364</v>
      </c>
      <c r="N516" t="s">
        <v>66</v>
      </c>
      <c r="O516" t="s">
        <v>1365</v>
      </c>
      <c r="Q516">
        <v>56</v>
      </c>
      <c r="R516">
        <v>521</v>
      </c>
      <c r="S516">
        <v>29176</v>
      </c>
      <c r="T516" t="s">
        <v>68</v>
      </c>
      <c r="U516">
        <v>0</v>
      </c>
      <c r="V516">
        <v>0</v>
      </c>
      <c r="W516">
        <v>29176</v>
      </c>
      <c r="X516" s="1">
        <v>45979</v>
      </c>
      <c r="Y516" t="s">
        <v>52</v>
      </c>
      <c r="Z516" s="1">
        <v>45979</v>
      </c>
      <c r="AA516" t="s">
        <v>1603</v>
      </c>
      <c r="AB516">
        <v>91256338</v>
      </c>
      <c r="AC516" t="s">
        <v>275</v>
      </c>
      <c r="AD516" t="s">
        <v>55</v>
      </c>
      <c r="AE516" t="s">
        <v>56</v>
      </c>
      <c r="AF516" t="s">
        <v>276</v>
      </c>
      <c r="AG516">
        <v>11012</v>
      </c>
      <c r="AH516">
        <v>42172</v>
      </c>
      <c r="AI516" t="s">
        <v>1604</v>
      </c>
      <c r="AJ516" t="s">
        <v>278</v>
      </c>
      <c r="AK516" t="s">
        <v>1605</v>
      </c>
      <c r="AL516" t="s">
        <v>1606</v>
      </c>
      <c r="AM516">
        <v>246183</v>
      </c>
      <c r="AN516" t="s">
        <v>1366</v>
      </c>
      <c r="AO516">
        <v>1006181588</v>
      </c>
      <c r="AP516" t="s">
        <v>373</v>
      </c>
      <c r="AQ516" t="s">
        <v>3671</v>
      </c>
      <c r="AR516" s="1">
        <v>45980</v>
      </c>
      <c r="AU516">
        <f>VLOOKUP(I516,[1]Hoja1!$A$1:$I$1139,5,FALSE)</f>
        <v>521</v>
      </c>
      <c r="AV516">
        <f t="shared" si="8"/>
        <v>0</v>
      </c>
      <c r="AW516" t="s">
        <v>3901</v>
      </c>
    </row>
    <row r="517" spans="1:49">
      <c r="A517" t="s">
        <v>1602</v>
      </c>
      <c r="B517" s="1">
        <v>45979</v>
      </c>
      <c r="C517">
        <v>2</v>
      </c>
      <c r="D517">
        <v>1</v>
      </c>
      <c r="E517" t="s">
        <v>45</v>
      </c>
      <c r="F517" t="s">
        <v>46</v>
      </c>
      <c r="G517">
        <v>25362144</v>
      </c>
      <c r="H517" t="s">
        <v>47</v>
      </c>
      <c r="I517" t="s">
        <v>932</v>
      </c>
      <c r="J517">
        <v>1028725</v>
      </c>
      <c r="K517">
        <v>1</v>
      </c>
      <c r="L517">
        <v>1</v>
      </c>
      <c r="M517" t="s">
        <v>71</v>
      </c>
      <c r="N517" t="s">
        <v>66</v>
      </c>
      <c r="O517" t="s">
        <v>72</v>
      </c>
      <c r="Q517">
        <v>10</v>
      </c>
      <c r="R517">
        <v>149</v>
      </c>
      <c r="S517">
        <v>1490</v>
      </c>
      <c r="T517" t="s">
        <v>68</v>
      </c>
      <c r="U517">
        <v>0</v>
      </c>
      <c r="V517">
        <v>0</v>
      </c>
      <c r="W517">
        <v>1490</v>
      </c>
      <c r="X517" s="1">
        <v>45979</v>
      </c>
      <c r="Y517" t="s">
        <v>52</v>
      </c>
      <c r="Z517" s="1">
        <v>45979</v>
      </c>
      <c r="AA517" t="s">
        <v>1603</v>
      </c>
      <c r="AB517">
        <v>91256338</v>
      </c>
      <c r="AC517" t="s">
        <v>275</v>
      </c>
      <c r="AD517" t="s">
        <v>55</v>
      </c>
      <c r="AE517" t="s">
        <v>56</v>
      </c>
      <c r="AF517" t="s">
        <v>276</v>
      </c>
      <c r="AG517">
        <v>11012</v>
      </c>
      <c r="AH517">
        <v>42172</v>
      </c>
      <c r="AI517" t="s">
        <v>1604</v>
      </c>
      <c r="AJ517" t="s">
        <v>278</v>
      </c>
      <c r="AK517" t="s">
        <v>1605</v>
      </c>
      <c r="AL517" t="s">
        <v>1606</v>
      </c>
      <c r="AM517">
        <v>97840</v>
      </c>
      <c r="AN517" t="s">
        <v>1607</v>
      </c>
      <c r="AO517">
        <v>1006181588</v>
      </c>
      <c r="AP517" t="s">
        <v>373</v>
      </c>
      <c r="AQ517" t="s">
        <v>3671</v>
      </c>
      <c r="AR517" s="1">
        <v>45980</v>
      </c>
      <c r="AU517" t="e">
        <f>VLOOKUP(I517,[1]Hoja1!$A$1:$I$1139,5,FALSE)</f>
        <v>#N/A</v>
      </c>
      <c r="AV517" t="e">
        <f t="shared" si="8"/>
        <v>#N/A</v>
      </c>
      <c r="AW517" t="s">
        <v>3901</v>
      </c>
    </row>
    <row r="518" spans="1:49">
      <c r="A518" t="s">
        <v>1602</v>
      </c>
      <c r="B518" s="1">
        <v>45979</v>
      </c>
      <c r="C518">
        <v>2</v>
      </c>
      <c r="D518">
        <v>1</v>
      </c>
      <c r="E518" t="s">
        <v>45</v>
      </c>
      <c r="F518" t="s">
        <v>46</v>
      </c>
      <c r="G518">
        <v>25362144</v>
      </c>
      <c r="H518" t="s">
        <v>47</v>
      </c>
      <c r="I518">
        <v>287286</v>
      </c>
      <c r="J518">
        <v>1028725</v>
      </c>
      <c r="K518">
        <v>2</v>
      </c>
      <c r="L518">
        <v>1</v>
      </c>
      <c r="M518" t="s">
        <v>1435</v>
      </c>
      <c r="N518" t="s">
        <v>49</v>
      </c>
      <c r="O518" t="s">
        <v>1436</v>
      </c>
      <c r="Q518">
        <v>9</v>
      </c>
      <c r="R518">
        <v>49000</v>
      </c>
      <c r="S518">
        <v>370588</v>
      </c>
      <c r="T518" t="s">
        <v>51</v>
      </c>
      <c r="U518">
        <v>70412</v>
      </c>
      <c r="V518">
        <v>0</v>
      </c>
      <c r="W518">
        <v>441000</v>
      </c>
      <c r="X518" s="1">
        <v>45979</v>
      </c>
      <c r="Y518" t="s">
        <v>52</v>
      </c>
      <c r="Z518" s="1">
        <v>45979</v>
      </c>
      <c r="AA518" t="s">
        <v>1603</v>
      </c>
      <c r="AB518">
        <v>91256338</v>
      </c>
      <c r="AC518" t="s">
        <v>275</v>
      </c>
      <c r="AD518" t="s">
        <v>55</v>
      </c>
      <c r="AE518" t="s">
        <v>56</v>
      </c>
      <c r="AF518" t="s">
        <v>276</v>
      </c>
      <c r="AG518">
        <v>11012</v>
      </c>
      <c r="AH518">
        <v>42172</v>
      </c>
      <c r="AI518" t="s">
        <v>1604</v>
      </c>
      <c r="AJ518" t="s">
        <v>278</v>
      </c>
      <c r="AK518" t="s">
        <v>1605</v>
      </c>
      <c r="AL518" t="s">
        <v>1606</v>
      </c>
      <c r="AM518">
        <v>287286</v>
      </c>
      <c r="AN518" t="s">
        <v>1570</v>
      </c>
      <c r="AO518">
        <v>1006181588</v>
      </c>
      <c r="AP518" t="s">
        <v>373</v>
      </c>
      <c r="AQ518" t="s">
        <v>3671</v>
      </c>
      <c r="AR518" s="1">
        <v>45980</v>
      </c>
      <c r="AU518" t="e">
        <f>VLOOKUP(I518,[1]Hoja1!$A$1:$I$1139,5,FALSE)</f>
        <v>#N/A</v>
      </c>
      <c r="AV518" t="e">
        <f t="shared" si="8"/>
        <v>#N/A</v>
      </c>
      <c r="AW518" t="s">
        <v>3901</v>
      </c>
    </row>
    <row r="519" spans="1:49">
      <c r="A519" t="s">
        <v>1602</v>
      </c>
      <c r="B519" s="1">
        <v>45979</v>
      </c>
      <c r="C519">
        <v>2</v>
      </c>
      <c r="D519">
        <v>1</v>
      </c>
      <c r="E519" t="s">
        <v>45</v>
      </c>
      <c r="F519" t="s">
        <v>46</v>
      </c>
      <c r="G519">
        <v>25362144</v>
      </c>
      <c r="H519" t="s">
        <v>47</v>
      </c>
      <c r="I519" t="s">
        <v>863</v>
      </c>
      <c r="J519">
        <v>1028725</v>
      </c>
      <c r="K519">
        <v>2</v>
      </c>
      <c r="L519">
        <v>1</v>
      </c>
      <c r="M519" t="s">
        <v>156</v>
      </c>
      <c r="N519" t="s">
        <v>123</v>
      </c>
      <c r="O519" t="s">
        <v>157</v>
      </c>
      <c r="Q519">
        <v>1</v>
      </c>
      <c r="R519">
        <v>42025</v>
      </c>
      <c r="S519">
        <v>42025</v>
      </c>
      <c r="T519" t="s">
        <v>68</v>
      </c>
      <c r="U519">
        <v>0</v>
      </c>
      <c r="V519">
        <v>0</v>
      </c>
      <c r="W519">
        <v>42025</v>
      </c>
      <c r="X519" s="1">
        <v>45979</v>
      </c>
      <c r="Y519" t="s">
        <v>52</v>
      </c>
      <c r="Z519" s="1">
        <v>45979</v>
      </c>
      <c r="AA519" t="s">
        <v>1603</v>
      </c>
      <c r="AB519">
        <v>91256338</v>
      </c>
      <c r="AC519" t="s">
        <v>275</v>
      </c>
      <c r="AD519" t="s">
        <v>55</v>
      </c>
      <c r="AE519" t="s">
        <v>56</v>
      </c>
      <c r="AF519" t="s">
        <v>276</v>
      </c>
      <c r="AG519">
        <v>11012</v>
      </c>
      <c r="AH519">
        <v>42172</v>
      </c>
      <c r="AI519" t="s">
        <v>1604</v>
      </c>
      <c r="AJ519" t="s">
        <v>278</v>
      </c>
      <c r="AK519" t="s">
        <v>1605</v>
      </c>
      <c r="AL519" t="s">
        <v>1606</v>
      </c>
      <c r="AM519">
        <v>226538</v>
      </c>
      <c r="AN519" t="s">
        <v>865</v>
      </c>
      <c r="AO519">
        <v>1006181588</v>
      </c>
      <c r="AP519" t="s">
        <v>373</v>
      </c>
      <c r="AQ519" t="s">
        <v>3671</v>
      </c>
      <c r="AR519" s="1">
        <v>45980</v>
      </c>
      <c r="AU519" t="e">
        <f>VLOOKUP(I519,[1]Hoja1!$A$1:$I$1139,5,FALSE)</f>
        <v>#N/A</v>
      </c>
      <c r="AV519" t="e">
        <f t="shared" si="8"/>
        <v>#N/A</v>
      </c>
      <c r="AW519" t="s">
        <v>3901</v>
      </c>
    </row>
    <row r="520" spans="1:49">
      <c r="A520" t="s">
        <v>1602</v>
      </c>
      <c r="B520" s="1">
        <v>45979</v>
      </c>
      <c r="C520">
        <v>2</v>
      </c>
      <c r="D520">
        <v>1</v>
      </c>
      <c r="E520" t="s">
        <v>45</v>
      </c>
      <c r="F520" t="s">
        <v>46</v>
      </c>
      <c r="G520">
        <v>25362144</v>
      </c>
      <c r="H520" t="s">
        <v>47</v>
      </c>
      <c r="I520" t="s">
        <v>70</v>
      </c>
      <c r="J520">
        <v>1028725</v>
      </c>
      <c r="K520">
        <v>0</v>
      </c>
      <c r="L520">
        <v>1</v>
      </c>
      <c r="M520" t="s">
        <v>71</v>
      </c>
      <c r="N520" t="s">
        <v>66</v>
      </c>
      <c r="O520" t="s">
        <v>72</v>
      </c>
      <c r="Q520">
        <v>20</v>
      </c>
      <c r="R520">
        <v>60</v>
      </c>
      <c r="S520">
        <v>1200</v>
      </c>
      <c r="T520" t="s">
        <v>68</v>
      </c>
      <c r="U520">
        <v>0</v>
      </c>
      <c r="V520">
        <v>0</v>
      </c>
      <c r="W520">
        <v>1200</v>
      </c>
      <c r="X520" s="1">
        <v>45979</v>
      </c>
      <c r="Y520" t="s">
        <v>52</v>
      </c>
      <c r="Z520" s="1">
        <v>45979</v>
      </c>
      <c r="AA520" t="s">
        <v>1603</v>
      </c>
      <c r="AB520">
        <v>91256338</v>
      </c>
      <c r="AC520" t="s">
        <v>275</v>
      </c>
      <c r="AD520" t="s">
        <v>55</v>
      </c>
      <c r="AE520" t="s">
        <v>56</v>
      </c>
      <c r="AF520" t="s">
        <v>276</v>
      </c>
      <c r="AG520">
        <v>11012</v>
      </c>
      <c r="AH520">
        <v>42172</v>
      </c>
      <c r="AI520" t="s">
        <v>1604</v>
      </c>
      <c r="AJ520" t="s">
        <v>278</v>
      </c>
      <c r="AK520" t="s">
        <v>1605</v>
      </c>
      <c r="AL520" t="s">
        <v>1606</v>
      </c>
      <c r="AM520">
        <v>196511</v>
      </c>
      <c r="AN520" t="s">
        <v>73</v>
      </c>
      <c r="AO520">
        <v>1006181588</v>
      </c>
      <c r="AP520" t="s">
        <v>373</v>
      </c>
      <c r="AQ520" t="s">
        <v>3671</v>
      </c>
      <c r="AR520" s="1">
        <v>45980</v>
      </c>
      <c r="AU520">
        <f>VLOOKUP(I520,[1]Hoja1!$A$1:$I$1139,5,FALSE)</f>
        <v>60</v>
      </c>
      <c r="AV520">
        <f t="shared" si="8"/>
        <v>0</v>
      </c>
      <c r="AW520" t="s">
        <v>3901</v>
      </c>
    </row>
    <row r="521" spans="1:49">
      <c r="A521" t="s">
        <v>1608</v>
      </c>
      <c r="B521" s="1">
        <v>45975</v>
      </c>
      <c r="C521">
        <v>2</v>
      </c>
      <c r="D521">
        <v>1</v>
      </c>
      <c r="E521" t="s">
        <v>45</v>
      </c>
      <c r="F521" t="s">
        <v>46</v>
      </c>
      <c r="G521">
        <v>1090384952</v>
      </c>
      <c r="H521" t="s">
        <v>47</v>
      </c>
      <c r="I521" t="s">
        <v>934</v>
      </c>
      <c r="J521">
        <v>1022625</v>
      </c>
      <c r="K521">
        <v>2</v>
      </c>
      <c r="L521">
        <v>1</v>
      </c>
      <c r="M521" t="s">
        <v>935</v>
      </c>
      <c r="N521" t="s">
        <v>66</v>
      </c>
      <c r="O521" t="s">
        <v>936</v>
      </c>
      <c r="Q521">
        <v>30</v>
      </c>
      <c r="R521">
        <v>1458</v>
      </c>
      <c r="S521">
        <v>43740</v>
      </c>
      <c r="T521" t="s">
        <v>68</v>
      </c>
      <c r="U521">
        <v>0</v>
      </c>
      <c r="V521">
        <v>0</v>
      </c>
      <c r="W521">
        <v>43740</v>
      </c>
      <c r="X521" s="1">
        <v>45975</v>
      </c>
      <c r="Y521" t="s">
        <v>52</v>
      </c>
      <c r="Z521" s="1">
        <v>45975</v>
      </c>
      <c r="AA521" t="s">
        <v>1609</v>
      </c>
      <c r="AB521">
        <v>1151959367</v>
      </c>
      <c r="AC521" t="s">
        <v>368</v>
      </c>
      <c r="AD521" t="s">
        <v>296</v>
      </c>
      <c r="AE521" t="s">
        <v>56</v>
      </c>
      <c r="AF521" t="s">
        <v>276</v>
      </c>
      <c r="AG521">
        <v>11012</v>
      </c>
      <c r="AH521">
        <v>42173</v>
      </c>
      <c r="AI521" t="s">
        <v>1610</v>
      </c>
      <c r="AJ521" t="s">
        <v>278</v>
      </c>
      <c r="AK521" t="s">
        <v>1611</v>
      </c>
      <c r="AL521" t="s">
        <v>1612</v>
      </c>
      <c r="AM521">
        <v>264942</v>
      </c>
      <c r="AN521" t="s">
        <v>937</v>
      </c>
      <c r="AO521">
        <v>1006181588</v>
      </c>
      <c r="AP521" t="s">
        <v>373</v>
      </c>
      <c r="AQ521" t="s">
        <v>3672</v>
      </c>
      <c r="AR521" s="1">
        <v>45976</v>
      </c>
      <c r="AU521">
        <f>VLOOKUP(I521,[1]Hoja1!$A$1:$I$1139,5,FALSE)</f>
        <v>1458</v>
      </c>
      <c r="AV521">
        <f t="shared" si="8"/>
        <v>0</v>
      </c>
      <c r="AW521" t="s">
        <v>3901</v>
      </c>
    </row>
    <row r="522" spans="1:49">
      <c r="A522" t="s">
        <v>1608</v>
      </c>
      <c r="B522" s="1">
        <v>45975</v>
      </c>
      <c r="C522">
        <v>2</v>
      </c>
      <c r="D522">
        <v>1</v>
      </c>
      <c r="E522" t="s">
        <v>45</v>
      </c>
      <c r="F522" t="s">
        <v>46</v>
      </c>
      <c r="G522">
        <v>1090384952</v>
      </c>
      <c r="H522" t="s">
        <v>47</v>
      </c>
      <c r="I522">
        <v>251759</v>
      </c>
      <c r="J522">
        <v>1022625</v>
      </c>
      <c r="K522">
        <v>2</v>
      </c>
      <c r="L522">
        <v>1</v>
      </c>
      <c r="M522" t="s">
        <v>1613</v>
      </c>
      <c r="N522" t="s">
        <v>66</v>
      </c>
      <c r="O522" t="s">
        <v>1614</v>
      </c>
      <c r="Q522">
        <v>120</v>
      </c>
      <c r="R522">
        <v>1571</v>
      </c>
      <c r="S522">
        <v>188520</v>
      </c>
      <c r="T522" t="s">
        <v>68</v>
      </c>
      <c r="U522">
        <v>0</v>
      </c>
      <c r="V522">
        <v>0</v>
      </c>
      <c r="W522">
        <v>188520</v>
      </c>
      <c r="X522" s="1">
        <v>45975</v>
      </c>
      <c r="Y522" t="s">
        <v>52</v>
      </c>
      <c r="Z522" s="1">
        <v>45975</v>
      </c>
      <c r="AA522" t="s">
        <v>1609</v>
      </c>
      <c r="AB522">
        <v>1151959367</v>
      </c>
      <c r="AC522" t="s">
        <v>368</v>
      </c>
      <c r="AD522" t="s">
        <v>296</v>
      </c>
      <c r="AE522" t="s">
        <v>56</v>
      </c>
      <c r="AF522" t="s">
        <v>276</v>
      </c>
      <c r="AG522">
        <v>11012</v>
      </c>
      <c r="AH522">
        <v>42173</v>
      </c>
      <c r="AI522" t="s">
        <v>1610</v>
      </c>
      <c r="AJ522" t="s">
        <v>278</v>
      </c>
      <c r="AK522" t="s">
        <v>1611</v>
      </c>
      <c r="AL522" t="s">
        <v>1612</v>
      </c>
      <c r="AM522">
        <v>251759</v>
      </c>
      <c r="AN522" t="s">
        <v>1615</v>
      </c>
      <c r="AO522">
        <v>1006181588</v>
      </c>
      <c r="AP522" t="s">
        <v>373</v>
      </c>
      <c r="AQ522" t="s">
        <v>3672</v>
      </c>
      <c r="AR522" s="1">
        <v>45976</v>
      </c>
      <c r="AU522" t="e">
        <f>VLOOKUP(I522,[1]Hoja1!$A$1:$I$1139,5,FALSE)</f>
        <v>#N/A</v>
      </c>
      <c r="AV522" t="e">
        <f t="shared" si="8"/>
        <v>#N/A</v>
      </c>
      <c r="AW522" t="s">
        <v>3901</v>
      </c>
    </row>
    <row r="523" spans="1:49">
      <c r="A523" t="s">
        <v>1608</v>
      </c>
      <c r="B523" s="1">
        <v>45975</v>
      </c>
      <c r="C523">
        <v>2</v>
      </c>
      <c r="D523">
        <v>1</v>
      </c>
      <c r="E523" t="s">
        <v>45</v>
      </c>
      <c r="F523" t="s">
        <v>46</v>
      </c>
      <c r="G523">
        <v>1090384952</v>
      </c>
      <c r="H523" t="s">
        <v>47</v>
      </c>
      <c r="I523" t="s">
        <v>439</v>
      </c>
      <c r="J523">
        <v>1022625</v>
      </c>
      <c r="K523">
        <v>0</v>
      </c>
      <c r="L523">
        <v>1</v>
      </c>
      <c r="M523" t="s">
        <v>440</v>
      </c>
      <c r="N523" t="s">
        <v>441</v>
      </c>
      <c r="O523" t="s">
        <v>198</v>
      </c>
      <c r="Q523">
        <v>30</v>
      </c>
      <c r="R523">
        <v>2322</v>
      </c>
      <c r="S523">
        <v>69660</v>
      </c>
      <c r="T523" t="s">
        <v>68</v>
      </c>
      <c r="U523">
        <v>0</v>
      </c>
      <c r="V523">
        <v>0</v>
      </c>
      <c r="W523">
        <v>69660</v>
      </c>
      <c r="X523" s="1">
        <v>45975</v>
      </c>
      <c r="Y523" t="s">
        <v>52</v>
      </c>
      <c r="Z523" s="1">
        <v>45975</v>
      </c>
      <c r="AA523" t="s">
        <v>1609</v>
      </c>
      <c r="AB523">
        <v>1151959367</v>
      </c>
      <c r="AC523" t="s">
        <v>368</v>
      </c>
      <c r="AD523" t="s">
        <v>296</v>
      </c>
      <c r="AE523" t="s">
        <v>56</v>
      </c>
      <c r="AF523" t="s">
        <v>276</v>
      </c>
      <c r="AG523">
        <v>11012</v>
      </c>
      <c r="AH523">
        <v>42173</v>
      </c>
      <c r="AI523" t="s">
        <v>1610</v>
      </c>
      <c r="AJ523" t="s">
        <v>278</v>
      </c>
      <c r="AK523" t="s">
        <v>1611</v>
      </c>
      <c r="AL523" t="s">
        <v>1612</v>
      </c>
      <c r="AM523">
        <v>118102</v>
      </c>
      <c r="AN523" t="s">
        <v>442</v>
      </c>
      <c r="AO523">
        <v>1006181588</v>
      </c>
      <c r="AP523" t="s">
        <v>373</v>
      </c>
      <c r="AQ523" t="s">
        <v>3672</v>
      </c>
      <c r="AR523" s="1">
        <v>45976</v>
      </c>
      <c r="AU523">
        <f>VLOOKUP(I523,[1]Hoja1!$A$1:$I$1139,5,FALSE)</f>
        <v>2322</v>
      </c>
      <c r="AV523">
        <f t="shared" si="8"/>
        <v>0</v>
      </c>
      <c r="AW523" t="s">
        <v>3901</v>
      </c>
    </row>
    <row r="524" spans="1:49">
      <c r="A524" t="s">
        <v>1608</v>
      </c>
      <c r="B524" s="1">
        <v>45975</v>
      </c>
      <c r="C524">
        <v>2</v>
      </c>
      <c r="D524">
        <v>1</v>
      </c>
      <c r="E524" t="s">
        <v>45</v>
      </c>
      <c r="F524" t="s">
        <v>46</v>
      </c>
      <c r="G524">
        <v>1090384952</v>
      </c>
      <c r="H524" t="s">
        <v>47</v>
      </c>
      <c r="I524" t="s">
        <v>798</v>
      </c>
      <c r="J524">
        <v>1022625</v>
      </c>
      <c r="K524">
        <v>1</v>
      </c>
      <c r="L524">
        <v>1</v>
      </c>
      <c r="M524" t="s">
        <v>799</v>
      </c>
      <c r="N524" t="s">
        <v>89</v>
      </c>
      <c r="O524" t="s">
        <v>800</v>
      </c>
      <c r="Q524">
        <v>30</v>
      </c>
      <c r="R524">
        <v>4744</v>
      </c>
      <c r="S524">
        <v>142320</v>
      </c>
      <c r="T524" t="s">
        <v>68</v>
      </c>
      <c r="U524">
        <v>0</v>
      </c>
      <c r="V524">
        <v>0</v>
      </c>
      <c r="W524">
        <v>142320</v>
      </c>
      <c r="X524" s="1">
        <v>45975</v>
      </c>
      <c r="Y524" t="s">
        <v>52</v>
      </c>
      <c r="Z524" s="1">
        <v>45975</v>
      </c>
      <c r="AA524" t="s">
        <v>1609</v>
      </c>
      <c r="AB524">
        <v>1151959367</v>
      </c>
      <c r="AC524" t="s">
        <v>368</v>
      </c>
      <c r="AD524" t="s">
        <v>296</v>
      </c>
      <c r="AE524" t="s">
        <v>56</v>
      </c>
      <c r="AF524" t="s">
        <v>276</v>
      </c>
      <c r="AG524">
        <v>11012</v>
      </c>
      <c r="AH524">
        <v>42173</v>
      </c>
      <c r="AI524" t="s">
        <v>1610</v>
      </c>
      <c r="AJ524" t="s">
        <v>278</v>
      </c>
      <c r="AK524" t="s">
        <v>1611</v>
      </c>
      <c r="AL524" t="s">
        <v>1612</v>
      </c>
      <c r="AM524">
        <v>283093</v>
      </c>
      <c r="AN524" t="s">
        <v>801</v>
      </c>
      <c r="AO524">
        <v>1006181588</v>
      </c>
      <c r="AP524" t="s">
        <v>373</v>
      </c>
      <c r="AQ524" t="s">
        <v>3672</v>
      </c>
      <c r="AR524" s="1">
        <v>45976</v>
      </c>
      <c r="AU524">
        <f>VLOOKUP(I524,[1]Hoja1!$A$1:$I$1139,5,FALSE)</f>
        <v>4744</v>
      </c>
      <c r="AV524">
        <f t="shared" si="8"/>
        <v>0</v>
      </c>
      <c r="AW524" t="s">
        <v>3901</v>
      </c>
    </row>
    <row r="525" spans="1:49">
      <c r="A525" t="s">
        <v>1608</v>
      </c>
      <c r="B525" s="1">
        <v>45975</v>
      </c>
      <c r="C525">
        <v>2</v>
      </c>
      <c r="D525">
        <v>1</v>
      </c>
      <c r="E525" t="s">
        <v>45</v>
      </c>
      <c r="F525" t="s">
        <v>46</v>
      </c>
      <c r="G525">
        <v>1090384952</v>
      </c>
      <c r="H525" t="s">
        <v>47</v>
      </c>
      <c r="I525" t="s">
        <v>1616</v>
      </c>
      <c r="J525">
        <v>1022625</v>
      </c>
      <c r="K525">
        <v>2</v>
      </c>
      <c r="L525">
        <v>1</v>
      </c>
      <c r="M525" t="s">
        <v>1617</v>
      </c>
      <c r="N525" t="s">
        <v>1618</v>
      </c>
      <c r="O525" t="s">
        <v>1619</v>
      </c>
      <c r="Q525">
        <v>4</v>
      </c>
      <c r="R525">
        <v>18539</v>
      </c>
      <c r="S525">
        <v>74156</v>
      </c>
      <c r="T525" t="s">
        <v>68</v>
      </c>
      <c r="U525">
        <v>0</v>
      </c>
      <c r="V525">
        <v>0</v>
      </c>
      <c r="W525">
        <v>74156</v>
      </c>
      <c r="X525" s="1">
        <v>45975</v>
      </c>
      <c r="Y525" t="s">
        <v>52</v>
      </c>
      <c r="Z525" s="1">
        <v>45975</v>
      </c>
      <c r="AA525" t="s">
        <v>1609</v>
      </c>
      <c r="AB525">
        <v>1151959367</v>
      </c>
      <c r="AC525" t="s">
        <v>368</v>
      </c>
      <c r="AD525" t="s">
        <v>296</v>
      </c>
      <c r="AE525" t="s">
        <v>56</v>
      </c>
      <c r="AF525" t="s">
        <v>276</v>
      </c>
      <c r="AG525">
        <v>11012</v>
      </c>
      <c r="AH525">
        <v>42173</v>
      </c>
      <c r="AI525" t="s">
        <v>1610</v>
      </c>
      <c r="AJ525" t="s">
        <v>278</v>
      </c>
      <c r="AK525" t="s">
        <v>1611</v>
      </c>
      <c r="AL525" t="s">
        <v>1612</v>
      </c>
      <c r="AM525">
        <v>281379</v>
      </c>
      <c r="AN525" t="s">
        <v>1620</v>
      </c>
      <c r="AO525">
        <v>1006181588</v>
      </c>
      <c r="AP525" t="s">
        <v>373</v>
      </c>
      <c r="AQ525" t="s">
        <v>3672</v>
      </c>
      <c r="AR525" s="1">
        <v>45976</v>
      </c>
      <c r="AU525">
        <f>VLOOKUP(I525,[1]Hoja1!$A$1:$I$1139,5,FALSE)</f>
        <v>18539</v>
      </c>
      <c r="AV525">
        <f t="shared" si="8"/>
        <v>0</v>
      </c>
      <c r="AW525" t="s">
        <v>3901</v>
      </c>
    </row>
    <row r="526" spans="1:49">
      <c r="A526" t="s">
        <v>1621</v>
      </c>
      <c r="B526" s="1">
        <v>45979</v>
      </c>
      <c r="C526">
        <v>2</v>
      </c>
      <c r="D526">
        <v>1</v>
      </c>
      <c r="E526" t="s">
        <v>45</v>
      </c>
      <c r="F526" t="s">
        <v>46</v>
      </c>
      <c r="G526">
        <v>39559795</v>
      </c>
      <c r="H526" t="s">
        <v>47</v>
      </c>
      <c r="I526">
        <v>888079</v>
      </c>
      <c r="J526">
        <v>1028825</v>
      </c>
      <c r="K526">
        <v>8</v>
      </c>
      <c r="L526">
        <v>1</v>
      </c>
      <c r="M526" t="s">
        <v>390</v>
      </c>
      <c r="N526" t="s">
        <v>49</v>
      </c>
      <c r="O526" t="s">
        <v>49</v>
      </c>
      <c r="Q526">
        <v>1</v>
      </c>
      <c r="R526">
        <v>6630</v>
      </c>
      <c r="S526">
        <v>5571</v>
      </c>
      <c r="T526" t="s">
        <v>51</v>
      </c>
      <c r="U526">
        <v>1059</v>
      </c>
      <c r="V526">
        <v>0</v>
      </c>
      <c r="W526">
        <v>6630</v>
      </c>
      <c r="X526" s="1">
        <v>45975</v>
      </c>
      <c r="Y526" t="s">
        <v>52</v>
      </c>
      <c r="Z526" s="1">
        <v>45975</v>
      </c>
      <c r="AA526" t="s">
        <v>564</v>
      </c>
      <c r="AB526">
        <v>91256338</v>
      </c>
      <c r="AC526" t="s">
        <v>275</v>
      </c>
      <c r="AD526" t="s">
        <v>55</v>
      </c>
      <c r="AE526" t="s">
        <v>56</v>
      </c>
      <c r="AF526" t="s">
        <v>276</v>
      </c>
      <c r="AG526">
        <v>11012</v>
      </c>
      <c r="AH526">
        <v>42174</v>
      </c>
      <c r="AI526" t="s">
        <v>1622</v>
      </c>
      <c r="AJ526" t="s">
        <v>278</v>
      </c>
      <c r="AK526" t="s">
        <v>1208</v>
      </c>
      <c r="AL526" t="s">
        <v>1209</v>
      </c>
      <c r="AM526">
        <v>888079</v>
      </c>
      <c r="AN526" t="s">
        <v>395</v>
      </c>
      <c r="AO526">
        <v>1006181588</v>
      </c>
      <c r="AP526" t="s">
        <v>373</v>
      </c>
      <c r="AQ526" t="s">
        <v>3673</v>
      </c>
      <c r="AR526" s="1">
        <v>45980</v>
      </c>
      <c r="AU526" t="e">
        <f>VLOOKUP(I526,[1]Hoja1!$A$1:$I$1139,5,FALSE)</f>
        <v>#N/A</v>
      </c>
      <c r="AV526" t="e">
        <f t="shared" si="8"/>
        <v>#N/A</v>
      </c>
      <c r="AW526" t="s">
        <v>3901</v>
      </c>
    </row>
    <row r="527" spans="1:49">
      <c r="A527" t="s">
        <v>1621</v>
      </c>
      <c r="B527" s="1">
        <v>45979</v>
      </c>
      <c r="C527">
        <v>2</v>
      </c>
      <c r="D527">
        <v>1</v>
      </c>
      <c r="E527" t="s">
        <v>45</v>
      </c>
      <c r="F527" t="s">
        <v>46</v>
      </c>
      <c r="G527">
        <v>39559795</v>
      </c>
      <c r="H527" t="s">
        <v>47</v>
      </c>
      <c r="I527" t="s">
        <v>1623</v>
      </c>
      <c r="J527">
        <v>1028825</v>
      </c>
      <c r="K527">
        <v>2</v>
      </c>
      <c r="L527">
        <v>1</v>
      </c>
      <c r="M527" t="s">
        <v>1624</v>
      </c>
      <c r="N527" t="s">
        <v>1625</v>
      </c>
      <c r="O527" s="2">
        <v>0.01</v>
      </c>
      <c r="Q527">
        <v>1</v>
      </c>
      <c r="R527">
        <v>30313</v>
      </c>
      <c r="S527">
        <v>30313</v>
      </c>
      <c r="T527" t="s">
        <v>68</v>
      </c>
      <c r="U527">
        <v>0</v>
      </c>
      <c r="V527">
        <v>0</v>
      </c>
      <c r="W527">
        <v>30313</v>
      </c>
      <c r="X527" s="1">
        <v>45979</v>
      </c>
      <c r="Y527" t="s">
        <v>52</v>
      </c>
      <c r="Z527" s="1">
        <v>45979</v>
      </c>
      <c r="AA527" t="s">
        <v>564</v>
      </c>
      <c r="AB527">
        <v>91256338</v>
      </c>
      <c r="AC527" t="s">
        <v>275</v>
      </c>
      <c r="AD527" t="s">
        <v>55</v>
      </c>
      <c r="AE527" t="s">
        <v>56</v>
      </c>
      <c r="AF527" t="s">
        <v>276</v>
      </c>
      <c r="AG527">
        <v>11012</v>
      </c>
      <c r="AH527">
        <v>42174</v>
      </c>
      <c r="AI527" t="s">
        <v>1622</v>
      </c>
      <c r="AJ527" t="s">
        <v>278</v>
      </c>
      <c r="AK527" t="s">
        <v>1208</v>
      </c>
      <c r="AL527" t="s">
        <v>1209</v>
      </c>
      <c r="AM527">
        <v>204694</v>
      </c>
      <c r="AN527" t="s">
        <v>1626</v>
      </c>
      <c r="AO527">
        <v>1006181588</v>
      </c>
      <c r="AP527" t="s">
        <v>373</v>
      </c>
      <c r="AQ527" t="s">
        <v>3673</v>
      </c>
      <c r="AR527" s="1">
        <v>45980</v>
      </c>
      <c r="AU527">
        <f>VLOOKUP(I527,[1]Hoja1!$A$1:$I$1139,5,FALSE)</f>
        <v>30313</v>
      </c>
      <c r="AV527">
        <f t="shared" si="8"/>
        <v>0</v>
      </c>
      <c r="AW527" t="s">
        <v>3901</v>
      </c>
    </row>
    <row r="528" spans="1:49">
      <c r="A528" t="s">
        <v>1621</v>
      </c>
      <c r="B528" s="1">
        <v>45979</v>
      </c>
      <c r="C528">
        <v>2</v>
      </c>
      <c r="D528">
        <v>1</v>
      </c>
      <c r="E528" t="s">
        <v>45</v>
      </c>
      <c r="F528" t="s">
        <v>46</v>
      </c>
      <c r="G528">
        <v>39559795</v>
      </c>
      <c r="H528" t="s">
        <v>47</v>
      </c>
      <c r="I528" t="s">
        <v>1627</v>
      </c>
      <c r="J528">
        <v>1028825</v>
      </c>
      <c r="K528">
        <v>2</v>
      </c>
      <c r="L528">
        <v>1</v>
      </c>
      <c r="M528" t="s">
        <v>1628</v>
      </c>
      <c r="N528" t="s">
        <v>89</v>
      </c>
      <c r="O528" t="s">
        <v>198</v>
      </c>
      <c r="Q528">
        <v>30</v>
      </c>
      <c r="R528">
        <v>2662</v>
      </c>
      <c r="S528">
        <v>79860</v>
      </c>
      <c r="T528" t="s">
        <v>68</v>
      </c>
      <c r="U528">
        <v>0</v>
      </c>
      <c r="V528">
        <v>0</v>
      </c>
      <c r="W528">
        <v>79860</v>
      </c>
      <c r="X528" s="1">
        <v>45979</v>
      </c>
      <c r="Y528" t="s">
        <v>52</v>
      </c>
      <c r="Z528" s="1">
        <v>45979</v>
      </c>
      <c r="AA528" t="s">
        <v>564</v>
      </c>
      <c r="AB528">
        <v>91256338</v>
      </c>
      <c r="AC528" t="s">
        <v>275</v>
      </c>
      <c r="AD528" t="s">
        <v>55</v>
      </c>
      <c r="AE528" t="s">
        <v>56</v>
      </c>
      <c r="AF528" t="s">
        <v>276</v>
      </c>
      <c r="AG528">
        <v>11012</v>
      </c>
      <c r="AH528">
        <v>42174</v>
      </c>
      <c r="AI528" t="s">
        <v>1622</v>
      </c>
      <c r="AJ528" t="s">
        <v>278</v>
      </c>
      <c r="AK528" t="s">
        <v>1208</v>
      </c>
      <c r="AL528" t="s">
        <v>1209</v>
      </c>
      <c r="AM528">
        <v>268024</v>
      </c>
      <c r="AN528" t="s">
        <v>1629</v>
      </c>
      <c r="AO528">
        <v>1006181588</v>
      </c>
      <c r="AP528" t="s">
        <v>373</v>
      </c>
      <c r="AQ528" t="s">
        <v>3673</v>
      </c>
      <c r="AR528" s="1">
        <v>45980</v>
      </c>
      <c r="AU528" t="e">
        <f>VLOOKUP(I528,[1]Hoja1!$A$1:$I$1139,5,FALSE)</f>
        <v>#N/A</v>
      </c>
      <c r="AV528" t="e">
        <f t="shared" si="8"/>
        <v>#N/A</v>
      </c>
      <c r="AW528" t="s">
        <v>3901</v>
      </c>
    </row>
    <row r="529" spans="1:49">
      <c r="A529" t="s">
        <v>1621</v>
      </c>
      <c r="B529" s="1">
        <v>45979</v>
      </c>
      <c r="C529">
        <v>2</v>
      </c>
      <c r="D529">
        <v>1</v>
      </c>
      <c r="E529" t="s">
        <v>45</v>
      </c>
      <c r="F529" t="s">
        <v>46</v>
      </c>
      <c r="G529">
        <v>39559795</v>
      </c>
      <c r="H529" t="s">
        <v>47</v>
      </c>
      <c r="I529" t="s">
        <v>1630</v>
      </c>
      <c r="J529">
        <v>1028825</v>
      </c>
      <c r="K529">
        <v>2</v>
      </c>
      <c r="L529">
        <v>1</v>
      </c>
      <c r="M529" t="s">
        <v>1631</v>
      </c>
      <c r="N529" t="s">
        <v>1625</v>
      </c>
      <c r="O529" t="s">
        <v>1632</v>
      </c>
      <c r="Q529">
        <v>1</v>
      </c>
      <c r="R529">
        <v>101531</v>
      </c>
      <c r="S529">
        <v>101531</v>
      </c>
      <c r="T529" t="s">
        <v>68</v>
      </c>
      <c r="U529">
        <v>0</v>
      </c>
      <c r="V529">
        <v>0</v>
      </c>
      <c r="W529">
        <v>101531</v>
      </c>
      <c r="X529" s="1">
        <v>45979</v>
      </c>
      <c r="Y529" t="s">
        <v>52</v>
      </c>
      <c r="Z529" s="1">
        <v>45979</v>
      </c>
      <c r="AA529" t="s">
        <v>564</v>
      </c>
      <c r="AB529">
        <v>91256338</v>
      </c>
      <c r="AC529" t="s">
        <v>275</v>
      </c>
      <c r="AD529" t="s">
        <v>55</v>
      </c>
      <c r="AE529" t="s">
        <v>56</v>
      </c>
      <c r="AF529" t="s">
        <v>276</v>
      </c>
      <c r="AG529">
        <v>11012</v>
      </c>
      <c r="AH529">
        <v>42174</v>
      </c>
      <c r="AI529" t="s">
        <v>1622</v>
      </c>
      <c r="AJ529" t="s">
        <v>278</v>
      </c>
      <c r="AK529" t="s">
        <v>1208</v>
      </c>
      <c r="AL529" t="s">
        <v>1209</v>
      </c>
      <c r="AM529">
        <v>305356</v>
      </c>
      <c r="AN529" t="s">
        <v>1633</v>
      </c>
      <c r="AO529">
        <v>1006181588</v>
      </c>
      <c r="AP529" t="s">
        <v>373</v>
      </c>
      <c r="AQ529" t="s">
        <v>3673</v>
      </c>
      <c r="AR529" s="1">
        <v>45980</v>
      </c>
      <c r="AU529" t="e">
        <f>VLOOKUP(I529,[1]Hoja1!$A$1:$I$1139,5,FALSE)</f>
        <v>#N/A</v>
      </c>
      <c r="AV529" t="e">
        <f t="shared" si="8"/>
        <v>#N/A</v>
      </c>
      <c r="AW529" t="s">
        <v>3901</v>
      </c>
    </row>
    <row r="530" spans="1:49">
      <c r="A530" t="s">
        <v>1634</v>
      </c>
      <c r="B530" s="1">
        <v>45975</v>
      </c>
      <c r="C530">
        <v>2</v>
      </c>
      <c r="D530">
        <v>1</v>
      </c>
      <c r="E530" t="s">
        <v>45</v>
      </c>
      <c r="F530" t="s">
        <v>46</v>
      </c>
      <c r="G530">
        <v>31877393</v>
      </c>
      <c r="H530" t="s">
        <v>47</v>
      </c>
      <c r="I530" t="s">
        <v>1408</v>
      </c>
      <c r="J530">
        <v>101825</v>
      </c>
      <c r="K530">
        <v>1</v>
      </c>
      <c r="L530">
        <v>1</v>
      </c>
      <c r="M530" t="s">
        <v>1409</v>
      </c>
      <c r="N530" t="s">
        <v>123</v>
      </c>
      <c r="O530" t="s">
        <v>1406</v>
      </c>
      <c r="Q530">
        <v>5</v>
      </c>
      <c r="R530">
        <v>24072</v>
      </c>
      <c r="S530">
        <v>120360</v>
      </c>
      <c r="T530" t="s">
        <v>68</v>
      </c>
      <c r="U530">
        <v>0</v>
      </c>
      <c r="V530">
        <v>0</v>
      </c>
      <c r="W530">
        <v>120360</v>
      </c>
      <c r="X530" s="1">
        <v>45975</v>
      </c>
      <c r="Y530" t="s">
        <v>52</v>
      </c>
      <c r="Z530" s="1">
        <v>45975</v>
      </c>
      <c r="AA530" t="s">
        <v>1635</v>
      </c>
      <c r="AB530">
        <v>91256338</v>
      </c>
      <c r="AC530" t="s">
        <v>275</v>
      </c>
      <c r="AD530" t="s">
        <v>55</v>
      </c>
      <c r="AE530" t="s">
        <v>56</v>
      </c>
      <c r="AF530" t="s">
        <v>276</v>
      </c>
      <c r="AG530">
        <v>11012</v>
      </c>
      <c r="AH530">
        <v>42175</v>
      </c>
      <c r="AI530" t="s">
        <v>1636</v>
      </c>
      <c r="AJ530" t="s">
        <v>278</v>
      </c>
      <c r="AK530" t="s">
        <v>1637</v>
      </c>
      <c r="AL530" t="s">
        <v>1638</v>
      </c>
      <c r="AM530">
        <v>236958</v>
      </c>
      <c r="AN530" t="s">
        <v>1410</v>
      </c>
      <c r="AO530">
        <v>1006181588</v>
      </c>
      <c r="AP530" t="s">
        <v>373</v>
      </c>
      <c r="AQ530" t="s">
        <v>3674</v>
      </c>
      <c r="AR530" s="1">
        <v>45976</v>
      </c>
      <c r="AU530">
        <f>VLOOKUP(I530,[1]Hoja1!$A$1:$I$1139,5,FALSE)</f>
        <v>24072</v>
      </c>
      <c r="AV530">
        <f t="shared" si="8"/>
        <v>0</v>
      </c>
      <c r="AW530" t="s">
        <v>3901</v>
      </c>
    </row>
    <row r="531" spans="1:49">
      <c r="A531" t="s">
        <v>1634</v>
      </c>
      <c r="B531" s="1">
        <v>45975</v>
      </c>
      <c r="C531">
        <v>2</v>
      </c>
      <c r="D531">
        <v>1</v>
      </c>
      <c r="E531" t="s">
        <v>45</v>
      </c>
      <c r="F531" t="s">
        <v>46</v>
      </c>
      <c r="G531">
        <v>31877393</v>
      </c>
      <c r="H531" t="s">
        <v>47</v>
      </c>
      <c r="I531" t="s">
        <v>439</v>
      </c>
      <c r="J531">
        <v>101825</v>
      </c>
      <c r="K531">
        <v>0</v>
      </c>
      <c r="L531">
        <v>1</v>
      </c>
      <c r="M531" t="s">
        <v>440</v>
      </c>
      <c r="N531" t="s">
        <v>441</v>
      </c>
      <c r="O531" t="s">
        <v>198</v>
      </c>
      <c r="Q531">
        <v>30</v>
      </c>
      <c r="R531">
        <v>2322</v>
      </c>
      <c r="S531">
        <v>69660</v>
      </c>
      <c r="T531" t="s">
        <v>68</v>
      </c>
      <c r="U531">
        <v>0</v>
      </c>
      <c r="V531">
        <v>0</v>
      </c>
      <c r="W531">
        <v>69660</v>
      </c>
      <c r="X531" s="1">
        <v>45975</v>
      </c>
      <c r="Y531" t="s">
        <v>52</v>
      </c>
      <c r="Z531" s="1">
        <v>45975</v>
      </c>
      <c r="AA531" t="s">
        <v>1635</v>
      </c>
      <c r="AB531">
        <v>91256338</v>
      </c>
      <c r="AC531" t="s">
        <v>275</v>
      </c>
      <c r="AD531" t="s">
        <v>55</v>
      </c>
      <c r="AE531" t="s">
        <v>56</v>
      </c>
      <c r="AF531" t="s">
        <v>276</v>
      </c>
      <c r="AG531">
        <v>11012</v>
      </c>
      <c r="AH531">
        <v>42175</v>
      </c>
      <c r="AI531" t="s">
        <v>1636</v>
      </c>
      <c r="AJ531" t="s">
        <v>278</v>
      </c>
      <c r="AK531" t="s">
        <v>1637</v>
      </c>
      <c r="AL531" t="s">
        <v>1638</v>
      </c>
      <c r="AM531">
        <v>118102</v>
      </c>
      <c r="AN531" t="s">
        <v>442</v>
      </c>
      <c r="AO531">
        <v>1006181588</v>
      </c>
      <c r="AP531" t="s">
        <v>373</v>
      </c>
      <c r="AQ531" t="s">
        <v>3674</v>
      </c>
      <c r="AR531" s="1">
        <v>45976</v>
      </c>
      <c r="AU531">
        <f>VLOOKUP(I531,[1]Hoja1!$A$1:$I$1139,5,FALSE)</f>
        <v>2322</v>
      </c>
      <c r="AV531">
        <f t="shared" si="8"/>
        <v>0</v>
      </c>
      <c r="AW531" t="s">
        <v>3901</v>
      </c>
    </row>
    <row r="532" spans="1:49">
      <c r="A532" t="s">
        <v>1634</v>
      </c>
      <c r="B532" s="1">
        <v>45975</v>
      </c>
      <c r="C532">
        <v>2</v>
      </c>
      <c r="D532">
        <v>1</v>
      </c>
      <c r="E532" t="s">
        <v>45</v>
      </c>
      <c r="F532" t="s">
        <v>46</v>
      </c>
      <c r="G532">
        <v>31877393</v>
      </c>
      <c r="H532" t="s">
        <v>47</v>
      </c>
      <c r="I532" t="s">
        <v>1221</v>
      </c>
      <c r="J532">
        <v>101825</v>
      </c>
      <c r="K532">
        <v>2</v>
      </c>
      <c r="L532">
        <v>1</v>
      </c>
      <c r="M532" t="s">
        <v>1222</v>
      </c>
      <c r="N532" t="s">
        <v>89</v>
      </c>
      <c r="O532" t="s">
        <v>940</v>
      </c>
      <c r="Q532">
        <v>60</v>
      </c>
      <c r="R532">
        <v>1460</v>
      </c>
      <c r="S532">
        <v>87600</v>
      </c>
      <c r="T532" t="s">
        <v>68</v>
      </c>
      <c r="U532">
        <v>0</v>
      </c>
      <c r="V532">
        <v>0</v>
      </c>
      <c r="W532">
        <v>87600</v>
      </c>
      <c r="X532" s="1">
        <v>45975</v>
      </c>
      <c r="Y532" t="s">
        <v>52</v>
      </c>
      <c r="Z532" s="1">
        <v>45975</v>
      </c>
      <c r="AA532" t="s">
        <v>1635</v>
      </c>
      <c r="AB532">
        <v>91256338</v>
      </c>
      <c r="AC532" t="s">
        <v>275</v>
      </c>
      <c r="AD532" t="s">
        <v>55</v>
      </c>
      <c r="AE532" t="s">
        <v>56</v>
      </c>
      <c r="AF532" t="s">
        <v>276</v>
      </c>
      <c r="AG532">
        <v>11012</v>
      </c>
      <c r="AH532">
        <v>42175</v>
      </c>
      <c r="AI532" t="s">
        <v>1636</v>
      </c>
      <c r="AJ532" t="s">
        <v>278</v>
      </c>
      <c r="AK532" t="s">
        <v>1637</v>
      </c>
      <c r="AL532" t="s">
        <v>1638</v>
      </c>
      <c r="AM532">
        <v>312761</v>
      </c>
      <c r="AN532" t="s">
        <v>1223</v>
      </c>
      <c r="AO532">
        <v>1006181588</v>
      </c>
      <c r="AP532" t="s">
        <v>373</v>
      </c>
      <c r="AQ532" t="s">
        <v>3674</v>
      </c>
      <c r="AR532" s="1">
        <v>45976</v>
      </c>
      <c r="AU532" t="e">
        <f>VLOOKUP(I532,[1]Hoja1!$A$1:$I$1139,5,FALSE)</f>
        <v>#N/A</v>
      </c>
      <c r="AV532" t="e">
        <f t="shared" si="8"/>
        <v>#N/A</v>
      </c>
      <c r="AW532" t="s">
        <v>3901</v>
      </c>
    </row>
    <row r="533" spans="1:49">
      <c r="A533" t="s">
        <v>1634</v>
      </c>
      <c r="B533" s="1">
        <v>45975</v>
      </c>
      <c r="C533">
        <v>2</v>
      </c>
      <c r="D533">
        <v>1</v>
      </c>
      <c r="E533" t="s">
        <v>45</v>
      </c>
      <c r="F533" t="s">
        <v>46</v>
      </c>
      <c r="G533">
        <v>31877393</v>
      </c>
      <c r="H533" t="s">
        <v>47</v>
      </c>
      <c r="I533" t="s">
        <v>858</v>
      </c>
      <c r="J533">
        <v>101825</v>
      </c>
      <c r="K533">
        <v>1</v>
      </c>
      <c r="L533">
        <v>1</v>
      </c>
      <c r="M533" t="s">
        <v>859</v>
      </c>
      <c r="N533" t="s">
        <v>66</v>
      </c>
      <c r="O533" t="s">
        <v>860</v>
      </c>
      <c r="Q533">
        <v>50</v>
      </c>
      <c r="R533">
        <v>124</v>
      </c>
      <c r="S533">
        <v>6200</v>
      </c>
      <c r="T533" t="s">
        <v>68</v>
      </c>
      <c r="U533">
        <v>0</v>
      </c>
      <c r="V533">
        <v>0</v>
      </c>
      <c r="W533">
        <v>6200</v>
      </c>
      <c r="X533" s="1">
        <v>45975</v>
      </c>
      <c r="Y533" t="s">
        <v>52</v>
      </c>
      <c r="Z533" s="1">
        <v>45975</v>
      </c>
      <c r="AA533" t="s">
        <v>1635</v>
      </c>
      <c r="AB533">
        <v>91256338</v>
      </c>
      <c r="AC533" t="s">
        <v>275</v>
      </c>
      <c r="AD533" t="s">
        <v>55</v>
      </c>
      <c r="AE533" t="s">
        <v>56</v>
      </c>
      <c r="AF533" t="s">
        <v>276</v>
      </c>
      <c r="AG533">
        <v>11012</v>
      </c>
      <c r="AH533">
        <v>42175</v>
      </c>
      <c r="AI533" t="s">
        <v>1636</v>
      </c>
      <c r="AJ533" t="s">
        <v>278</v>
      </c>
      <c r="AK533" t="s">
        <v>1637</v>
      </c>
      <c r="AL533" t="s">
        <v>1638</v>
      </c>
      <c r="AM533">
        <v>201999</v>
      </c>
      <c r="AN533" t="s">
        <v>861</v>
      </c>
      <c r="AO533">
        <v>1006181588</v>
      </c>
      <c r="AP533" t="s">
        <v>373</v>
      </c>
      <c r="AQ533" t="s">
        <v>3674</v>
      </c>
      <c r="AR533" s="1">
        <v>45976</v>
      </c>
      <c r="AU533" t="e">
        <f>VLOOKUP(I533,[1]Hoja1!$A$1:$I$1139,5,FALSE)</f>
        <v>#N/A</v>
      </c>
      <c r="AV533" t="e">
        <f t="shared" si="8"/>
        <v>#N/A</v>
      </c>
      <c r="AW533" t="s">
        <v>3901</v>
      </c>
    </row>
    <row r="534" spans="1:49">
      <c r="A534" t="s">
        <v>1634</v>
      </c>
      <c r="B534" s="1">
        <v>45975</v>
      </c>
      <c r="C534">
        <v>2</v>
      </c>
      <c r="D534">
        <v>1</v>
      </c>
      <c r="E534" t="s">
        <v>45</v>
      </c>
      <c r="F534" t="s">
        <v>46</v>
      </c>
      <c r="G534">
        <v>31877393</v>
      </c>
      <c r="H534" t="s">
        <v>47</v>
      </c>
      <c r="I534" t="s">
        <v>884</v>
      </c>
      <c r="J534">
        <v>101825</v>
      </c>
      <c r="K534">
        <v>1</v>
      </c>
      <c r="L534">
        <v>1</v>
      </c>
      <c r="M534" t="s">
        <v>885</v>
      </c>
      <c r="N534" t="s">
        <v>66</v>
      </c>
      <c r="O534" t="s">
        <v>886</v>
      </c>
      <c r="Q534">
        <v>30</v>
      </c>
      <c r="R534">
        <v>4962</v>
      </c>
      <c r="S534">
        <v>148860</v>
      </c>
      <c r="T534" t="s">
        <v>68</v>
      </c>
      <c r="U534">
        <v>0</v>
      </c>
      <c r="V534">
        <v>0</v>
      </c>
      <c r="W534">
        <v>148860</v>
      </c>
      <c r="X534" s="1">
        <v>45975</v>
      </c>
      <c r="Y534" t="s">
        <v>52</v>
      </c>
      <c r="Z534" s="1">
        <v>45975</v>
      </c>
      <c r="AA534" t="s">
        <v>1635</v>
      </c>
      <c r="AB534">
        <v>91256338</v>
      </c>
      <c r="AC534" t="s">
        <v>275</v>
      </c>
      <c r="AD534" t="s">
        <v>55</v>
      </c>
      <c r="AE534" t="s">
        <v>56</v>
      </c>
      <c r="AF534" t="s">
        <v>276</v>
      </c>
      <c r="AG534">
        <v>11012</v>
      </c>
      <c r="AH534">
        <v>42175</v>
      </c>
      <c r="AI534" t="s">
        <v>1636</v>
      </c>
      <c r="AJ534" t="s">
        <v>278</v>
      </c>
      <c r="AK534" t="s">
        <v>1637</v>
      </c>
      <c r="AL534" t="s">
        <v>1638</v>
      </c>
      <c r="AM534">
        <v>155193</v>
      </c>
      <c r="AN534" t="s">
        <v>891</v>
      </c>
      <c r="AO534">
        <v>1006181588</v>
      </c>
      <c r="AP534" t="s">
        <v>373</v>
      </c>
      <c r="AQ534" t="s">
        <v>3674</v>
      </c>
      <c r="AR534" s="1">
        <v>45976</v>
      </c>
      <c r="AU534">
        <f>VLOOKUP(I534,[1]Hoja1!$A$1:$I$1139,5,FALSE)</f>
        <v>4962</v>
      </c>
      <c r="AV534">
        <f t="shared" si="8"/>
        <v>0</v>
      </c>
      <c r="AW534" t="s">
        <v>3901</v>
      </c>
    </row>
    <row r="535" spans="1:49">
      <c r="A535" t="s">
        <v>1634</v>
      </c>
      <c r="B535" s="1">
        <v>45975</v>
      </c>
      <c r="C535">
        <v>2</v>
      </c>
      <c r="D535">
        <v>1</v>
      </c>
      <c r="E535" t="s">
        <v>45</v>
      </c>
      <c r="F535" t="s">
        <v>46</v>
      </c>
      <c r="G535">
        <v>31877393</v>
      </c>
      <c r="H535" t="s">
        <v>47</v>
      </c>
      <c r="I535" t="s">
        <v>1639</v>
      </c>
      <c r="J535">
        <v>101825</v>
      </c>
      <c r="K535">
        <v>2</v>
      </c>
      <c r="L535">
        <v>1</v>
      </c>
      <c r="M535" t="s">
        <v>1505</v>
      </c>
      <c r="N535" t="s">
        <v>66</v>
      </c>
      <c r="O535" t="s">
        <v>1506</v>
      </c>
      <c r="Q535">
        <v>30</v>
      </c>
      <c r="R535">
        <v>1763</v>
      </c>
      <c r="S535">
        <v>52890</v>
      </c>
      <c r="T535" t="s">
        <v>68</v>
      </c>
      <c r="U535">
        <v>0</v>
      </c>
      <c r="V535">
        <v>0</v>
      </c>
      <c r="W535">
        <v>52890</v>
      </c>
      <c r="X535" s="1">
        <v>45975</v>
      </c>
      <c r="Y535" t="s">
        <v>52</v>
      </c>
      <c r="Z535" s="1">
        <v>45975</v>
      </c>
      <c r="AA535" t="s">
        <v>1635</v>
      </c>
      <c r="AB535">
        <v>91256338</v>
      </c>
      <c r="AC535" t="s">
        <v>275</v>
      </c>
      <c r="AD535" t="s">
        <v>55</v>
      </c>
      <c r="AE535" t="s">
        <v>56</v>
      </c>
      <c r="AF535" t="s">
        <v>276</v>
      </c>
      <c r="AG535">
        <v>11012</v>
      </c>
      <c r="AH535">
        <v>42175</v>
      </c>
      <c r="AI535" t="s">
        <v>1636</v>
      </c>
      <c r="AJ535" t="s">
        <v>278</v>
      </c>
      <c r="AK535" t="s">
        <v>1637</v>
      </c>
      <c r="AL535" t="s">
        <v>1638</v>
      </c>
      <c r="AM535">
        <v>200439</v>
      </c>
      <c r="AN535" t="s">
        <v>1640</v>
      </c>
      <c r="AO535">
        <v>1006181588</v>
      </c>
      <c r="AP535" t="s">
        <v>373</v>
      </c>
      <c r="AQ535" t="s">
        <v>3674</v>
      </c>
      <c r="AR535" s="1">
        <v>45976</v>
      </c>
      <c r="AU535" t="e">
        <f>VLOOKUP(I535,[1]Hoja1!$A$1:$I$1139,5,FALSE)</f>
        <v>#N/A</v>
      </c>
      <c r="AV535" t="e">
        <f t="shared" si="8"/>
        <v>#N/A</v>
      </c>
      <c r="AW535" t="s">
        <v>3901</v>
      </c>
    </row>
    <row r="536" spans="1:49">
      <c r="A536" t="s">
        <v>1634</v>
      </c>
      <c r="B536" s="1">
        <v>45975</v>
      </c>
      <c r="C536">
        <v>2</v>
      </c>
      <c r="D536">
        <v>1</v>
      </c>
      <c r="E536" t="s">
        <v>45</v>
      </c>
      <c r="F536" t="s">
        <v>46</v>
      </c>
      <c r="G536">
        <v>31877393</v>
      </c>
      <c r="H536" t="s">
        <v>47</v>
      </c>
      <c r="I536" t="s">
        <v>485</v>
      </c>
      <c r="J536">
        <v>101825</v>
      </c>
      <c r="K536">
        <v>2</v>
      </c>
      <c r="L536">
        <v>1</v>
      </c>
      <c r="M536" t="s">
        <v>486</v>
      </c>
      <c r="N536" t="s">
        <v>66</v>
      </c>
      <c r="O536">
        <v>700</v>
      </c>
      <c r="Q536">
        <v>12</v>
      </c>
      <c r="R536">
        <v>1191</v>
      </c>
      <c r="S536">
        <v>14292</v>
      </c>
      <c r="T536" t="s">
        <v>68</v>
      </c>
      <c r="U536">
        <v>0</v>
      </c>
      <c r="V536">
        <v>0</v>
      </c>
      <c r="W536">
        <v>14292</v>
      </c>
      <c r="X536" s="1">
        <v>45975</v>
      </c>
      <c r="Y536" t="s">
        <v>52</v>
      </c>
      <c r="Z536" s="1">
        <v>45975</v>
      </c>
      <c r="AA536" t="s">
        <v>1635</v>
      </c>
      <c r="AB536">
        <v>91256338</v>
      </c>
      <c r="AC536" t="s">
        <v>275</v>
      </c>
      <c r="AD536" t="s">
        <v>55</v>
      </c>
      <c r="AE536" t="s">
        <v>56</v>
      </c>
      <c r="AF536" t="s">
        <v>276</v>
      </c>
      <c r="AG536">
        <v>11012</v>
      </c>
      <c r="AH536">
        <v>42175</v>
      </c>
      <c r="AI536" t="s">
        <v>1636</v>
      </c>
      <c r="AJ536" t="s">
        <v>278</v>
      </c>
      <c r="AK536" t="s">
        <v>1637</v>
      </c>
      <c r="AL536" t="s">
        <v>1638</v>
      </c>
      <c r="AM536">
        <v>275046</v>
      </c>
      <c r="AN536" t="s">
        <v>487</v>
      </c>
      <c r="AO536">
        <v>1006181588</v>
      </c>
      <c r="AP536" t="s">
        <v>373</v>
      </c>
      <c r="AQ536" t="s">
        <v>3674</v>
      </c>
      <c r="AR536" s="1">
        <v>45976</v>
      </c>
      <c r="AU536" t="e">
        <f>VLOOKUP(I536,[1]Hoja1!$A$1:$I$1139,5,FALSE)</f>
        <v>#N/A</v>
      </c>
      <c r="AV536" t="e">
        <f t="shared" si="8"/>
        <v>#N/A</v>
      </c>
      <c r="AW536" t="s">
        <v>3901</v>
      </c>
    </row>
    <row r="537" spans="1:49">
      <c r="A537" t="s">
        <v>1634</v>
      </c>
      <c r="B537" s="1">
        <v>45975</v>
      </c>
      <c r="C537">
        <v>2</v>
      </c>
      <c r="D537">
        <v>1</v>
      </c>
      <c r="E537" t="s">
        <v>45</v>
      </c>
      <c r="F537" t="s">
        <v>46</v>
      </c>
      <c r="G537">
        <v>31877393</v>
      </c>
      <c r="H537" t="s">
        <v>47</v>
      </c>
      <c r="I537">
        <v>312826</v>
      </c>
      <c r="J537">
        <v>101825</v>
      </c>
      <c r="K537">
        <v>3</v>
      </c>
      <c r="L537">
        <v>1</v>
      </c>
      <c r="M537" t="s">
        <v>980</v>
      </c>
      <c r="N537" t="s">
        <v>49</v>
      </c>
      <c r="O537" t="s">
        <v>981</v>
      </c>
      <c r="Q537">
        <v>60</v>
      </c>
      <c r="R537">
        <v>469</v>
      </c>
      <c r="S537">
        <v>28140</v>
      </c>
      <c r="T537" t="s">
        <v>68</v>
      </c>
      <c r="U537">
        <v>0</v>
      </c>
      <c r="V537">
        <v>0</v>
      </c>
      <c r="W537">
        <v>28140</v>
      </c>
      <c r="X537" s="1">
        <v>45975</v>
      </c>
      <c r="Y537" t="s">
        <v>52</v>
      </c>
      <c r="Z537" s="1">
        <v>45975</v>
      </c>
      <c r="AA537" t="s">
        <v>1635</v>
      </c>
      <c r="AB537">
        <v>91256338</v>
      </c>
      <c r="AC537" t="s">
        <v>275</v>
      </c>
      <c r="AD537" t="s">
        <v>55</v>
      </c>
      <c r="AE537" t="s">
        <v>56</v>
      </c>
      <c r="AF537" t="s">
        <v>276</v>
      </c>
      <c r="AG537">
        <v>11012</v>
      </c>
      <c r="AH537">
        <v>42175</v>
      </c>
      <c r="AI537" t="s">
        <v>1636</v>
      </c>
      <c r="AJ537" t="s">
        <v>278</v>
      </c>
      <c r="AK537" t="s">
        <v>1637</v>
      </c>
      <c r="AL537" t="s">
        <v>1638</v>
      </c>
      <c r="AM537">
        <v>312826</v>
      </c>
      <c r="AN537" t="s">
        <v>984</v>
      </c>
      <c r="AO537">
        <v>1006181588</v>
      </c>
      <c r="AP537" t="s">
        <v>373</v>
      </c>
      <c r="AQ537" t="s">
        <v>3674</v>
      </c>
      <c r="AR537" s="1">
        <v>45976</v>
      </c>
      <c r="AU537" t="e">
        <f>VLOOKUP(I537,[1]Hoja1!$A$1:$I$1139,5,FALSE)</f>
        <v>#N/A</v>
      </c>
      <c r="AV537" t="e">
        <f t="shared" si="8"/>
        <v>#N/A</v>
      </c>
      <c r="AW537" t="s">
        <v>3901</v>
      </c>
    </row>
    <row r="538" spans="1:49">
      <c r="A538" t="s">
        <v>1634</v>
      </c>
      <c r="B538" s="1">
        <v>45975</v>
      </c>
      <c r="C538">
        <v>2</v>
      </c>
      <c r="D538">
        <v>1</v>
      </c>
      <c r="E538" t="s">
        <v>45</v>
      </c>
      <c r="F538" t="s">
        <v>46</v>
      </c>
      <c r="G538">
        <v>31877393</v>
      </c>
      <c r="H538" t="s">
        <v>47</v>
      </c>
      <c r="I538" t="s">
        <v>226</v>
      </c>
      <c r="J538">
        <v>101825</v>
      </c>
      <c r="K538">
        <v>2</v>
      </c>
      <c r="L538">
        <v>1</v>
      </c>
      <c r="M538" t="s">
        <v>227</v>
      </c>
      <c r="N538" t="s">
        <v>228</v>
      </c>
      <c r="O538" t="s">
        <v>229</v>
      </c>
      <c r="Q538">
        <v>30</v>
      </c>
      <c r="R538">
        <v>4034</v>
      </c>
      <c r="S538">
        <v>121020</v>
      </c>
      <c r="T538" t="s">
        <v>68</v>
      </c>
      <c r="U538">
        <v>0</v>
      </c>
      <c r="V538">
        <v>0</v>
      </c>
      <c r="W538">
        <v>121020</v>
      </c>
      <c r="X538" s="1">
        <v>45975</v>
      </c>
      <c r="Y538" t="s">
        <v>52</v>
      </c>
      <c r="Z538" s="1">
        <v>45975</v>
      </c>
      <c r="AA538" t="s">
        <v>1635</v>
      </c>
      <c r="AB538">
        <v>91256338</v>
      </c>
      <c r="AC538" t="s">
        <v>275</v>
      </c>
      <c r="AD538" t="s">
        <v>55</v>
      </c>
      <c r="AE538" t="s">
        <v>56</v>
      </c>
      <c r="AF538" t="s">
        <v>276</v>
      </c>
      <c r="AG538">
        <v>11012</v>
      </c>
      <c r="AH538">
        <v>42175</v>
      </c>
      <c r="AI538" t="s">
        <v>1636</v>
      </c>
      <c r="AJ538" t="s">
        <v>278</v>
      </c>
      <c r="AK538" t="s">
        <v>1637</v>
      </c>
      <c r="AL538" t="s">
        <v>1638</v>
      </c>
      <c r="AM538">
        <v>267335</v>
      </c>
      <c r="AN538" t="s">
        <v>230</v>
      </c>
      <c r="AO538">
        <v>1006181588</v>
      </c>
      <c r="AP538" t="s">
        <v>373</v>
      </c>
      <c r="AQ538" t="s">
        <v>3674</v>
      </c>
      <c r="AR538" s="1">
        <v>45976</v>
      </c>
      <c r="AU538">
        <f>VLOOKUP(I538,[1]Hoja1!$A$1:$I$1139,5,FALSE)</f>
        <v>4034</v>
      </c>
      <c r="AV538">
        <f t="shared" si="8"/>
        <v>0</v>
      </c>
      <c r="AW538" t="s">
        <v>3901</v>
      </c>
    </row>
    <row r="539" spans="1:49">
      <c r="A539" t="s">
        <v>1634</v>
      </c>
      <c r="B539" s="1">
        <v>45975</v>
      </c>
      <c r="C539">
        <v>2</v>
      </c>
      <c r="D539">
        <v>1</v>
      </c>
      <c r="E539" t="s">
        <v>45</v>
      </c>
      <c r="F539" t="s">
        <v>46</v>
      </c>
      <c r="G539">
        <v>31877393</v>
      </c>
      <c r="H539" t="s">
        <v>47</v>
      </c>
      <c r="I539" t="s">
        <v>1641</v>
      </c>
      <c r="J539">
        <v>101825</v>
      </c>
      <c r="K539">
        <v>2</v>
      </c>
      <c r="L539">
        <v>1</v>
      </c>
      <c r="M539" t="s">
        <v>1642</v>
      </c>
      <c r="N539" t="s">
        <v>66</v>
      </c>
      <c r="O539" t="s">
        <v>1643</v>
      </c>
      <c r="Q539">
        <v>30</v>
      </c>
      <c r="R539">
        <v>10222</v>
      </c>
      <c r="S539">
        <v>306660</v>
      </c>
      <c r="T539" t="s">
        <v>68</v>
      </c>
      <c r="U539">
        <v>0</v>
      </c>
      <c r="V539">
        <v>0</v>
      </c>
      <c r="W539">
        <v>306660</v>
      </c>
      <c r="X539" s="1">
        <v>45975</v>
      </c>
      <c r="Y539" t="s">
        <v>52</v>
      </c>
      <c r="Z539" s="1">
        <v>45975</v>
      </c>
      <c r="AA539" t="s">
        <v>1635</v>
      </c>
      <c r="AB539">
        <v>91256338</v>
      </c>
      <c r="AC539" t="s">
        <v>275</v>
      </c>
      <c r="AD539" t="s">
        <v>55</v>
      </c>
      <c r="AE539" t="s">
        <v>56</v>
      </c>
      <c r="AF539" t="s">
        <v>276</v>
      </c>
      <c r="AG539">
        <v>11012</v>
      </c>
      <c r="AH539">
        <v>42175</v>
      </c>
      <c r="AI539" t="s">
        <v>1636</v>
      </c>
      <c r="AJ539" t="s">
        <v>278</v>
      </c>
      <c r="AK539" t="s">
        <v>1637</v>
      </c>
      <c r="AL539" t="s">
        <v>1638</v>
      </c>
      <c r="AM539">
        <v>275035</v>
      </c>
      <c r="AN539" t="s">
        <v>1644</v>
      </c>
      <c r="AO539">
        <v>1006181588</v>
      </c>
      <c r="AP539" t="s">
        <v>373</v>
      </c>
      <c r="AQ539" t="s">
        <v>3674</v>
      </c>
      <c r="AR539" s="1">
        <v>45976</v>
      </c>
      <c r="AU539">
        <f>VLOOKUP(I539,[1]Hoja1!$A$1:$I$1139,5,FALSE)</f>
        <v>10222</v>
      </c>
      <c r="AV539">
        <f t="shared" si="8"/>
        <v>0</v>
      </c>
      <c r="AW539" t="s">
        <v>3901</v>
      </c>
    </row>
    <row r="540" spans="1:49">
      <c r="A540" t="s">
        <v>1634</v>
      </c>
      <c r="B540" s="1">
        <v>45975</v>
      </c>
      <c r="C540">
        <v>2</v>
      </c>
      <c r="D540">
        <v>1</v>
      </c>
      <c r="E540" t="s">
        <v>45</v>
      </c>
      <c r="F540" t="s">
        <v>46</v>
      </c>
      <c r="G540">
        <v>31877393</v>
      </c>
      <c r="H540" t="s">
        <v>47</v>
      </c>
      <c r="I540" t="s">
        <v>1645</v>
      </c>
      <c r="J540">
        <v>101825</v>
      </c>
      <c r="K540">
        <v>2</v>
      </c>
      <c r="L540">
        <v>1</v>
      </c>
      <c r="M540" t="s">
        <v>1646</v>
      </c>
      <c r="N540" t="s">
        <v>66</v>
      </c>
      <c r="O540" t="s">
        <v>1647</v>
      </c>
      <c r="Q540">
        <v>3</v>
      </c>
      <c r="R540">
        <v>57510</v>
      </c>
      <c r="S540">
        <v>172530</v>
      </c>
      <c r="T540" t="s">
        <v>68</v>
      </c>
      <c r="U540">
        <v>0</v>
      </c>
      <c r="V540">
        <v>0</v>
      </c>
      <c r="W540">
        <v>172530</v>
      </c>
      <c r="X540" s="1">
        <v>45975</v>
      </c>
      <c r="Y540" t="s">
        <v>52</v>
      </c>
      <c r="Z540" s="1">
        <v>45975</v>
      </c>
      <c r="AA540" t="s">
        <v>1635</v>
      </c>
      <c r="AB540">
        <v>91256338</v>
      </c>
      <c r="AC540" t="s">
        <v>275</v>
      </c>
      <c r="AD540" t="s">
        <v>55</v>
      </c>
      <c r="AE540" t="s">
        <v>56</v>
      </c>
      <c r="AF540" t="s">
        <v>276</v>
      </c>
      <c r="AG540">
        <v>11012</v>
      </c>
      <c r="AH540">
        <v>42175</v>
      </c>
      <c r="AI540" t="s">
        <v>1636</v>
      </c>
      <c r="AJ540" t="s">
        <v>278</v>
      </c>
      <c r="AK540" t="s">
        <v>1637</v>
      </c>
      <c r="AL540" t="s">
        <v>1638</v>
      </c>
      <c r="AM540">
        <v>258738</v>
      </c>
      <c r="AN540" t="s">
        <v>1648</v>
      </c>
      <c r="AO540">
        <v>1006181588</v>
      </c>
      <c r="AP540" t="s">
        <v>373</v>
      </c>
      <c r="AQ540" t="s">
        <v>3674</v>
      </c>
      <c r="AR540" s="1">
        <v>45976</v>
      </c>
      <c r="AU540">
        <f>VLOOKUP(I540,[1]Hoja1!$A$1:$I$1139,5,FALSE)</f>
        <v>57510</v>
      </c>
      <c r="AV540">
        <f t="shared" si="8"/>
        <v>0</v>
      </c>
      <c r="AW540" t="s">
        <v>3901</v>
      </c>
    </row>
    <row r="541" spans="1:49">
      <c r="A541" t="s">
        <v>1649</v>
      </c>
      <c r="B541" s="1">
        <v>45975</v>
      </c>
      <c r="C541">
        <v>2</v>
      </c>
      <c r="D541">
        <v>1</v>
      </c>
      <c r="E541" t="s">
        <v>45</v>
      </c>
      <c r="F541" t="s">
        <v>46</v>
      </c>
      <c r="G541">
        <v>29088366</v>
      </c>
      <c r="H541" t="s">
        <v>47</v>
      </c>
      <c r="I541" t="s">
        <v>1129</v>
      </c>
      <c r="J541">
        <v>1019225</v>
      </c>
      <c r="K541">
        <v>2</v>
      </c>
      <c r="L541">
        <v>1</v>
      </c>
      <c r="M541" t="s">
        <v>1130</v>
      </c>
      <c r="N541" t="s">
        <v>66</v>
      </c>
      <c r="O541" t="s">
        <v>1131</v>
      </c>
      <c r="Q541">
        <v>28</v>
      </c>
      <c r="R541">
        <v>1596</v>
      </c>
      <c r="S541">
        <v>44688</v>
      </c>
      <c r="T541" t="s">
        <v>68</v>
      </c>
      <c r="U541">
        <v>0</v>
      </c>
      <c r="V541">
        <v>0</v>
      </c>
      <c r="W541">
        <v>44688</v>
      </c>
      <c r="X541" s="1">
        <v>45975</v>
      </c>
      <c r="Y541" t="s">
        <v>52</v>
      </c>
      <c r="Z541" s="1">
        <v>45975</v>
      </c>
      <c r="AA541" t="s">
        <v>138</v>
      </c>
      <c r="AB541">
        <v>1151959367</v>
      </c>
      <c r="AC541" t="s">
        <v>368</v>
      </c>
      <c r="AD541" t="s">
        <v>296</v>
      </c>
      <c r="AE541" t="s">
        <v>56</v>
      </c>
      <c r="AF541" t="s">
        <v>276</v>
      </c>
      <c r="AG541">
        <v>11012</v>
      </c>
      <c r="AH541">
        <v>42176</v>
      </c>
      <c r="AI541" t="s">
        <v>1650</v>
      </c>
      <c r="AJ541" t="s">
        <v>278</v>
      </c>
      <c r="AK541" t="s">
        <v>1651</v>
      </c>
      <c r="AL541" t="s">
        <v>1652</v>
      </c>
      <c r="AM541">
        <v>89534</v>
      </c>
      <c r="AN541" t="s">
        <v>1135</v>
      </c>
      <c r="AO541">
        <v>31308162</v>
      </c>
      <c r="AP541" t="s">
        <v>301</v>
      </c>
      <c r="AQ541" t="s">
        <v>3675</v>
      </c>
      <c r="AR541" s="1">
        <v>45976</v>
      </c>
      <c r="AU541">
        <f>VLOOKUP(I541,[1]Hoja1!$A$1:$I$1139,5,FALSE)</f>
        <v>1596</v>
      </c>
      <c r="AV541">
        <f t="shared" si="8"/>
        <v>0</v>
      </c>
      <c r="AW541" t="s">
        <v>3901</v>
      </c>
    </row>
    <row r="542" spans="1:49">
      <c r="A542" t="s">
        <v>1649</v>
      </c>
      <c r="B542" s="1">
        <v>45975</v>
      </c>
      <c r="C542">
        <v>2</v>
      </c>
      <c r="D542">
        <v>1</v>
      </c>
      <c r="E542" t="s">
        <v>45</v>
      </c>
      <c r="F542" t="s">
        <v>46</v>
      </c>
      <c r="G542">
        <v>29088366</v>
      </c>
      <c r="H542" t="s">
        <v>47</v>
      </c>
      <c r="I542">
        <v>888079</v>
      </c>
      <c r="J542">
        <v>1019225</v>
      </c>
      <c r="K542">
        <v>8</v>
      </c>
      <c r="L542">
        <v>1</v>
      </c>
      <c r="M542" t="s">
        <v>390</v>
      </c>
      <c r="N542" t="s">
        <v>49</v>
      </c>
      <c r="O542" t="s">
        <v>49</v>
      </c>
      <c r="Q542">
        <v>1</v>
      </c>
      <c r="R542">
        <v>6630</v>
      </c>
      <c r="S542">
        <v>5571</v>
      </c>
      <c r="T542" t="s">
        <v>51</v>
      </c>
      <c r="U542">
        <v>1059</v>
      </c>
      <c r="V542">
        <v>0</v>
      </c>
      <c r="W542">
        <v>6630</v>
      </c>
      <c r="X542" s="1">
        <v>45975</v>
      </c>
      <c r="Y542" t="s">
        <v>52</v>
      </c>
      <c r="Z542" s="1">
        <v>45975</v>
      </c>
      <c r="AA542" t="s">
        <v>138</v>
      </c>
      <c r="AB542">
        <v>1151959367</v>
      </c>
      <c r="AC542" t="s">
        <v>368</v>
      </c>
      <c r="AD542" t="s">
        <v>296</v>
      </c>
      <c r="AE542" t="s">
        <v>56</v>
      </c>
      <c r="AF542" t="s">
        <v>276</v>
      </c>
      <c r="AG542">
        <v>11012</v>
      </c>
      <c r="AH542">
        <v>42176</v>
      </c>
      <c r="AI542" t="s">
        <v>1650</v>
      </c>
      <c r="AJ542" t="s">
        <v>278</v>
      </c>
      <c r="AK542" t="s">
        <v>1651</v>
      </c>
      <c r="AL542" t="s">
        <v>1652</v>
      </c>
      <c r="AM542">
        <v>888079</v>
      </c>
      <c r="AN542" t="s">
        <v>395</v>
      </c>
      <c r="AO542">
        <v>31308162</v>
      </c>
      <c r="AP542" t="s">
        <v>301</v>
      </c>
      <c r="AQ542" t="s">
        <v>3675</v>
      </c>
      <c r="AR542" s="1">
        <v>45976</v>
      </c>
      <c r="AU542" t="e">
        <f>VLOOKUP(I542,[1]Hoja1!$A$1:$I$1139,5,FALSE)</f>
        <v>#N/A</v>
      </c>
      <c r="AV542" t="e">
        <f t="shared" si="8"/>
        <v>#N/A</v>
      </c>
      <c r="AW542" t="s">
        <v>3901</v>
      </c>
    </row>
    <row r="543" spans="1:49">
      <c r="A543" t="s">
        <v>1649</v>
      </c>
      <c r="B543" s="1">
        <v>45975</v>
      </c>
      <c r="C543">
        <v>2</v>
      </c>
      <c r="D543">
        <v>1</v>
      </c>
      <c r="E543" t="s">
        <v>45</v>
      </c>
      <c r="F543" t="s">
        <v>46</v>
      </c>
      <c r="G543">
        <v>29088366</v>
      </c>
      <c r="H543" t="s">
        <v>47</v>
      </c>
      <c r="I543" t="s">
        <v>305</v>
      </c>
      <c r="J543">
        <v>1019225</v>
      </c>
      <c r="K543">
        <v>2</v>
      </c>
      <c r="L543">
        <v>1</v>
      </c>
      <c r="M543" t="s">
        <v>306</v>
      </c>
      <c r="N543" t="s">
        <v>89</v>
      </c>
      <c r="O543" t="s">
        <v>307</v>
      </c>
      <c r="Q543">
        <v>1</v>
      </c>
      <c r="R543">
        <v>138301</v>
      </c>
      <c r="S543">
        <v>138301</v>
      </c>
      <c r="T543" t="s">
        <v>68</v>
      </c>
      <c r="U543">
        <v>0</v>
      </c>
      <c r="V543">
        <v>0</v>
      </c>
      <c r="W543">
        <v>138301</v>
      </c>
      <c r="X543" s="1">
        <v>45975</v>
      </c>
      <c r="Y543" t="s">
        <v>52</v>
      </c>
      <c r="Z543" s="1">
        <v>45975</v>
      </c>
      <c r="AA543" t="s">
        <v>138</v>
      </c>
      <c r="AB543">
        <v>1151959367</v>
      </c>
      <c r="AC543" t="s">
        <v>368</v>
      </c>
      <c r="AD543" t="s">
        <v>296</v>
      </c>
      <c r="AE543" t="s">
        <v>56</v>
      </c>
      <c r="AF543" t="s">
        <v>276</v>
      </c>
      <c r="AG543">
        <v>11012</v>
      </c>
      <c r="AH543">
        <v>42176</v>
      </c>
      <c r="AI543" t="s">
        <v>1650</v>
      </c>
      <c r="AJ543" t="s">
        <v>278</v>
      </c>
      <c r="AK543" t="s">
        <v>1651</v>
      </c>
      <c r="AL543" t="s">
        <v>1652</v>
      </c>
      <c r="AM543">
        <v>298474</v>
      </c>
      <c r="AN543" t="s">
        <v>308</v>
      </c>
      <c r="AO543">
        <v>31308162</v>
      </c>
      <c r="AP543" t="s">
        <v>301</v>
      </c>
      <c r="AQ543" t="s">
        <v>3675</v>
      </c>
      <c r="AR543" s="1">
        <v>45976</v>
      </c>
      <c r="AU543">
        <f>VLOOKUP(I543,[1]Hoja1!$A$1:$I$1139,5,FALSE)</f>
        <v>138301</v>
      </c>
      <c r="AV543">
        <f t="shared" si="8"/>
        <v>0</v>
      </c>
      <c r="AW543" t="s">
        <v>3901</v>
      </c>
    </row>
    <row r="544" spans="1:49">
      <c r="A544" t="s">
        <v>1649</v>
      </c>
      <c r="B544" s="1">
        <v>45975</v>
      </c>
      <c r="C544">
        <v>2</v>
      </c>
      <c r="D544">
        <v>1</v>
      </c>
      <c r="E544" t="s">
        <v>45</v>
      </c>
      <c r="F544" t="s">
        <v>46</v>
      </c>
      <c r="G544">
        <v>29088366</v>
      </c>
      <c r="H544" t="s">
        <v>47</v>
      </c>
      <c r="I544" t="s">
        <v>423</v>
      </c>
      <c r="J544">
        <v>1019225</v>
      </c>
      <c r="K544">
        <v>1</v>
      </c>
      <c r="L544">
        <v>1</v>
      </c>
      <c r="M544" t="s">
        <v>424</v>
      </c>
      <c r="N544" t="s">
        <v>66</v>
      </c>
      <c r="O544" t="s">
        <v>425</v>
      </c>
      <c r="Q544">
        <v>30</v>
      </c>
      <c r="R544">
        <v>350</v>
      </c>
      <c r="S544">
        <v>10500</v>
      </c>
      <c r="T544" t="s">
        <v>68</v>
      </c>
      <c r="U544">
        <v>0</v>
      </c>
      <c r="V544">
        <v>0</v>
      </c>
      <c r="W544">
        <v>10500</v>
      </c>
      <c r="X544" s="1">
        <v>45975</v>
      </c>
      <c r="Y544" t="s">
        <v>52</v>
      </c>
      <c r="Z544" s="1">
        <v>45975</v>
      </c>
      <c r="AA544" t="s">
        <v>138</v>
      </c>
      <c r="AB544">
        <v>1151959367</v>
      </c>
      <c r="AC544" t="s">
        <v>368</v>
      </c>
      <c r="AD544" t="s">
        <v>296</v>
      </c>
      <c r="AE544" t="s">
        <v>56</v>
      </c>
      <c r="AF544" t="s">
        <v>276</v>
      </c>
      <c r="AG544">
        <v>11012</v>
      </c>
      <c r="AH544">
        <v>42176</v>
      </c>
      <c r="AI544" t="s">
        <v>1650</v>
      </c>
      <c r="AJ544" t="s">
        <v>278</v>
      </c>
      <c r="AK544" t="s">
        <v>1651</v>
      </c>
      <c r="AL544" t="s">
        <v>1652</v>
      </c>
      <c r="AM544">
        <v>214101</v>
      </c>
      <c r="AN544" t="s">
        <v>426</v>
      </c>
      <c r="AO544">
        <v>31308162</v>
      </c>
      <c r="AP544" t="s">
        <v>301</v>
      </c>
      <c r="AQ544" t="s">
        <v>3675</v>
      </c>
      <c r="AR544" s="1">
        <v>45976</v>
      </c>
      <c r="AU544">
        <f>VLOOKUP(I544,[1]Hoja1!$A$1:$I$1139,5,FALSE)</f>
        <v>350</v>
      </c>
      <c r="AV544">
        <f t="shared" si="8"/>
        <v>0</v>
      </c>
      <c r="AW544" t="s">
        <v>3901</v>
      </c>
    </row>
    <row r="545" spans="1:49">
      <c r="A545" t="s">
        <v>1649</v>
      </c>
      <c r="B545" s="1">
        <v>45975</v>
      </c>
      <c r="C545">
        <v>2</v>
      </c>
      <c r="D545">
        <v>1</v>
      </c>
      <c r="E545" t="s">
        <v>45</v>
      </c>
      <c r="F545" t="s">
        <v>46</v>
      </c>
      <c r="G545">
        <v>29088366</v>
      </c>
      <c r="H545" t="s">
        <v>47</v>
      </c>
      <c r="I545" t="s">
        <v>1224</v>
      </c>
      <c r="J545">
        <v>1019225</v>
      </c>
      <c r="K545">
        <v>1</v>
      </c>
      <c r="L545">
        <v>1</v>
      </c>
      <c r="M545" t="s">
        <v>1225</v>
      </c>
      <c r="N545" t="s">
        <v>66</v>
      </c>
      <c r="O545" t="s">
        <v>1226</v>
      </c>
      <c r="Q545">
        <v>30</v>
      </c>
      <c r="R545">
        <v>945</v>
      </c>
      <c r="S545">
        <v>28350</v>
      </c>
      <c r="T545" t="s">
        <v>68</v>
      </c>
      <c r="U545">
        <v>0</v>
      </c>
      <c r="V545">
        <v>0</v>
      </c>
      <c r="W545">
        <v>28350</v>
      </c>
      <c r="X545" s="1">
        <v>45975</v>
      </c>
      <c r="Y545" t="s">
        <v>52</v>
      </c>
      <c r="Z545" s="1">
        <v>45975</v>
      </c>
      <c r="AA545" t="s">
        <v>138</v>
      </c>
      <c r="AB545">
        <v>1151959367</v>
      </c>
      <c r="AC545" t="s">
        <v>368</v>
      </c>
      <c r="AD545" t="s">
        <v>296</v>
      </c>
      <c r="AE545" t="s">
        <v>56</v>
      </c>
      <c r="AF545" t="s">
        <v>276</v>
      </c>
      <c r="AG545">
        <v>11012</v>
      </c>
      <c r="AH545">
        <v>42176</v>
      </c>
      <c r="AI545" t="s">
        <v>1650</v>
      </c>
      <c r="AJ545" t="s">
        <v>278</v>
      </c>
      <c r="AK545" t="s">
        <v>1651</v>
      </c>
      <c r="AL545" t="s">
        <v>1652</v>
      </c>
      <c r="AM545">
        <v>210753</v>
      </c>
      <c r="AN545" t="s">
        <v>1227</v>
      </c>
      <c r="AO545">
        <v>31308162</v>
      </c>
      <c r="AP545" t="s">
        <v>301</v>
      </c>
      <c r="AQ545" t="s">
        <v>3675</v>
      </c>
      <c r="AR545" s="1">
        <v>45976</v>
      </c>
      <c r="AU545" t="e">
        <f>VLOOKUP(I545,[1]Hoja1!$A$1:$I$1139,5,FALSE)</f>
        <v>#N/A</v>
      </c>
      <c r="AV545" t="e">
        <f t="shared" si="8"/>
        <v>#N/A</v>
      </c>
      <c r="AW545" t="s">
        <v>3901</v>
      </c>
    </row>
    <row r="546" spans="1:49">
      <c r="A546" t="s">
        <v>1653</v>
      </c>
      <c r="B546" s="1">
        <v>45975</v>
      </c>
      <c r="C546">
        <v>2</v>
      </c>
      <c r="D546">
        <v>1</v>
      </c>
      <c r="E546" t="s">
        <v>45</v>
      </c>
      <c r="F546" t="s">
        <v>46</v>
      </c>
      <c r="G546">
        <v>1108563699</v>
      </c>
      <c r="H546" t="s">
        <v>47</v>
      </c>
      <c r="I546" t="s">
        <v>1616</v>
      </c>
      <c r="J546">
        <v>1018725</v>
      </c>
      <c r="K546">
        <v>2</v>
      </c>
      <c r="L546">
        <v>1</v>
      </c>
      <c r="M546" t="s">
        <v>1617</v>
      </c>
      <c r="N546" t="s">
        <v>1618</v>
      </c>
      <c r="O546" t="s">
        <v>1619</v>
      </c>
      <c r="Q546">
        <v>4</v>
      </c>
      <c r="R546">
        <v>18539</v>
      </c>
      <c r="S546">
        <v>74156</v>
      </c>
      <c r="T546" t="s">
        <v>68</v>
      </c>
      <c r="U546">
        <v>0</v>
      </c>
      <c r="V546">
        <v>0</v>
      </c>
      <c r="W546">
        <v>74156</v>
      </c>
      <c r="X546" s="1">
        <v>45975</v>
      </c>
      <c r="Y546" t="s">
        <v>52</v>
      </c>
      <c r="Z546" s="1">
        <v>45975</v>
      </c>
      <c r="AA546" t="s">
        <v>587</v>
      </c>
      <c r="AB546">
        <v>91256338</v>
      </c>
      <c r="AC546" t="s">
        <v>275</v>
      </c>
      <c r="AD546" t="s">
        <v>55</v>
      </c>
      <c r="AE546" t="s">
        <v>56</v>
      </c>
      <c r="AF546" t="s">
        <v>276</v>
      </c>
      <c r="AG546">
        <v>11012</v>
      </c>
      <c r="AH546">
        <v>42177</v>
      </c>
      <c r="AI546" t="s">
        <v>1654</v>
      </c>
      <c r="AJ546" t="s">
        <v>278</v>
      </c>
      <c r="AK546" t="s">
        <v>1655</v>
      </c>
      <c r="AL546" t="s">
        <v>1656</v>
      </c>
      <c r="AM546">
        <v>281379</v>
      </c>
      <c r="AN546" t="s">
        <v>1620</v>
      </c>
      <c r="AO546">
        <v>31308162</v>
      </c>
      <c r="AP546" t="s">
        <v>301</v>
      </c>
      <c r="AQ546" t="s">
        <v>3676</v>
      </c>
      <c r="AR546" s="1">
        <v>45976</v>
      </c>
      <c r="AU546">
        <f>VLOOKUP(I546,[1]Hoja1!$A$1:$I$1139,5,FALSE)</f>
        <v>18539</v>
      </c>
      <c r="AV546">
        <f t="shared" si="8"/>
        <v>0</v>
      </c>
      <c r="AW546" t="s">
        <v>3901</v>
      </c>
    </row>
    <row r="547" spans="1:49">
      <c r="A547" t="s">
        <v>1653</v>
      </c>
      <c r="B547" s="1">
        <v>45975</v>
      </c>
      <c r="C547">
        <v>2</v>
      </c>
      <c r="D547">
        <v>1</v>
      </c>
      <c r="E547" t="s">
        <v>45</v>
      </c>
      <c r="F547" t="s">
        <v>46</v>
      </c>
      <c r="G547">
        <v>1108563699</v>
      </c>
      <c r="H547" t="s">
        <v>47</v>
      </c>
      <c r="I547" t="s">
        <v>1657</v>
      </c>
      <c r="J547">
        <v>1018725</v>
      </c>
      <c r="K547">
        <v>1</v>
      </c>
      <c r="L547">
        <v>1</v>
      </c>
      <c r="M547" t="s">
        <v>1658</v>
      </c>
      <c r="N547" t="s">
        <v>338</v>
      </c>
      <c r="O547" t="s">
        <v>1659</v>
      </c>
      <c r="Q547">
        <v>1</v>
      </c>
      <c r="R547">
        <v>52131</v>
      </c>
      <c r="S547">
        <v>52131</v>
      </c>
      <c r="T547" t="s">
        <v>68</v>
      </c>
      <c r="U547">
        <v>0</v>
      </c>
      <c r="V547">
        <v>0</v>
      </c>
      <c r="W547">
        <v>52131</v>
      </c>
      <c r="X547" s="1">
        <v>45975</v>
      </c>
      <c r="Y547" t="s">
        <v>52</v>
      </c>
      <c r="Z547" s="1">
        <v>45975</v>
      </c>
      <c r="AA547" t="s">
        <v>587</v>
      </c>
      <c r="AB547">
        <v>91256338</v>
      </c>
      <c r="AC547" t="s">
        <v>275</v>
      </c>
      <c r="AD547" t="s">
        <v>55</v>
      </c>
      <c r="AE547" t="s">
        <v>56</v>
      </c>
      <c r="AF547" t="s">
        <v>276</v>
      </c>
      <c r="AG547">
        <v>11012</v>
      </c>
      <c r="AH547">
        <v>42177</v>
      </c>
      <c r="AI547" t="s">
        <v>1654</v>
      </c>
      <c r="AJ547" t="s">
        <v>278</v>
      </c>
      <c r="AK547" t="s">
        <v>1655</v>
      </c>
      <c r="AL547" t="s">
        <v>1656</v>
      </c>
      <c r="AM547">
        <v>77173</v>
      </c>
      <c r="AN547" t="s">
        <v>1660</v>
      </c>
      <c r="AO547">
        <v>31308162</v>
      </c>
      <c r="AP547" t="s">
        <v>301</v>
      </c>
      <c r="AQ547" t="s">
        <v>3676</v>
      </c>
      <c r="AR547" s="1">
        <v>45976</v>
      </c>
      <c r="AU547" t="e">
        <f>VLOOKUP(I547,[1]Hoja1!$A$1:$I$1139,5,FALSE)</f>
        <v>#N/A</v>
      </c>
      <c r="AV547" t="e">
        <f t="shared" si="8"/>
        <v>#N/A</v>
      </c>
      <c r="AW547" t="s">
        <v>3901</v>
      </c>
    </row>
    <row r="548" spans="1:49">
      <c r="A548" t="s">
        <v>1653</v>
      </c>
      <c r="B548" s="1">
        <v>45975</v>
      </c>
      <c r="C548">
        <v>2</v>
      </c>
      <c r="D548">
        <v>1</v>
      </c>
      <c r="E548" t="s">
        <v>45</v>
      </c>
      <c r="F548" t="s">
        <v>46</v>
      </c>
      <c r="G548">
        <v>1108563699</v>
      </c>
      <c r="H548" t="s">
        <v>47</v>
      </c>
      <c r="I548" t="s">
        <v>336</v>
      </c>
      <c r="J548">
        <v>1018725</v>
      </c>
      <c r="K548">
        <v>1</v>
      </c>
      <c r="L548">
        <v>1</v>
      </c>
      <c r="M548" t="s">
        <v>337</v>
      </c>
      <c r="N548" t="s">
        <v>338</v>
      </c>
      <c r="O548" t="s">
        <v>339</v>
      </c>
      <c r="Q548">
        <v>1</v>
      </c>
      <c r="R548">
        <v>125116</v>
      </c>
      <c r="S548">
        <v>125116</v>
      </c>
      <c r="T548" t="s">
        <v>68</v>
      </c>
      <c r="U548">
        <v>0</v>
      </c>
      <c r="V548">
        <v>0</v>
      </c>
      <c r="W548">
        <v>125116</v>
      </c>
      <c r="X548" s="1">
        <v>45975</v>
      </c>
      <c r="Y548" t="s">
        <v>52</v>
      </c>
      <c r="Z548" s="1">
        <v>45975</v>
      </c>
      <c r="AA548" t="s">
        <v>587</v>
      </c>
      <c r="AB548">
        <v>91256338</v>
      </c>
      <c r="AC548" t="s">
        <v>275</v>
      </c>
      <c r="AD548" t="s">
        <v>55</v>
      </c>
      <c r="AE548" t="s">
        <v>56</v>
      </c>
      <c r="AF548" t="s">
        <v>276</v>
      </c>
      <c r="AG548">
        <v>11012</v>
      </c>
      <c r="AH548">
        <v>42177</v>
      </c>
      <c r="AI548" t="s">
        <v>1654</v>
      </c>
      <c r="AJ548" t="s">
        <v>278</v>
      </c>
      <c r="AK548" t="s">
        <v>1655</v>
      </c>
      <c r="AL548" t="s">
        <v>1656</v>
      </c>
      <c r="AM548">
        <v>3281</v>
      </c>
      <c r="AN548" t="s">
        <v>340</v>
      </c>
      <c r="AO548">
        <v>31308162</v>
      </c>
      <c r="AP548" t="s">
        <v>301</v>
      </c>
      <c r="AQ548" t="s">
        <v>3676</v>
      </c>
      <c r="AR548" s="1">
        <v>45976</v>
      </c>
      <c r="AU548">
        <f>VLOOKUP(I548,[1]Hoja1!$A$1:$I$1139,5,FALSE)</f>
        <v>125116</v>
      </c>
      <c r="AV548">
        <f t="shared" si="8"/>
        <v>0</v>
      </c>
      <c r="AW548" t="s">
        <v>3901</v>
      </c>
    </row>
    <row r="549" spans="1:49">
      <c r="A549" t="s">
        <v>1661</v>
      </c>
      <c r="B549" s="1">
        <v>45975</v>
      </c>
      <c r="C549">
        <v>2</v>
      </c>
      <c r="D549">
        <v>1</v>
      </c>
      <c r="E549" t="s">
        <v>45</v>
      </c>
      <c r="F549" t="s">
        <v>46</v>
      </c>
      <c r="G549">
        <v>6036827</v>
      </c>
      <c r="H549" t="s">
        <v>47</v>
      </c>
      <c r="I549" t="s">
        <v>379</v>
      </c>
      <c r="J549">
        <v>1024625</v>
      </c>
      <c r="K549">
        <v>1</v>
      </c>
      <c r="L549">
        <v>1</v>
      </c>
      <c r="M549" t="s">
        <v>380</v>
      </c>
      <c r="N549" t="s">
        <v>66</v>
      </c>
      <c r="O549" t="s">
        <v>381</v>
      </c>
      <c r="Q549">
        <v>28</v>
      </c>
      <c r="R549">
        <v>1043</v>
      </c>
      <c r="S549">
        <v>29204</v>
      </c>
      <c r="T549" t="s">
        <v>68</v>
      </c>
      <c r="U549">
        <v>0</v>
      </c>
      <c r="V549">
        <v>0</v>
      </c>
      <c r="W549">
        <v>29204</v>
      </c>
      <c r="X549" s="1">
        <v>45975</v>
      </c>
      <c r="Y549" t="s">
        <v>52</v>
      </c>
      <c r="Z549" s="1">
        <v>45975</v>
      </c>
      <c r="AA549" t="s">
        <v>138</v>
      </c>
      <c r="AB549">
        <v>91256338</v>
      </c>
      <c r="AC549" t="s">
        <v>275</v>
      </c>
      <c r="AD549" t="s">
        <v>55</v>
      </c>
      <c r="AE549" t="s">
        <v>56</v>
      </c>
      <c r="AF549" t="s">
        <v>276</v>
      </c>
      <c r="AG549">
        <v>11012</v>
      </c>
      <c r="AH549">
        <v>42179</v>
      </c>
      <c r="AI549" t="s">
        <v>1662</v>
      </c>
      <c r="AJ549" t="s">
        <v>278</v>
      </c>
      <c r="AK549" t="s">
        <v>1525</v>
      </c>
      <c r="AL549" t="s">
        <v>1663</v>
      </c>
      <c r="AM549">
        <v>155849</v>
      </c>
      <c r="AN549" t="s">
        <v>382</v>
      </c>
      <c r="AO549">
        <v>6097884</v>
      </c>
      <c r="AP549" t="s">
        <v>451</v>
      </c>
      <c r="AQ549" t="s">
        <v>3677</v>
      </c>
      <c r="AR549" s="1">
        <v>45976</v>
      </c>
      <c r="AU549">
        <f>VLOOKUP(I549,[1]Hoja1!$A$1:$I$1139,5,FALSE)</f>
        <v>1043</v>
      </c>
      <c r="AV549">
        <f t="shared" si="8"/>
        <v>0</v>
      </c>
      <c r="AW549" t="s">
        <v>3901</v>
      </c>
    </row>
    <row r="550" spans="1:49">
      <c r="A550" t="s">
        <v>1661</v>
      </c>
      <c r="B550" s="1">
        <v>45975</v>
      </c>
      <c r="C550">
        <v>2</v>
      </c>
      <c r="D550">
        <v>1</v>
      </c>
      <c r="E550" t="s">
        <v>45</v>
      </c>
      <c r="F550" t="s">
        <v>46</v>
      </c>
      <c r="G550">
        <v>6036827</v>
      </c>
      <c r="H550" t="s">
        <v>47</v>
      </c>
      <c r="I550">
        <v>888079</v>
      </c>
      <c r="J550">
        <v>1024625</v>
      </c>
      <c r="K550">
        <v>8</v>
      </c>
      <c r="L550">
        <v>1</v>
      </c>
      <c r="M550" t="s">
        <v>390</v>
      </c>
      <c r="N550" t="s">
        <v>49</v>
      </c>
      <c r="O550" t="s">
        <v>49</v>
      </c>
      <c r="Q550">
        <v>1</v>
      </c>
      <c r="R550">
        <v>6630</v>
      </c>
      <c r="S550">
        <v>5571</v>
      </c>
      <c r="T550" t="s">
        <v>51</v>
      </c>
      <c r="U550">
        <v>1059</v>
      </c>
      <c r="V550">
        <v>0</v>
      </c>
      <c r="W550">
        <v>6630</v>
      </c>
      <c r="X550" s="1">
        <v>45975</v>
      </c>
      <c r="Y550" t="s">
        <v>52</v>
      </c>
      <c r="Z550" s="1">
        <v>45975</v>
      </c>
      <c r="AA550" t="s">
        <v>138</v>
      </c>
      <c r="AB550">
        <v>91256338</v>
      </c>
      <c r="AC550" t="s">
        <v>275</v>
      </c>
      <c r="AD550" t="s">
        <v>55</v>
      </c>
      <c r="AE550" t="s">
        <v>56</v>
      </c>
      <c r="AF550" t="s">
        <v>276</v>
      </c>
      <c r="AG550">
        <v>11012</v>
      </c>
      <c r="AH550">
        <v>42179</v>
      </c>
      <c r="AI550" t="s">
        <v>1662</v>
      </c>
      <c r="AJ550" t="s">
        <v>278</v>
      </c>
      <c r="AK550" t="s">
        <v>1525</v>
      </c>
      <c r="AL550" t="s">
        <v>1663</v>
      </c>
      <c r="AM550">
        <v>888079</v>
      </c>
      <c r="AN550" t="s">
        <v>395</v>
      </c>
      <c r="AO550">
        <v>6097884</v>
      </c>
      <c r="AP550" t="s">
        <v>451</v>
      </c>
      <c r="AQ550" t="s">
        <v>3677</v>
      </c>
      <c r="AR550" s="1">
        <v>45976</v>
      </c>
      <c r="AU550" t="e">
        <f>VLOOKUP(I550,[1]Hoja1!$A$1:$I$1139,5,FALSE)</f>
        <v>#N/A</v>
      </c>
      <c r="AV550" t="e">
        <f t="shared" si="8"/>
        <v>#N/A</v>
      </c>
      <c r="AW550" t="s">
        <v>3901</v>
      </c>
    </row>
    <row r="551" spans="1:49">
      <c r="A551" t="s">
        <v>1664</v>
      </c>
      <c r="B551" s="1">
        <v>45975</v>
      </c>
      <c r="C551">
        <v>2</v>
      </c>
      <c r="D551">
        <v>1</v>
      </c>
      <c r="E551" t="s">
        <v>45</v>
      </c>
      <c r="F551" t="s">
        <v>46</v>
      </c>
      <c r="G551">
        <v>1151937799</v>
      </c>
      <c r="H551" t="s">
        <v>47</v>
      </c>
      <c r="I551" t="s">
        <v>1665</v>
      </c>
      <c r="J551">
        <v>1027225</v>
      </c>
      <c r="K551">
        <v>1</v>
      </c>
      <c r="L551">
        <v>1</v>
      </c>
      <c r="M551" t="s">
        <v>1666</v>
      </c>
      <c r="N551" t="s">
        <v>66</v>
      </c>
      <c r="O551" t="s">
        <v>1667</v>
      </c>
      <c r="Q551">
        <v>30</v>
      </c>
      <c r="R551">
        <v>3024</v>
      </c>
      <c r="S551">
        <v>90720</v>
      </c>
      <c r="T551" t="s">
        <v>68</v>
      </c>
      <c r="U551">
        <v>0</v>
      </c>
      <c r="V551">
        <v>0</v>
      </c>
      <c r="W551">
        <v>90720</v>
      </c>
      <c r="X551" s="1">
        <v>45975</v>
      </c>
      <c r="Y551" t="s">
        <v>52</v>
      </c>
      <c r="Z551" s="1">
        <v>45975</v>
      </c>
      <c r="AA551" t="s">
        <v>1280</v>
      </c>
      <c r="AB551">
        <v>91256338</v>
      </c>
      <c r="AC551" t="s">
        <v>275</v>
      </c>
      <c r="AD551" t="s">
        <v>55</v>
      </c>
      <c r="AE551" t="s">
        <v>56</v>
      </c>
      <c r="AF551" t="s">
        <v>276</v>
      </c>
      <c r="AG551">
        <v>11012</v>
      </c>
      <c r="AH551">
        <v>42180</v>
      </c>
      <c r="AI551" t="s">
        <v>1668</v>
      </c>
      <c r="AJ551" t="s">
        <v>278</v>
      </c>
      <c r="AK551" t="s">
        <v>1281</v>
      </c>
      <c r="AL551" t="s">
        <v>1282</v>
      </c>
      <c r="AM551">
        <v>270882</v>
      </c>
      <c r="AN551" t="s">
        <v>1669</v>
      </c>
      <c r="AO551">
        <v>6097884</v>
      </c>
      <c r="AP551" t="s">
        <v>451</v>
      </c>
      <c r="AQ551" t="s">
        <v>3678</v>
      </c>
      <c r="AR551" s="1">
        <v>45976</v>
      </c>
      <c r="AU551" t="e">
        <f>VLOOKUP(I551,[1]Hoja1!$A$1:$I$1139,5,FALSE)</f>
        <v>#N/A</v>
      </c>
      <c r="AV551" t="e">
        <f t="shared" si="8"/>
        <v>#N/A</v>
      </c>
      <c r="AW551" t="s">
        <v>3901</v>
      </c>
    </row>
    <row r="552" spans="1:49">
      <c r="A552" t="s">
        <v>1664</v>
      </c>
      <c r="B552" s="1">
        <v>45975</v>
      </c>
      <c r="C552">
        <v>2</v>
      </c>
      <c r="D552">
        <v>1</v>
      </c>
      <c r="E552" t="s">
        <v>45</v>
      </c>
      <c r="F552" t="s">
        <v>46</v>
      </c>
      <c r="G552">
        <v>1151937799</v>
      </c>
      <c r="H552" t="s">
        <v>47</v>
      </c>
      <c r="I552" t="s">
        <v>1424</v>
      </c>
      <c r="J552">
        <v>1027225</v>
      </c>
      <c r="K552">
        <v>1</v>
      </c>
      <c r="L552">
        <v>1</v>
      </c>
      <c r="M552" t="s">
        <v>1425</v>
      </c>
      <c r="N552" t="s">
        <v>66</v>
      </c>
      <c r="O552" t="s">
        <v>115</v>
      </c>
      <c r="Q552">
        <v>30</v>
      </c>
      <c r="R552">
        <v>215</v>
      </c>
      <c r="S552">
        <v>6450</v>
      </c>
      <c r="T552" t="s">
        <v>68</v>
      </c>
      <c r="U552">
        <v>0</v>
      </c>
      <c r="V552">
        <v>0</v>
      </c>
      <c r="W552">
        <v>6450</v>
      </c>
      <c r="X552" s="1">
        <v>45975</v>
      </c>
      <c r="Y552" t="s">
        <v>52</v>
      </c>
      <c r="Z552" s="1">
        <v>45975</v>
      </c>
      <c r="AA552" t="s">
        <v>1280</v>
      </c>
      <c r="AB552">
        <v>91256338</v>
      </c>
      <c r="AC552" t="s">
        <v>275</v>
      </c>
      <c r="AD552" t="s">
        <v>55</v>
      </c>
      <c r="AE552" t="s">
        <v>56</v>
      </c>
      <c r="AF552" t="s">
        <v>276</v>
      </c>
      <c r="AG552">
        <v>11012</v>
      </c>
      <c r="AH552">
        <v>42180</v>
      </c>
      <c r="AI552" t="s">
        <v>1668</v>
      </c>
      <c r="AJ552" t="s">
        <v>278</v>
      </c>
      <c r="AK552" t="s">
        <v>1281</v>
      </c>
      <c r="AL552" t="s">
        <v>1282</v>
      </c>
      <c r="AM552">
        <v>84937</v>
      </c>
      <c r="AN552" t="s">
        <v>1426</v>
      </c>
      <c r="AO552">
        <v>6097884</v>
      </c>
      <c r="AP552" t="s">
        <v>451</v>
      </c>
      <c r="AQ552" t="s">
        <v>3678</v>
      </c>
      <c r="AR552" s="1">
        <v>45976</v>
      </c>
      <c r="AU552" t="e">
        <f>VLOOKUP(I552,[1]Hoja1!$A$1:$I$1139,5,FALSE)</f>
        <v>#N/A</v>
      </c>
      <c r="AV552" t="e">
        <f t="shared" si="8"/>
        <v>#N/A</v>
      </c>
      <c r="AW552" t="s">
        <v>3901</v>
      </c>
    </row>
    <row r="553" spans="1:49">
      <c r="A553" t="s">
        <v>1670</v>
      </c>
      <c r="B553" s="1">
        <v>45975</v>
      </c>
      <c r="C553">
        <v>2</v>
      </c>
      <c r="D553">
        <v>1</v>
      </c>
      <c r="E553" t="s">
        <v>45</v>
      </c>
      <c r="F553" t="s">
        <v>46</v>
      </c>
      <c r="G553">
        <v>1112058615</v>
      </c>
      <c r="H553" t="s">
        <v>47</v>
      </c>
      <c r="I553" t="s">
        <v>469</v>
      </c>
      <c r="J553">
        <v>984725</v>
      </c>
      <c r="K553">
        <v>2</v>
      </c>
      <c r="L553">
        <v>1</v>
      </c>
      <c r="M553" t="s">
        <v>71</v>
      </c>
      <c r="N553" t="s">
        <v>66</v>
      </c>
      <c r="O553" t="s">
        <v>72</v>
      </c>
      <c r="Q553">
        <v>10</v>
      </c>
      <c r="R553">
        <v>782</v>
      </c>
      <c r="S553">
        <v>7820</v>
      </c>
      <c r="T553" t="s">
        <v>68</v>
      </c>
      <c r="U553">
        <v>0</v>
      </c>
      <c r="V553">
        <v>0</v>
      </c>
      <c r="W553">
        <v>7820</v>
      </c>
      <c r="X553" s="1">
        <v>45975</v>
      </c>
      <c r="Y553" t="s">
        <v>52</v>
      </c>
      <c r="Z553" s="1">
        <v>45975</v>
      </c>
      <c r="AA553" t="s">
        <v>504</v>
      </c>
      <c r="AB553">
        <v>1143859377</v>
      </c>
      <c r="AC553" t="s">
        <v>295</v>
      </c>
      <c r="AD553" t="s">
        <v>296</v>
      </c>
      <c r="AE553" t="s">
        <v>56</v>
      </c>
      <c r="AF553" t="s">
        <v>276</v>
      </c>
      <c r="AG553">
        <v>11012</v>
      </c>
      <c r="AH553">
        <v>42181</v>
      </c>
      <c r="AI553" t="s">
        <v>1671</v>
      </c>
      <c r="AJ553" t="s">
        <v>655</v>
      </c>
      <c r="AK553" t="s">
        <v>1672</v>
      </c>
      <c r="AL553" t="s">
        <v>1673</v>
      </c>
      <c r="AM553">
        <v>316305</v>
      </c>
      <c r="AN553" t="s">
        <v>470</v>
      </c>
      <c r="AO553">
        <v>1116234593</v>
      </c>
      <c r="AP553" t="s">
        <v>659</v>
      </c>
      <c r="AQ553" t="s">
        <v>3679</v>
      </c>
      <c r="AR553" s="1">
        <v>45976</v>
      </c>
      <c r="AU553" t="e">
        <f>VLOOKUP(I553,[1]Hoja1!$A$1:$I$1139,5,FALSE)</f>
        <v>#N/A</v>
      </c>
      <c r="AV553" t="e">
        <f t="shared" si="8"/>
        <v>#N/A</v>
      </c>
      <c r="AW553" t="s">
        <v>3901</v>
      </c>
    </row>
    <row r="554" spans="1:49">
      <c r="A554" t="s">
        <v>1670</v>
      </c>
      <c r="B554" s="1">
        <v>45975</v>
      </c>
      <c r="C554">
        <v>2</v>
      </c>
      <c r="D554">
        <v>1</v>
      </c>
      <c r="E554" t="s">
        <v>45</v>
      </c>
      <c r="F554" t="s">
        <v>46</v>
      </c>
      <c r="G554">
        <v>1112058615</v>
      </c>
      <c r="H554" t="s">
        <v>47</v>
      </c>
      <c r="I554" t="s">
        <v>1674</v>
      </c>
      <c r="J554">
        <v>984725</v>
      </c>
      <c r="K554">
        <v>1</v>
      </c>
      <c r="L554">
        <v>1</v>
      </c>
      <c r="M554" t="s">
        <v>1593</v>
      </c>
      <c r="N554" t="s">
        <v>965</v>
      </c>
      <c r="O554" t="s">
        <v>1594</v>
      </c>
      <c r="Q554">
        <v>1</v>
      </c>
      <c r="R554">
        <v>39541</v>
      </c>
      <c r="S554">
        <v>39541</v>
      </c>
      <c r="T554" t="s">
        <v>68</v>
      </c>
      <c r="U554">
        <v>0</v>
      </c>
      <c r="V554">
        <v>0</v>
      </c>
      <c r="W554">
        <v>39541</v>
      </c>
      <c r="X554" s="1">
        <v>45975</v>
      </c>
      <c r="Y554" t="s">
        <v>52</v>
      </c>
      <c r="Z554" s="1">
        <v>45975</v>
      </c>
      <c r="AA554" t="s">
        <v>504</v>
      </c>
      <c r="AB554">
        <v>1143859377</v>
      </c>
      <c r="AC554" t="s">
        <v>295</v>
      </c>
      <c r="AD554" t="s">
        <v>296</v>
      </c>
      <c r="AE554" t="s">
        <v>56</v>
      </c>
      <c r="AF554" t="s">
        <v>276</v>
      </c>
      <c r="AG554">
        <v>11012</v>
      </c>
      <c r="AH554">
        <v>42181</v>
      </c>
      <c r="AI554" t="s">
        <v>1671</v>
      </c>
      <c r="AJ554" t="s">
        <v>655</v>
      </c>
      <c r="AK554" t="s">
        <v>1672</v>
      </c>
      <c r="AL554" t="s">
        <v>1673</v>
      </c>
      <c r="AM554">
        <v>140694</v>
      </c>
      <c r="AN554" t="s">
        <v>1675</v>
      </c>
      <c r="AO554">
        <v>1116234593</v>
      </c>
      <c r="AP554" t="s">
        <v>659</v>
      </c>
      <c r="AQ554" t="s">
        <v>3679</v>
      </c>
      <c r="AR554" s="1">
        <v>45976</v>
      </c>
      <c r="AU554" t="e">
        <f>VLOOKUP(I554,[1]Hoja1!$A$1:$I$1139,5,FALSE)</f>
        <v>#N/A</v>
      </c>
      <c r="AV554" t="e">
        <f t="shared" si="8"/>
        <v>#N/A</v>
      </c>
      <c r="AW554" t="s">
        <v>3901</v>
      </c>
    </row>
    <row r="555" spans="1:49">
      <c r="A555" t="s">
        <v>1676</v>
      </c>
      <c r="B555" s="1">
        <v>45976</v>
      </c>
      <c r="C555">
        <v>2</v>
      </c>
      <c r="D555">
        <v>1</v>
      </c>
      <c r="E555" t="s">
        <v>45</v>
      </c>
      <c r="F555" t="s">
        <v>46</v>
      </c>
      <c r="G555">
        <v>31145919</v>
      </c>
      <c r="H555" t="s">
        <v>47</v>
      </c>
      <c r="I555" t="s">
        <v>1677</v>
      </c>
      <c r="J555">
        <v>1031725</v>
      </c>
      <c r="K555">
        <v>1</v>
      </c>
      <c r="L555">
        <v>1</v>
      </c>
      <c r="M555" t="s">
        <v>839</v>
      </c>
      <c r="N555" t="s">
        <v>188</v>
      </c>
      <c r="O555" t="s">
        <v>840</v>
      </c>
      <c r="Q555">
        <v>1</v>
      </c>
      <c r="R555">
        <v>49203</v>
      </c>
      <c r="S555">
        <v>49203</v>
      </c>
      <c r="T555" t="s">
        <v>68</v>
      </c>
      <c r="U555">
        <v>0</v>
      </c>
      <c r="V555">
        <v>0</v>
      </c>
      <c r="W555">
        <v>49203</v>
      </c>
      <c r="X555" s="1">
        <v>45976</v>
      </c>
      <c r="Y555" t="s">
        <v>52</v>
      </c>
      <c r="Z555" s="1">
        <v>45976</v>
      </c>
      <c r="AA555" t="s">
        <v>1678</v>
      </c>
      <c r="AB555" t="s">
        <v>1679</v>
      </c>
      <c r="AC555" t="s">
        <v>1680</v>
      </c>
      <c r="AD555" t="s">
        <v>55</v>
      </c>
      <c r="AE555" t="s">
        <v>56</v>
      </c>
      <c r="AF555" t="s">
        <v>276</v>
      </c>
      <c r="AG555">
        <v>11012</v>
      </c>
      <c r="AH555">
        <v>42183</v>
      </c>
      <c r="AI555" t="s">
        <v>1681</v>
      </c>
      <c r="AJ555" t="s">
        <v>655</v>
      </c>
      <c r="AK555" t="s">
        <v>1682</v>
      </c>
      <c r="AL555" t="s">
        <v>1683</v>
      </c>
      <c r="AM555">
        <v>175575</v>
      </c>
      <c r="AN555" t="s">
        <v>1684</v>
      </c>
      <c r="AO555">
        <v>1130947460</v>
      </c>
      <c r="AP555" t="s">
        <v>1685</v>
      </c>
      <c r="AQ555" t="s">
        <v>3680</v>
      </c>
      <c r="AR555" s="1">
        <v>45977</v>
      </c>
      <c r="AU555">
        <f>VLOOKUP(I555,[1]Hoja1!$A$1:$I$1139,5,FALSE)</f>
        <v>49203</v>
      </c>
      <c r="AV555">
        <f t="shared" si="8"/>
        <v>0</v>
      </c>
      <c r="AW555" t="s">
        <v>3901</v>
      </c>
    </row>
    <row r="556" spans="1:49">
      <c r="A556" t="s">
        <v>1676</v>
      </c>
      <c r="B556" s="1">
        <v>45976</v>
      </c>
      <c r="C556">
        <v>2</v>
      </c>
      <c r="D556">
        <v>1</v>
      </c>
      <c r="E556" t="s">
        <v>45</v>
      </c>
      <c r="F556" t="s">
        <v>46</v>
      </c>
      <c r="G556">
        <v>31145919</v>
      </c>
      <c r="H556" t="s">
        <v>47</v>
      </c>
      <c r="I556">
        <v>107586</v>
      </c>
      <c r="J556">
        <v>1031725</v>
      </c>
      <c r="K556">
        <v>1</v>
      </c>
      <c r="L556">
        <v>1</v>
      </c>
      <c r="M556" t="s">
        <v>1543</v>
      </c>
      <c r="N556" t="s">
        <v>311</v>
      </c>
      <c r="O556" t="s">
        <v>1544</v>
      </c>
      <c r="Q556">
        <v>1</v>
      </c>
      <c r="R556">
        <v>40786</v>
      </c>
      <c r="S556">
        <v>40786</v>
      </c>
      <c r="T556" t="s">
        <v>68</v>
      </c>
      <c r="U556">
        <v>0</v>
      </c>
      <c r="V556">
        <v>0</v>
      </c>
      <c r="W556">
        <v>40786</v>
      </c>
      <c r="X556" s="1">
        <v>45976</v>
      </c>
      <c r="Y556" t="s">
        <v>52</v>
      </c>
      <c r="Z556" s="1">
        <v>45976</v>
      </c>
      <c r="AA556" t="s">
        <v>1678</v>
      </c>
      <c r="AB556" t="s">
        <v>1679</v>
      </c>
      <c r="AC556" t="s">
        <v>1680</v>
      </c>
      <c r="AD556" t="s">
        <v>55</v>
      </c>
      <c r="AE556" t="s">
        <v>56</v>
      </c>
      <c r="AF556" t="s">
        <v>276</v>
      </c>
      <c r="AG556">
        <v>11012</v>
      </c>
      <c r="AH556">
        <v>42183</v>
      </c>
      <c r="AI556" t="s">
        <v>1681</v>
      </c>
      <c r="AJ556" t="s">
        <v>655</v>
      </c>
      <c r="AK556" t="s">
        <v>1682</v>
      </c>
      <c r="AL556" t="s">
        <v>1683</v>
      </c>
      <c r="AM556">
        <v>107586</v>
      </c>
      <c r="AN556" t="s">
        <v>1545</v>
      </c>
      <c r="AO556">
        <v>1130947460</v>
      </c>
      <c r="AP556" t="s">
        <v>1685</v>
      </c>
      <c r="AQ556" t="s">
        <v>3680</v>
      </c>
      <c r="AR556" s="1">
        <v>45977</v>
      </c>
      <c r="AU556" t="e">
        <f>VLOOKUP(I556,[1]Hoja1!$A$1:$I$1139,5,FALSE)</f>
        <v>#N/A</v>
      </c>
      <c r="AV556" t="e">
        <f t="shared" si="8"/>
        <v>#N/A</v>
      </c>
      <c r="AW556" t="s">
        <v>3901</v>
      </c>
    </row>
    <row r="557" spans="1:49">
      <c r="A557" t="s">
        <v>1676</v>
      </c>
      <c r="B557" s="1">
        <v>45976</v>
      </c>
      <c r="C557">
        <v>2</v>
      </c>
      <c r="D557">
        <v>1</v>
      </c>
      <c r="E557" t="s">
        <v>45</v>
      </c>
      <c r="F557" t="s">
        <v>46</v>
      </c>
      <c r="G557">
        <v>31145919</v>
      </c>
      <c r="H557" t="s">
        <v>47</v>
      </c>
      <c r="I557" t="s">
        <v>1686</v>
      </c>
      <c r="J557">
        <v>1031725</v>
      </c>
      <c r="K557">
        <v>0</v>
      </c>
      <c r="L557">
        <v>1</v>
      </c>
      <c r="M557" t="s">
        <v>1687</v>
      </c>
      <c r="N557" t="s">
        <v>1688</v>
      </c>
      <c r="O557" t="s">
        <v>1689</v>
      </c>
      <c r="Q557">
        <v>1</v>
      </c>
      <c r="R557">
        <v>57023</v>
      </c>
      <c r="S557">
        <v>57023</v>
      </c>
      <c r="T557" t="s">
        <v>68</v>
      </c>
      <c r="U557">
        <v>0</v>
      </c>
      <c r="V557">
        <v>0</v>
      </c>
      <c r="W557">
        <v>57023</v>
      </c>
      <c r="X557" s="1">
        <v>45976</v>
      </c>
      <c r="Y557" t="s">
        <v>52</v>
      </c>
      <c r="Z557" s="1">
        <v>45976</v>
      </c>
      <c r="AA557" t="s">
        <v>1678</v>
      </c>
      <c r="AB557" t="s">
        <v>1679</v>
      </c>
      <c r="AC557" t="s">
        <v>1680</v>
      </c>
      <c r="AD557" t="s">
        <v>55</v>
      </c>
      <c r="AE557" t="s">
        <v>56</v>
      </c>
      <c r="AF557" t="s">
        <v>276</v>
      </c>
      <c r="AG557">
        <v>11012</v>
      </c>
      <c r="AH557">
        <v>42183</v>
      </c>
      <c r="AI557" t="s">
        <v>1681</v>
      </c>
      <c r="AJ557" t="s">
        <v>655</v>
      </c>
      <c r="AK557" t="s">
        <v>1682</v>
      </c>
      <c r="AL557" t="s">
        <v>1683</v>
      </c>
      <c r="AM557">
        <v>100338</v>
      </c>
      <c r="AN557" t="s">
        <v>1690</v>
      </c>
      <c r="AO557">
        <v>1130947460</v>
      </c>
      <c r="AP557" t="s">
        <v>1685</v>
      </c>
      <c r="AQ557" t="s">
        <v>3680</v>
      </c>
      <c r="AR557" s="1">
        <v>45977</v>
      </c>
      <c r="AU557">
        <f>VLOOKUP(I557,[1]Hoja1!$A$1:$I$1139,5,FALSE)</f>
        <v>57023</v>
      </c>
      <c r="AV557">
        <f t="shared" si="8"/>
        <v>0</v>
      </c>
      <c r="AW557" t="s">
        <v>3901</v>
      </c>
    </row>
    <row r="558" spans="1:49">
      <c r="A558" t="s">
        <v>1676</v>
      </c>
      <c r="B558" s="1">
        <v>45976</v>
      </c>
      <c r="C558">
        <v>2</v>
      </c>
      <c r="D558">
        <v>1</v>
      </c>
      <c r="E558" t="s">
        <v>45</v>
      </c>
      <c r="F558" t="s">
        <v>46</v>
      </c>
      <c r="G558">
        <v>31145919</v>
      </c>
      <c r="H558" t="s">
        <v>47</v>
      </c>
      <c r="I558" t="s">
        <v>1691</v>
      </c>
      <c r="J558">
        <v>1031725</v>
      </c>
      <c r="K558">
        <v>0</v>
      </c>
      <c r="L558">
        <v>1</v>
      </c>
      <c r="M558" t="s">
        <v>1692</v>
      </c>
      <c r="N558" t="s">
        <v>179</v>
      </c>
      <c r="O558" t="s">
        <v>1693</v>
      </c>
      <c r="Q558">
        <v>4</v>
      </c>
      <c r="R558">
        <v>20938</v>
      </c>
      <c r="S558">
        <v>83752</v>
      </c>
      <c r="T558" t="s">
        <v>68</v>
      </c>
      <c r="U558">
        <v>0</v>
      </c>
      <c r="V558">
        <v>0</v>
      </c>
      <c r="W558">
        <v>83752</v>
      </c>
      <c r="X558" s="1">
        <v>45976</v>
      </c>
      <c r="Y558" t="s">
        <v>52</v>
      </c>
      <c r="Z558" s="1">
        <v>45976</v>
      </c>
      <c r="AA558" t="s">
        <v>1678</v>
      </c>
      <c r="AB558" t="s">
        <v>1679</v>
      </c>
      <c r="AC558" t="s">
        <v>1680</v>
      </c>
      <c r="AD558" t="s">
        <v>55</v>
      </c>
      <c r="AE558" t="s">
        <v>56</v>
      </c>
      <c r="AF558" t="s">
        <v>276</v>
      </c>
      <c r="AG558">
        <v>11012</v>
      </c>
      <c r="AH558">
        <v>42183</v>
      </c>
      <c r="AI558" t="s">
        <v>1681</v>
      </c>
      <c r="AJ558" t="s">
        <v>655</v>
      </c>
      <c r="AK558" t="s">
        <v>1682</v>
      </c>
      <c r="AL558" t="s">
        <v>1683</v>
      </c>
      <c r="AM558">
        <v>77582</v>
      </c>
      <c r="AN558" t="s">
        <v>1694</v>
      </c>
      <c r="AO558">
        <v>1130947460</v>
      </c>
      <c r="AP558" t="s">
        <v>1685</v>
      </c>
      <c r="AQ558" t="s">
        <v>3680</v>
      </c>
      <c r="AR558" s="1">
        <v>45977</v>
      </c>
      <c r="AU558" t="e">
        <f>VLOOKUP(I558,[1]Hoja1!$A$1:$I$1139,5,FALSE)</f>
        <v>#N/A</v>
      </c>
      <c r="AV558" t="e">
        <f t="shared" si="8"/>
        <v>#N/A</v>
      </c>
      <c r="AW558" t="s">
        <v>3901</v>
      </c>
    </row>
    <row r="559" spans="1:49">
      <c r="A559" t="s">
        <v>1676</v>
      </c>
      <c r="B559" s="1">
        <v>45976</v>
      </c>
      <c r="C559">
        <v>2</v>
      </c>
      <c r="D559">
        <v>1</v>
      </c>
      <c r="E559" t="s">
        <v>45</v>
      </c>
      <c r="F559" t="s">
        <v>46</v>
      </c>
      <c r="G559">
        <v>31145919</v>
      </c>
      <c r="H559" t="s">
        <v>47</v>
      </c>
      <c r="I559" t="s">
        <v>379</v>
      </c>
      <c r="J559">
        <v>1031725</v>
      </c>
      <c r="K559">
        <v>1</v>
      </c>
      <c r="L559">
        <v>1</v>
      </c>
      <c r="M559" t="s">
        <v>380</v>
      </c>
      <c r="N559" t="s">
        <v>66</v>
      </c>
      <c r="O559" t="s">
        <v>381</v>
      </c>
      <c r="Q559">
        <v>28</v>
      </c>
      <c r="R559">
        <v>1043</v>
      </c>
      <c r="S559">
        <v>29204</v>
      </c>
      <c r="T559" t="s">
        <v>68</v>
      </c>
      <c r="U559">
        <v>0</v>
      </c>
      <c r="V559">
        <v>0</v>
      </c>
      <c r="W559">
        <v>29204</v>
      </c>
      <c r="X559" s="1">
        <v>45976</v>
      </c>
      <c r="Y559" t="s">
        <v>52</v>
      </c>
      <c r="Z559" s="1">
        <v>45976</v>
      </c>
      <c r="AA559" t="s">
        <v>1678</v>
      </c>
      <c r="AB559" t="s">
        <v>1679</v>
      </c>
      <c r="AC559" t="s">
        <v>1680</v>
      </c>
      <c r="AD559" t="s">
        <v>55</v>
      </c>
      <c r="AE559" t="s">
        <v>56</v>
      </c>
      <c r="AF559" t="s">
        <v>276</v>
      </c>
      <c r="AG559">
        <v>11012</v>
      </c>
      <c r="AH559">
        <v>42183</v>
      </c>
      <c r="AI559" t="s">
        <v>1681</v>
      </c>
      <c r="AJ559" t="s">
        <v>655</v>
      </c>
      <c r="AK559" t="s">
        <v>1682</v>
      </c>
      <c r="AL559" t="s">
        <v>1683</v>
      </c>
      <c r="AM559">
        <v>155849</v>
      </c>
      <c r="AN559" t="s">
        <v>382</v>
      </c>
      <c r="AO559">
        <v>1130947460</v>
      </c>
      <c r="AP559" t="s">
        <v>1685</v>
      </c>
      <c r="AQ559" t="s">
        <v>3680</v>
      </c>
      <c r="AR559" s="1">
        <v>45977</v>
      </c>
      <c r="AU559">
        <f>VLOOKUP(I559,[1]Hoja1!$A$1:$I$1139,5,FALSE)</f>
        <v>1043</v>
      </c>
      <c r="AV559">
        <f t="shared" si="8"/>
        <v>0</v>
      </c>
      <c r="AW559" t="s">
        <v>3901</v>
      </c>
    </row>
    <row r="560" spans="1:49">
      <c r="A560" t="s">
        <v>1676</v>
      </c>
      <c r="B560" s="1">
        <v>45976</v>
      </c>
      <c r="C560">
        <v>2</v>
      </c>
      <c r="D560">
        <v>1</v>
      </c>
      <c r="E560" t="s">
        <v>45</v>
      </c>
      <c r="F560" t="s">
        <v>46</v>
      </c>
      <c r="G560">
        <v>31145919</v>
      </c>
      <c r="H560" t="s">
        <v>47</v>
      </c>
      <c r="I560" t="s">
        <v>1695</v>
      </c>
      <c r="J560">
        <v>1031725</v>
      </c>
      <c r="K560">
        <v>1</v>
      </c>
      <c r="L560">
        <v>1</v>
      </c>
      <c r="M560" t="s">
        <v>1696</v>
      </c>
      <c r="N560" t="s">
        <v>66</v>
      </c>
      <c r="O560" t="s">
        <v>85</v>
      </c>
      <c r="Q560">
        <v>10</v>
      </c>
      <c r="R560">
        <v>239</v>
      </c>
      <c r="S560">
        <v>2390</v>
      </c>
      <c r="T560" t="s">
        <v>68</v>
      </c>
      <c r="U560">
        <v>0</v>
      </c>
      <c r="V560">
        <v>0</v>
      </c>
      <c r="W560">
        <v>2390</v>
      </c>
      <c r="X560" s="1">
        <v>45976</v>
      </c>
      <c r="Y560" t="s">
        <v>52</v>
      </c>
      <c r="Z560" s="1">
        <v>45976</v>
      </c>
      <c r="AA560" t="s">
        <v>1678</v>
      </c>
      <c r="AB560" t="s">
        <v>1679</v>
      </c>
      <c r="AC560" t="s">
        <v>1680</v>
      </c>
      <c r="AD560" t="s">
        <v>55</v>
      </c>
      <c r="AE560" t="s">
        <v>56</v>
      </c>
      <c r="AF560" t="s">
        <v>276</v>
      </c>
      <c r="AG560">
        <v>11012</v>
      </c>
      <c r="AH560">
        <v>42183</v>
      </c>
      <c r="AI560" t="s">
        <v>1681</v>
      </c>
      <c r="AJ560" t="s">
        <v>655</v>
      </c>
      <c r="AK560" t="s">
        <v>1682</v>
      </c>
      <c r="AL560" t="s">
        <v>1683</v>
      </c>
      <c r="AM560">
        <v>310842</v>
      </c>
      <c r="AN560" t="s">
        <v>1697</v>
      </c>
      <c r="AO560">
        <v>1130947460</v>
      </c>
      <c r="AP560" t="s">
        <v>1685</v>
      </c>
      <c r="AQ560" t="s">
        <v>3680</v>
      </c>
      <c r="AR560" s="1">
        <v>45977</v>
      </c>
      <c r="AU560" t="e">
        <f>VLOOKUP(I560,[1]Hoja1!$A$1:$I$1139,5,FALSE)</f>
        <v>#N/A</v>
      </c>
      <c r="AV560" t="e">
        <f t="shared" si="8"/>
        <v>#N/A</v>
      </c>
      <c r="AW560" t="s">
        <v>3901</v>
      </c>
    </row>
    <row r="561" spans="1:49">
      <c r="A561" t="s">
        <v>1676</v>
      </c>
      <c r="B561" s="1">
        <v>45976</v>
      </c>
      <c r="C561">
        <v>2</v>
      </c>
      <c r="D561">
        <v>1</v>
      </c>
      <c r="E561" t="s">
        <v>45</v>
      </c>
      <c r="F561" t="s">
        <v>46</v>
      </c>
      <c r="G561">
        <v>31145919</v>
      </c>
      <c r="H561" t="s">
        <v>47</v>
      </c>
      <c r="I561" t="s">
        <v>1221</v>
      </c>
      <c r="J561">
        <v>1031725</v>
      </c>
      <c r="K561">
        <v>2</v>
      </c>
      <c r="L561">
        <v>1</v>
      </c>
      <c r="M561" t="s">
        <v>1222</v>
      </c>
      <c r="N561" t="s">
        <v>89</v>
      </c>
      <c r="O561" t="s">
        <v>940</v>
      </c>
      <c r="Q561">
        <v>60</v>
      </c>
      <c r="R561">
        <v>1460</v>
      </c>
      <c r="S561">
        <v>87600</v>
      </c>
      <c r="T561" t="s">
        <v>68</v>
      </c>
      <c r="U561">
        <v>0</v>
      </c>
      <c r="V561">
        <v>0</v>
      </c>
      <c r="W561">
        <v>87600</v>
      </c>
      <c r="X561" s="1">
        <v>45976</v>
      </c>
      <c r="Y561" t="s">
        <v>52</v>
      </c>
      <c r="Z561" s="1">
        <v>45976</v>
      </c>
      <c r="AA561" t="s">
        <v>1678</v>
      </c>
      <c r="AB561" t="s">
        <v>1679</v>
      </c>
      <c r="AC561" t="s">
        <v>1680</v>
      </c>
      <c r="AD561" t="s">
        <v>55</v>
      </c>
      <c r="AE561" t="s">
        <v>56</v>
      </c>
      <c r="AF561" t="s">
        <v>276</v>
      </c>
      <c r="AG561">
        <v>11012</v>
      </c>
      <c r="AH561">
        <v>42183</v>
      </c>
      <c r="AI561" t="s">
        <v>1681</v>
      </c>
      <c r="AJ561" t="s">
        <v>655</v>
      </c>
      <c r="AK561" t="s">
        <v>1682</v>
      </c>
      <c r="AL561" t="s">
        <v>1683</v>
      </c>
      <c r="AM561">
        <v>312761</v>
      </c>
      <c r="AN561" t="s">
        <v>1223</v>
      </c>
      <c r="AO561">
        <v>1130947460</v>
      </c>
      <c r="AP561" t="s">
        <v>1685</v>
      </c>
      <c r="AQ561" t="s">
        <v>3680</v>
      </c>
      <c r="AR561" s="1">
        <v>45977</v>
      </c>
      <c r="AU561" t="e">
        <f>VLOOKUP(I561,[1]Hoja1!$A$1:$I$1139,5,FALSE)</f>
        <v>#N/A</v>
      </c>
      <c r="AV561" t="e">
        <f t="shared" si="8"/>
        <v>#N/A</v>
      </c>
      <c r="AW561" t="s">
        <v>3901</v>
      </c>
    </row>
    <row r="562" spans="1:49">
      <c r="A562" t="s">
        <v>1676</v>
      </c>
      <c r="B562" s="1">
        <v>45976</v>
      </c>
      <c r="C562">
        <v>2</v>
      </c>
      <c r="D562">
        <v>1</v>
      </c>
      <c r="E562" t="s">
        <v>45</v>
      </c>
      <c r="F562" t="s">
        <v>46</v>
      </c>
      <c r="G562">
        <v>31145919</v>
      </c>
      <c r="H562" t="s">
        <v>47</v>
      </c>
      <c r="I562" t="s">
        <v>469</v>
      </c>
      <c r="J562">
        <v>1031725</v>
      </c>
      <c r="K562">
        <v>2</v>
      </c>
      <c r="L562">
        <v>1</v>
      </c>
      <c r="M562" t="s">
        <v>71</v>
      </c>
      <c r="N562" t="s">
        <v>66</v>
      </c>
      <c r="O562" t="s">
        <v>72</v>
      </c>
      <c r="Q562">
        <v>30</v>
      </c>
      <c r="R562">
        <v>782</v>
      </c>
      <c r="S562">
        <v>23460</v>
      </c>
      <c r="T562" t="s">
        <v>68</v>
      </c>
      <c r="U562">
        <v>0</v>
      </c>
      <c r="V562">
        <v>0</v>
      </c>
      <c r="W562">
        <v>23460</v>
      </c>
      <c r="X562" s="1">
        <v>45976</v>
      </c>
      <c r="Y562" t="s">
        <v>52</v>
      </c>
      <c r="Z562" s="1">
        <v>45976</v>
      </c>
      <c r="AA562" t="s">
        <v>1678</v>
      </c>
      <c r="AB562" t="s">
        <v>1679</v>
      </c>
      <c r="AC562" t="s">
        <v>1680</v>
      </c>
      <c r="AD562" t="s">
        <v>55</v>
      </c>
      <c r="AE562" t="s">
        <v>56</v>
      </c>
      <c r="AF562" t="s">
        <v>276</v>
      </c>
      <c r="AG562">
        <v>11012</v>
      </c>
      <c r="AH562">
        <v>42183</v>
      </c>
      <c r="AI562" t="s">
        <v>1681</v>
      </c>
      <c r="AJ562" t="s">
        <v>655</v>
      </c>
      <c r="AK562" t="s">
        <v>1682</v>
      </c>
      <c r="AL562" t="s">
        <v>1683</v>
      </c>
      <c r="AM562">
        <v>316305</v>
      </c>
      <c r="AN562" t="s">
        <v>470</v>
      </c>
      <c r="AO562">
        <v>1130947460</v>
      </c>
      <c r="AP562" t="s">
        <v>1685</v>
      </c>
      <c r="AQ562" t="s">
        <v>3680</v>
      </c>
      <c r="AR562" s="1">
        <v>45977</v>
      </c>
      <c r="AU562" t="e">
        <f>VLOOKUP(I562,[1]Hoja1!$A$1:$I$1139,5,FALSE)</f>
        <v>#N/A</v>
      </c>
      <c r="AV562" t="e">
        <f t="shared" si="8"/>
        <v>#N/A</v>
      </c>
      <c r="AW562" t="s">
        <v>3901</v>
      </c>
    </row>
    <row r="563" spans="1:49">
      <c r="A563" t="s">
        <v>1676</v>
      </c>
      <c r="B563" s="1">
        <v>45976</v>
      </c>
      <c r="C563">
        <v>2</v>
      </c>
      <c r="D563">
        <v>1</v>
      </c>
      <c r="E563" t="s">
        <v>45</v>
      </c>
      <c r="F563" t="s">
        <v>46</v>
      </c>
      <c r="G563">
        <v>31145919</v>
      </c>
      <c r="H563" t="s">
        <v>47</v>
      </c>
      <c r="I563" t="s">
        <v>842</v>
      </c>
      <c r="J563">
        <v>1031725</v>
      </c>
      <c r="K563">
        <v>2</v>
      </c>
      <c r="L563">
        <v>1</v>
      </c>
      <c r="M563" t="s">
        <v>843</v>
      </c>
      <c r="N563" t="s">
        <v>66</v>
      </c>
      <c r="O563" t="s">
        <v>844</v>
      </c>
      <c r="Q563">
        <v>1</v>
      </c>
      <c r="R563">
        <v>93107</v>
      </c>
      <c r="S563">
        <v>93107</v>
      </c>
      <c r="T563" t="s">
        <v>68</v>
      </c>
      <c r="U563">
        <v>0</v>
      </c>
      <c r="V563">
        <v>0</v>
      </c>
      <c r="W563">
        <v>93107</v>
      </c>
      <c r="X563" s="1">
        <v>45976</v>
      </c>
      <c r="Y563" t="s">
        <v>52</v>
      </c>
      <c r="Z563" s="1">
        <v>45976</v>
      </c>
      <c r="AA563" t="s">
        <v>1678</v>
      </c>
      <c r="AB563" t="s">
        <v>1679</v>
      </c>
      <c r="AC563" t="s">
        <v>1680</v>
      </c>
      <c r="AD563" t="s">
        <v>55</v>
      </c>
      <c r="AE563" t="s">
        <v>56</v>
      </c>
      <c r="AF563" t="s">
        <v>276</v>
      </c>
      <c r="AG563">
        <v>11012</v>
      </c>
      <c r="AH563">
        <v>42183</v>
      </c>
      <c r="AI563" t="s">
        <v>1681</v>
      </c>
      <c r="AJ563" t="s">
        <v>655</v>
      </c>
      <c r="AK563" t="s">
        <v>1682</v>
      </c>
      <c r="AL563" t="s">
        <v>1683</v>
      </c>
      <c r="AM563">
        <v>242837</v>
      </c>
      <c r="AN563" t="s">
        <v>845</v>
      </c>
      <c r="AO563">
        <v>1130947460</v>
      </c>
      <c r="AP563" t="s">
        <v>1685</v>
      </c>
      <c r="AQ563" t="s">
        <v>3680</v>
      </c>
      <c r="AR563" s="1">
        <v>45977</v>
      </c>
      <c r="AU563" t="e">
        <f>VLOOKUP(I563,[1]Hoja1!$A$1:$I$1139,5,FALSE)</f>
        <v>#N/A</v>
      </c>
      <c r="AV563" t="e">
        <f t="shared" si="8"/>
        <v>#N/A</v>
      </c>
      <c r="AW563" t="s">
        <v>3901</v>
      </c>
    </row>
    <row r="564" spans="1:49">
      <c r="A564" t="s">
        <v>1676</v>
      </c>
      <c r="B564" s="1">
        <v>45976</v>
      </c>
      <c r="C564">
        <v>2</v>
      </c>
      <c r="D564">
        <v>1</v>
      </c>
      <c r="E564" t="s">
        <v>45</v>
      </c>
      <c r="F564" t="s">
        <v>46</v>
      </c>
      <c r="G564">
        <v>31145919</v>
      </c>
      <c r="H564" t="s">
        <v>47</v>
      </c>
      <c r="I564" t="s">
        <v>541</v>
      </c>
      <c r="J564">
        <v>1031725</v>
      </c>
      <c r="K564">
        <v>1</v>
      </c>
      <c r="L564">
        <v>1</v>
      </c>
      <c r="M564" t="s">
        <v>542</v>
      </c>
      <c r="N564" t="s">
        <v>311</v>
      </c>
      <c r="O564" t="s">
        <v>543</v>
      </c>
      <c r="Q564">
        <v>30</v>
      </c>
      <c r="R564">
        <v>2415</v>
      </c>
      <c r="S564">
        <v>72450</v>
      </c>
      <c r="T564" t="s">
        <v>68</v>
      </c>
      <c r="U564">
        <v>0</v>
      </c>
      <c r="V564">
        <v>0</v>
      </c>
      <c r="W564">
        <v>72450</v>
      </c>
      <c r="X564" s="1">
        <v>45976</v>
      </c>
      <c r="Y564" t="s">
        <v>52</v>
      </c>
      <c r="Z564" s="1">
        <v>45976</v>
      </c>
      <c r="AA564" t="s">
        <v>1678</v>
      </c>
      <c r="AB564" t="s">
        <v>1679</v>
      </c>
      <c r="AC564" t="s">
        <v>1680</v>
      </c>
      <c r="AD564" t="s">
        <v>55</v>
      </c>
      <c r="AE564" t="s">
        <v>56</v>
      </c>
      <c r="AF564" t="s">
        <v>276</v>
      </c>
      <c r="AG564">
        <v>11012</v>
      </c>
      <c r="AH564">
        <v>42183</v>
      </c>
      <c r="AI564" t="s">
        <v>1681</v>
      </c>
      <c r="AJ564" t="s">
        <v>655</v>
      </c>
      <c r="AK564" t="s">
        <v>1682</v>
      </c>
      <c r="AL564" t="s">
        <v>1683</v>
      </c>
      <c r="AM564">
        <v>290377</v>
      </c>
      <c r="AN564" t="s">
        <v>544</v>
      </c>
      <c r="AO564">
        <v>1130947460</v>
      </c>
      <c r="AP564" t="s">
        <v>1685</v>
      </c>
      <c r="AQ564" t="s">
        <v>3680</v>
      </c>
      <c r="AR564" s="1">
        <v>45977</v>
      </c>
      <c r="AU564" t="e">
        <f>VLOOKUP(I564,[1]Hoja1!$A$1:$I$1139,5,FALSE)</f>
        <v>#N/A</v>
      </c>
      <c r="AV564" t="e">
        <f t="shared" si="8"/>
        <v>#N/A</v>
      </c>
      <c r="AW564" t="s">
        <v>3901</v>
      </c>
    </row>
    <row r="565" spans="1:49">
      <c r="A565" t="s">
        <v>1676</v>
      </c>
      <c r="B565" s="1">
        <v>45976</v>
      </c>
      <c r="C565">
        <v>2</v>
      </c>
      <c r="D565">
        <v>1</v>
      </c>
      <c r="E565" t="s">
        <v>45</v>
      </c>
      <c r="F565" t="s">
        <v>46</v>
      </c>
      <c r="G565">
        <v>31145919</v>
      </c>
      <c r="H565" t="s">
        <v>47</v>
      </c>
      <c r="I565" t="s">
        <v>1211</v>
      </c>
      <c r="J565">
        <v>1031725</v>
      </c>
      <c r="K565">
        <v>2</v>
      </c>
      <c r="L565">
        <v>1</v>
      </c>
      <c r="M565" t="s">
        <v>827</v>
      </c>
      <c r="N565" t="s">
        <v>441</v>
      </c>
      <c r="O565" t="s">
        <v>202</v>
      </c>
      <c r="Q565">
        <v>30</v>
      </c>
      <c r="R565">
        <v>4805</v>
      </c>
      <c r="S565">
        <v>144150</v>
      </c>
      <c r="T565" t="s">
        <v>68</v>
      </c>
      <c r="U565">
        <v>0</v>
      </c>
      <c r="V565">
        <v>0</v>
      </c>
      <c r="W565">
        <v>144150</v>
      </c>
      <c r="X565" s="1">
        <v>45976</v>
      </c>
      <c r="Y565" t="s">
        <v>52</v>
      </c>
      <c r="Z565" s="1">
        <v>45976</v>
      </c>
      <c r="AA565" t="s">
        <v>1678</v>
      </c>
      <c r="AB565" t="s">
        <v>1679</v>
      </c>
      <c r="AC565" t="s">
        <v>1680</v>
      </c>
      <c r="AD565" t="s">
        <v>55</v>
      </c>
      <c r="AE565" t="s">
        <v>56</v>
      </c>
      <c r="AF565" t="s">
        <v>276</v>
      </c>
      <c r="AG565">
        <v>11012</v>
      </c>
      <c r="AH565">
        <v>42183</v>
      </c>
      <c r="AI565" t="s">
        <v>1681</v>
      </c>
      <c r="AJ565" t="s">
        <v>655</v>
      </c>
      <c r="AK565" t="s">
        <v>1682</v>
      </c>
      <c r="AL565" t="s">
        <v>1683</v>
      </c>
      <c r="AM565">
        <v>308733</v>
      </c>
      <c r="AN565" t="s">
        <v>1212</v>
      </c>
      <c r="AO565">
        <v>1130947460</v>
      </c>
      <c r="AP565" t="s">
        <v>1685</v>
      </c>
      <c r="AQ565" t="s">
        <v>3680</v>
      </c>
      <c r="AR565" s="1">
        <v>45977</v>
      </c>
      <c r="AU565" t="e">
        <f>VLOOKUP(I565,[1]Hoja1!$A$1:$I$1139,5,FALSE)</f>
        <v>#N/A</v>
      </c>
      <c r="AV565" t="e">
        <f t="shared" si="8"/>
        <v>#N/A</v>
      </c>
      <c r="AW565" t="s">
        <v>3901</v>
      </c>
    </row>
    <row r="566" spans="1:49">
      <c r="A566" t="s">
        <v>1676</v>
      </c>
      <c r="B566" s="1">
        <v>45976</v>
      </c>
      <c r="C566">
        <v>2</v>
      </c>
      <c r="D566">
        <v>1</v>
      </c>
      <c r="E566" t="s">
        <v>45</v>
      </c>
      <c r="F566" t="s">
        <v>46</v>
      </c>
      <c r="G566">
        <v>31145919</v>
      </c>
      <c r="H566" t="s">
        <v>47</v>
      </c>
      <c r="I566" t="s">
        <v>1698</v>
      </c>
      <c r="J566">
        <v>1031725</v>
      </c>
      <c r="K566">
        <v>1</v>
      </c>
      <c r="L566">
        <v>1</v>
      </c>
      <c r="M566" t="s">
        <v>1521</v>
      </c>
      <c r="N566" t="s">
        <v>66</v>
      </c>
      <c r="O566" t="s">
        <v>1522</v>
      </c>
      <c r="Q566">
        <v>12</v>
      </c>
      <c r="R566">
        <v>1642</v>
      </c>
      <c r="S566">
        <v>19704</v>
      </c>
      <c r="T566" t="s">
        <v>68</v>
      </c>
      <c r="U566">
        <v>0</v>
      </c>
      <c r="V566">
        <v>0</v>
      </c>
      <c r="W566">
        <v>19704</v>
      </c>
      <c r="X566" s="1">
        <v>45976</v>
      </c>
      <c r="Y566" t="s">
        <v>52</v>
      </c>
      <c r="Z566" s="1">
        <v>45976</v>
      </c>
      <c r="AA566" t="s">
        <v>1678</v>
      </c>
      <c r="AB566" t="s">
        <v>1679</v>
      </c>
      <c r="AC566" t="s">
        <v>1680</v>
      </c>
      <c r="AD566" t="s">
        <v>55</v>
      </c>
      <c r="AE566" t="s">
        <v>56</v>
      </c>
      <c r="AF566" t="s">
        <v>276</v>
      </c>
      <c r="AG566">
        <v>11012</v>
      </c>
      <c r="AH566">
        <v>42183</v>
      </c>
      <c r="AI566" t="s">
        <v>1681</v>
      </c>
      <c r="AJ566" t="s">
        <v>655</v>
      </c>
      <c r="AK566" t="s">
        <v>1682</v>
      </c>
      <c r="AL566" t="s">
        <v>1683</v>
      </c>
      <c r="AM566">
        <v>55957</v>
      </c>
      <c r="AN566" t="s">
        <v>1699</v>
      </c>
      <c r="AO566">
        <v>1130947460</v>
      </c>
      <c r="AP566" t="s">
        <v>1685</v>
      </c>
      <c r="AQ566" t="s">
        <v>3680</v>
      </c>
      <c r="AR566" s="1">
        <v>45977</v>
      </c>
      <c r="AU566" t="e">
        <f>VLOOKUP(I566,[1]Hoja1!$A$1:$I$1139,5,FALSE)</f>
        <v>#N/A</v>
      </c>
      <c r="AV566" t="e">
        <f t="shared" si="8"/>
        <v>#N/A</v>
      </c>
      <c r="AW566" t="s">
        <v>3901</v>
      </c>
    </row>
    <row r="567" spans="1:49">
      <c r="A567" t="s">
        <v>1676</v>
      </c>
      <c r="B567" s="1">
        <v>45976</v>
      </c>
      <c r="C567">
        <v>2</v>
      </c>
      <c r="D567">
        <v>1</v>
      </c>
      <c r="E567" t="s">
        <v>45</v>
      </c>
      <c r="F567" t="s">
        <v>46</v>
      </c>
      <c r="G567">
        <v>31145919</v>
      </c>
      <c r="H567" t="s">
        <v>47</v>
      </c>
      <c r="I567" t="s">
        <v>627</v>
      </c>
      <c r="J567">
        <v>1031725</v>
      </c>
      <c r="K567">
        <v>2</v>
      </c>
      <c r="L567">
        <v>1</v>
      </c>
      <c r="M567" t="s">
        <v>628</v>
      </c>
      <c r="N567" t="s">
        <v>161</v>
      </c>
      <c r="O567" t="s">
        <v>629</v>
      </c>
      <c r="Q567">
        <v>1</v>
      </c>
      <c r="R567">
        <v>89290</v>
      </c>
      <c r="S567">
        <v>89290</v>
      </c>
      <c r="T567" t="s">
        <v>68</v>
      </c>
      <c r="U567">
        <v>0</v>
      </c>
      <c r="V567">
        <v>0</v>
      </c>
      <c r="W567">
        <v>89290</v>
      </c>
      <c r="X567" s="1">
        <v>45976</v>
      </c>
      <c r="Y567" t="s">
        <v>52</v>
      </c>
      <c r="Z567" s="1">
        <v>45976</v>
      </c>
      <c r="AA567" t="s">
        <v>1678</v>
      </c>
      <c r="AB567" t="s">
        <v>1679</v>
      </c>
      <c r="AC567" t="s">
        <v>1680</v>
      </c>
      <c r="AD567" t="s">
        <v>55</v>
      </c>
      <c r="AE567" t="s">
        <v>56</v>
      </c>
      <c r="AF567" t="s">
        <v>276</v>
      </c>
      <c r="AG567">
        <v>11012</v>
      </c>
      <c r="AH567">
        <v>42183</v>
      </c>
      <c r="AI567" t="s">
        <v>1681</v>
      </c>
      <c r="AJ567" t="s">
        <v>655</v>
      </c>
      <c r="AK567" t="s">
        <v>1682</v>
      </c>
      <c r="AL567" t="s">
        <v>1683</v>
      </c>
      <c r="AM567">
        <v>238602</v>
      </c>
      <c r="AN567" t="s">
        <v>630</v>
      </c>
      <c r="AO567">
        <v>1130947460</v>
      </c>
      <c r="AP567" t="s">
        <v>1685</v>
      </c>
      <c r="AQ567" t="s">
        <v>3680</v>
      </c>
      <c r="AR567" s="1">
        <v>45977</v>
      </c>
      <c r="AU567">
        <f>VLOOKUP(I567,[1]Hoja1!$A$1:$I$1139,5,FALSE)</f>
        <v>89290</v>
      </c>
      <c r="AV567">
        <f t="shared" si="8"/>
        <v>0</v>
      </c>
      <c r="AW567" t="s">
        <v>3901</v>
      </c>
    </row>
    <row r="568" spans="1:49">
      <c r="A568" t="s">
        <v>1700</v>
      </c>
      <c r="B568" s="1">
        <v>45982</v>
      </c>
      <c r="C568">
        <v>2</v>
      </c>
      <c r="D568">
        <v>1</v>
      </c>
      <c r="E568" t="s">
        <v>45</v>
      </c>
      <c r="F568" t="s">
        <v>46</v>
      </c>
      <c r="G568">
        <v>29220050</v>
      </c>
      <c r="H568" t="s">
        <v>47</v>
      </c>
      <c r="I568" t="s">
        <v>851</v>
      </c>
      <c r="J568">
        <v>1033325</v>
      </c>
      <c r="K568">
        <v>0</v>
      </c>
      <c r="L568">
        <v>1</v>
      </c>
      <c r="M568" t="s">
        <v>852</v>
      </c>
      <c r="N568" t="s">
        <v>66</v>
      </c>
      <c r="O568" t="s">
        <v>853</v>
      </c>
      <c r="Q568">
        <v>50</v>
      </c>
      <c r="R568">
        <v>378</v>
      </c>
      <c r="S568">
        <v>18900</v>
      </c>
      <c r="T568" t="s">
        <v>68</v>
      </c>
      <c r="U568">
        <v>0</v>
      </c>
      <c r="V568">
        <v>0</v>
      </c>
      <c r="W568">
        <v>18900</v>
      </c>
      <c r="X568" s="1">
        <v>45976</v>
      </c>
      <c r="Y568" t="s">
        <v>52</v>
      </c>
      <c r="Z568" s="1">
        <v>45976</v>
      </c>
      <c r="AA568" t="s">
        <v>1701</v>
      </c>
      <c r="AB568">
        <v>91256338</v>
      </c>
      <c r="AC568" t="s">
        <v>275</v>
      </c>
      <c r="AD568" t="s">
        <v>55</v>
      </c>
      <c r="AE568" t="s">
        <v>56</v>
      </c>
      <c r="AF568" t="s">
        <v>276</v>
      </c>
      <c r="AG568">
        <v>11012</v>
      </c>
      <c r="AH568">
        <v>42185</v>
      </c>
      <c r="AI568" t="s">
        <v>1702</v>
      </c>
      <c r="AJ568" t="s">
        <v>278</v>
      </c>
      <c r="AK568" t="s">
        <v>1703</v>
      </c>
      <c r="AL568" t="s">
        <v>1704</v>
      </c>
      <c r="AM568">
        <v>238594</v>
      </c>
      <c r="AN568" t="s">
        <v>857</v>
      </c>
      <c r="AO568">
        <v>6097884</v>
      </c>
      <c r="AP568" t="s">
        <v>451</v>
      </c>
      <c r="AQ568" t="s">
        <v>3681</v>
      </c>
      <c r="AR568" s="1">
        <v>45983</v>
      </c>
      <c r="AU568">
        <f>VLOOKUP(I568,[1]Hoja1!$A$1:$I$1139,5,FALSE)</f>
        <v>378</v>
      </c>
      <c r="AV568">
        <f t="shared" si="8"/>
        <v>0</v>
      </c>
      <c r="AW568" t="s">
        <v>3901</v>
      </c>
    </row>
    <row r="569" spans="1:49">
      <c r="A569" t="s">
        <v>1700</v>
      </c>
      <c r="B569" s="1">
        <v>45982</v>
      </c>
      <c r="C569">
        <v>2</v>
      </c>
      <c r="D569">
        <v>1</v>
      </c>
      <c r="E569" t="s">
        <v>45</v>
      </c>
      <c r="F569" t="s">
        <v>46</v>
      </c>
      <c r="G569">
        <v>29220050</v>
      </c>
      <c r="H569" t="s">
        <v>47</v>
      </c>
      <c r="I569" t="s">
        <v>1705</v>
      </c>
      <c r="J569">
        <v>1033325</v>
      </c>
      <c r="K569">
        <v>0</v>
      </c>
      <c r="L569">
        <v>1</v>
      </c>
      <c r="M569" t="s">
        <v>1706</v>
      </c>
      <c r="N569" t="s">
        <v>228</v>
      </c>
      <c r="O569" t="s">
        <v>198</v>
      </c>
      <c r="Q569">
        <v>30</v>
      </c>
      <c r="R569">
        <v>1235</v>
      </c>
      <c r="S569">
        <v>37050</v>
      </c>
      <c r="T569" t="s">
        <v>68</v>
      </c>
      <c r="U569">
        <v>0</v>
      </c>
      <c r="V569">
        <v>0</v>
      </c>
      <c r="W569">
        <v>37050</v>
      </c>
      <c r="X569" s="1">
        <v>45976</v>
      </c>
      <c r="Y569" t="s">
        <v>52</v>
      </c>
      <c r="Z569" s="1">
        <v>45976</v>
      </c>
      <c r="AA569" t="s">
        <v>1701</v>
      </c>
      <c r="AB569">
        <v>91256338</v>
      </c>
      <c r="AC569" t="s">
        <v>275</v>
      </c>
      <c r="AD569" t="s">
        <v>55</v>
      </c>
      <c r="AE569" t="s">
        <v>56</v>
      </c>
      <c r="AF569" t="s">
        <v>276</v>
      </c>
      <c r="AG569">
        <v>11012</v>
      </c>
      <c r="AH569">
        <v>42185</v>
      </c>
      <c r="AI569" t="s">
        <v>1702</v>
      </c>
      <c r="AJ569" t="s">
        <v>278</v>
      </c>
      <c r="AK569" t="s">
        <v>1703</v>
      </c>
      <c r="AL569" t="s">
        <v>1704</v>
      </c>
      <c r="AM569">
        <v>238728</v>
      </c>
      <c r="AN569" t="s">
        <v>1707</v>
      </c>
      <c r="AO569">
        <v>6097884</v>
      </c>
      <c r="AP569" t="s">
        <v>451</v>
      </c>
      <c r="AQ569" t="s">
        <v>3681</v>
      </c>
      <c r="AR569" s="1">
        <v>45983</v>
      </c>
      <c r="AU569">
        <f>VLOOKUP(I569,[1]Hoja1!$A$1:$I$1139,5,FALSE)</f>
        <v>1235</v>
      </c>
      <c r="AV569">
        <f t="shared" si="8"/>
        <v>0</v>
      </c>
      <c r="AW569" t="s">
        <v>3901</v>
      </c>
    </row>
    <row r="570" spans="1:49">
      <c r="A570" t="s">
        <v>1700</v>
      </c>
      <c r="B570" s="1">
        <v>45982</v>
      </c>
      <c r="C570">
        <v>2</v>
      </c>
      <c r="D570">
        <v>1</v>
      </c>
      <c r="E570" t="s">
        <v>45</v>
      </c>
      <c r="F570" t="s">
        <v>46</v>
      </c>
      <c r="G570">
        <v>29220050</v>
      </c>
      <c r="H570" t="s">
        <v>47</v>
      </c>
      <c r="I570">
        <v>888079</v>
      </c>
      <c r="J570">
        <v>1033325</v>
      </c>
      <c r="K570">
        <v>8</v>
      </c>
      <c r="L570">
        <v>1</v>
      </c>
      <c r="M570" t="s">
        <v>390</v>
      </c>
      <c r="N570" t="s">
        <v>49</v>
      </c>
      <c r="O570" t="s">
        <v>49</v>
      </c>
      <c r="Q570">
        <v>1</v>
      </c>
      <c r="R570">
        <v>6630</v>
      </c>
      <c r="S570">
        <v>5571</v>
      </c>
      <c r="T570" t="s">
        <v>51</v>
      </c>
      <c r="U570">
        <v>1059</v>
      </c>
      <c r="V570">
        <v>0</v>
      </c>
      <c r="W570">
        <v>6630</v>
      </c>
      <c r="X570" s="1">
        <v>45976</v>
      </c>
      <c r="Y570" t="s">
        <v>52</v>
      </c>
      <c r="Z570" s="1">
        <v>45976</v>
      </c>
      <c r="AA570" t="s">
        <v>1701</v>
      </c>
      <c r="AB570">
        <v>91256338</v>
      </c>
      <c r="AC570" t="s">
        <v>275</v>
      </c>
      <c r="AD570" t="s">
        <v>55</v>
      </c>
      <c r="AE570" t="s">
        <v>56</v>
      </c>
      <c r="AF570" t="s">
        <v>276</v>
      </c>
      <c r="AG570">
        <v>11012</v>
      </c>
      <c r="AH570">
        <v>42185</v>
      </c>
      <c r="AI570" t="s">
        <v>1702</v>
      </c>
      <c r="AJ570" t="s">
        <v>278</v>
      </c>
      <c r="AK570" t="s">
        <v>1703</v>
      </c>
      <c r="AL570" t="s">
        <v>1704</v>
      </c>
      <c r="AM570">
        <v>888079</v>
      </c>
      <c r="AN570" t="s">
        <v>395</v>
      </c>
      <c r="AO570">
        <v>6097884</v>
      </c>
      <c r="AP570" t="s">
        <v>451</v>
      </c>
      <c r="AQ570" t="s">
        <v>3681</v>
      </c>
      <c r="AR570" s="1">
        <v>45983</v>
      </c>
      <c r="AU570" t="e">
        <f>VLOOKUP(I570,[1]Hoja1!$A$1:$I$1139,5,FALSE)</f>
        <v>#N/A</v>
      </c>
      <c r="AV570" t="e">
        <f t="shared" si="8"/>
        <v>#N/A</v>
      </c>
      <c r="AW570" t="s">
        <v>3901</v>
      </c>
    </row>
    <row r="571" spans="1:49">
      <c r="A571" t="s">
        <v>1700</v>
      </c>
      <c r="B571" s="1">
        <v>45982</v>
      </c>
      <c r="C571">
        <v>2</v>
      </c>
      <c r="D571">
        <v>1</v>
      </c>
      <c r="E571" t="s">
        <v>45</v>
      </c>
      <c r="F571" t="s">
        <v>46</v>
      </c>
      <c r="G571">
        <v>29220050</v>
      </c>
      <c r="H571" t="s">
        <v>47</v>
      </c>
      <c r="I571" t="s">
        <v>1708</v>
      </c>
      <c r="J571">
        <v>1033325</v>
      </c>
      <c r="K571">
        <v>2</v>
      </c>
      <c r="L571">
        <v>1</v>
      </c>
      <c r="M571" t="s">
        <v>1709</v>
      </c>
      <c r="N571" t="s">
        <v>66</v>
      </c>
      <c r="O571" t="s">
        <v>1710</v>
      </c>
      <c r="Q571">
        <v>30</v>
      </c>
      <c r="R571">
        <v>157</v>
      </c>
      <c r="S571">
        <v>4710</v>
      </c>
      <c r="T571" t="s">
        <v>68</v>
      </c>
      <c r="U571">
        <v>0</v>
      </c>
      <c r="V571">
        <v>0</v>
      </c>
      <c r="W571">
        <v>4710</v>
      </c>
      <c r="X571" s="1">
        <v>45976</v>
      </c>
      <c r="Y571" t="s">
        <v>52</v>
      </c>
      <c r="Z571" s="1">
        <v>45976</v>
      </c>
      <c r="AA571" t="s">
        <v>1701</v>
      </c>
      <c r="AB571">
        <v>91256338</v>
      </c>
      <c r="AC571" t="s">
        <v>275</v>
      </c>
      <c r="AD571" t="s">
        <v>55</v>
      </c>
      <c r="AE571" t="s">
        <v>56</v>
      </c>
      <c r="AF571" t="s">
        <v>276</v>
      </c>
      <c r="AG571">
        <v>11012</v>
      </c>
      <c r="AH571">
        <v>42185</v>
      </c>
      <c r="AI571" t="s">
        <v>1702</v>
      </c>
      <c r="AJ571" t="s">
        <v>278</v>
      </c>
      <c r="AK571" t="s">
        <v>1703</v>
      </c>
      <c r="AL571" t="s">
        <v>1704</v>
      </c>
      <c r="AM571">
        <v>285712</v>
      </c>
      <c r="AN571" t="s">
        <v>1711</v>
      </c>
      <c r="AO571">
        <v>6097884</v>
      </c>
      <c r="AP571" t="s">
        <v>451</v>
      </c>
      <c r="AQ571" t="s">
        <v>3681</v>
      </c>
      <c r="AR571" s="1">
        <v>45983</v>
      </c>
      <c r="AU571" t="e">
        <f>VLOOKUP(I571,[1]Hoja1!$A$1:$I$1139,5,FALSE)</f>
        <v>#N/A</v>
      </c>
      <c r="AV571" t="e">
        <f t="shared" si="8"/>
        <v>#N/A</v>
      </c>
      <c r="AW571" t="s">
        <v>3901</v>
      </c>
    </row>
    <row r="572" spans="1:49">
      <c r="A572" t="s">
        <v>1700</v>
      </c>
      <c r="B572" s="1">
        <v>45982</v>
      </c>
      <c r="C572">
        <v>2</v>
      </c>
      <c r="D572">
        <v>1</v>
      </c>
      <c r="E572" t="s">
        <v>45</v>
      </c>
      <c r="F572" t="s">
        <v>46</v>
      </c>
      <c r="G572">
        <v>29220050</v>
      </c>
      <c r="H572" t="s">
        <v>47</v>
      </c>
      <c r="I572" t="s">
        <v>720</v>
      </c>
      <c r="J572">
        <v>1033325</v>
      </c>
      <c r="K572">
        <v>2</v>
      </c>
      <c r="L572">
        <v>1</v>
      </c>
      <c r="M572" t="s">
        <v>721</v>
      </c>
      <c r="N572" t="s">
        <v>66</v>
      </c>
      <c r="O572" t="s">
        <v>107</v>
      </c>
      <c r="Q572">
        <v>30</v>
      </c>
      <c r="R572">
        <v>7432</v>
      </c>
      <c r="S572">
        <v>222960</v>
      </c>
      <c r="T572" t="s">
        <v>68</v>
      </c>
      <c r="U572">
        <v>0</v>
      </c>
      <c r="V572">
        <v>0</v>
      </c>
      <c r="W572">
        <v>222960</v>
      </c>
      <c r="X572" s="1">
        <v>45976</v>
      </c>
      <c r="Y572" t="s">
        <v>52</v>
      </c>
      <c r="Z572" s="1">
        <v>45976</v>
      </c>
      <c r="AA572" t="s">
        <v>1701</v>
      </c>
      <c r="AB572">
        <v>91256338</v>
      </c>
      <c r="AC572" t="s">
        <v>275</v>
      </c>
      <c r="AD572" t="s">
        <v>55</v>
      </c>
      <c r="AE572" t="s">
        <v>56</v>
      </c>
      <c r="AF572" t="s">
        <v>276</v>
      </c>
      <c r="AG572">
        <v>11012</v>
      </c>
      <c r="AH572">
        <v>42185</v>
      </c>
      <c r="AI572" t="s">
        <v>1702</v>
      </c>
      <c r="AJ572" t="s">
        <v>278</v>
      </c>
      <c r="AK572" t="s">
        <v>1703</v>
      </c>
      <c r="AL572" t="s">
        <v>1704</v>
      </c>
      <c r="AM572">
        <v>303108</v>
      </c>
      <c r="AN572" t="s">
        <v>722</v>
      </c>
      <c r="AO572">
        <v>6097884</v>
      </c>
      <c r="AP572" t="s">
        <v>451</v>
      </c>
      <c r="AQ572" t="s">
        <v>3681</v>
      </c>
      <c r="AR572" s="1">
        <v>45983</v>
      </c>
      <c r="AU572">
        <f>VLOOKUP(I572,[1]Hoja1!$A$1:$I$1139,5,FALSE)</f>
        <v>7432</v>
      </c>
      <c r="AV572">
        <f t="shared" si="8"/>
        <v>0</v>
      </c>
      <c r="AW572" t="s">
        <v>3901</v>
      </c>
    </row>
    <row r="573" spans="1:49">
      <c r="A573" t="s">
        <v>1700</v>
      </c>
      <c r="B573" s="1">
        <v>45982</v>
      </c>
      <c r="C573">
        <v>2</v>
      </c>
      <c r="D573">
        <v>1</v>
      </c>
      <c r="E573" t="s">
        <v>45</v>
      </c>
      <c r="F573" t="s">
        <v>46</v>
      </c>
      <c r="G573">
        <v>29220050</v>
      </c>
      <c r="H573" t="s">
        <v>47</v>
      </c>
      <c r="I573" t="s">
        <v>638</v>
      </c>
      <c r="J573">
        <v>1033325</v>
      </c>
      <c r="K573">
        <v>2</v>
      </c>
      <c r="L573">
        <v>1</v>
      </c>
      <c r="M573" t="s">
        <v>599</v>
      </c>
      <c r="N573" t="s">
        <v>179</v>
      </c>
      <c r="O573" t="s">
        <v>600</v>
      </c>
      <c r="Q573">
        <v>30</v>
      </c>
      <c r="R573">
        <v>9125</v>
      </c>
      <c r="S573">
        <v>273750</v>
      </c>
      <c r="T573" t="s">
        <v>68</v>
      </c>
      <c r="U573">
        <v>0</v>
      </c>
      <c r="V573">
        <v>0</v>
      </c>
      <c r="W573">
        <v>273750</v>
      </c>
      <c r="X573" s="1">
        <v>45976</v>
      </c>
      <c r="Y573" t="s">
        <v>52</v>
      </c>
      <c r="Z573" s="1">
        <v>45976</v>
      </c>
      <c r="AA573" t="s">
        <v>1701</v>
      </c>
      <c r="AB573">
        <v>91256338</v>
      </c>
      <c r="AC573" t="s">
        <v>275</v>
      </c>
      <c r="AD573" t="s">
        <v>55</v>
      </c>
      <c r="AE573" t="s">
        <v>56</v>
      </c>
      <c r="AF573" t="s">
        <v>276</v>
      </c>
      <c r="AG573">
        <v>11012</v>
      </c>
      <c r="AH573">
        <v>42185</v>
      </c>
      <c r="AI573" t="s">
        <v>1702</v>
      </c>
      <c r="AJ573" t="s">
        <v>278</v>
      </c>
      <c r="AK573" t="s">
        <v>1703</v>
      </c>
      <c r="AL573" t="s">
        <v>1704</v>
      </c>
      <c r="AM573">
        <v>254942</v>
      </c>
      <c r="AN573" t="s">
        <v>639</v>
      </c>
      <c r="AO573">
        <v>6097884</v>
      </c>
      <c r="AP573" t="s">
        <v>451</v>
      </c>
      <c r="AQ573" t="s">
        <v>3681</v>
      </c>
      <c r="AR573" s="1">
        <v>45983</v>
      </c>
      <c r="AU573">
        <f>VLOOKUP(I573,[1]Hoja1!$A$1:$I$1139,5,FALSE)</f>
        <v>9125</v>
      </c>
      <c r="AV573">
        <f t="shared" si="8"/>
        <v>0</v>
      </c>
      <c r="AW573" t="s">
        <v>3901</v>
      </c>
    </row>
    <row r="574" spans="1:49">
      <c r="A574" t="s">
        <v>1700</v>
      </c>
      <c r="B574" s="1">
        <v>45982</v>
      </c>
      <c r="C574">
        <v>2</v>
      </c>
      <c r="D574">
        <v>1</v>
      </c>
      <c r="E574" t="s">
        <v>45</v>
      </c>
      <c r="F574" t="s">
        <v>46</v>
      </c>
      <c r="G574">
        <v>29220050</v>
      </c>
      <c r="H574" t="s">
        <v>47</v>
      </c>
      <c r="I574" t="s">
        <v>1712</v>
      </c>
      <c r="J574">
        <v>1033325</v>
      </c>
      <c r="K574">
        <v>2</v>
      </c>
      <c r="L574">
        <v>1</v>
      </c>
      <c r="M574" t="s">
        <v>1713</v>
      </c>
      <c r="N574" t="s">
        <v>66</v>
      </c>
      <c r="O574" t="s">
        <v>1714</v>
      </c>
      <c r="Q574">
        <v>30</v>
      </c>
      <c r="R574">
        <v>2625</v>
      </c>
      <c r="S574">
        <v>78750</v>
      </c>
      <c r="T574" t="s">
        <v>68</v>
      </c>
      <c r="U574">
        <v>0</v>
      </c>
      <c r="V574">
        <v>0</v>
      </c>
      <c r="W574">
        <v>78750</v>
      </c>
      <c r="X574" s="1">
        <v>45976</v>
      </c>
      <c r="Y574" t="s">
        <v>52</v>
      </c>
      <c r="Z574" s="1">
        <v>45976</v>
      </c>
      <c r="AA574" t="s">
        <v>1701</v>
      </c>
      <c r="AB574">
        <v>91256338</v>
      </c>
      <c r="AC574" t="s">
        <v>275</v>
      </c>
      <c r="AD574" t="s">
        <v>55</v>
      </c>
      <c r="AE574" t="s">
        <v>56</v>
      </c>
      <c r="AF574" t="s">
        <v>276</v>
      </c>
      <c r="AG574">
        <v>11012</v>
      </c>
      <c r="AH574">
        <v>42185</v>
      </c>
      <c r="AI574" t="s">
        <v>1702</v>
      </c>
      <c r="AJ574" t="s">
        <v>278</v>
      </c>
      <c r="AK574" t="s">
        <v>1703</v>
      </c>
      <c r="AL574" t="s">
        <v>1704</v>
      </c>
      <c r="AM574">
        <v>262817</v>
      </c>
      <c r="AN574" t="s">
        <v>1715</v>
      </c>
      <c r="AO574">
        <v>6097884</v>
      </c>
      <c r="AP574" t="s">
        <v>451</v>
      </c>
      <c r="AQ574" t="s">
        <v>3681</v>
      </c>
      <c r="AR574" s="1">
        <v>45983</v>
      </c>
      <c r="AU574" t="e">
        <f>VLOOKUP(I574,[1]Hoja1!$A$1:$I$1139,5,FALSE)</f>
        <v>#N/A</v>
      </c>
      <c r="AV574" t="e">
        <f t="shared" si="8"/>
        <v>#N/A</v>
      </c>
      <c r="AW574" t="s">
        <v>3901</v>
      </c>
    </row>
    <row r="575" spans="1:49">
      <c r="A575" t="s">
        <v>1700</v>
      </c>
      <c r="B575" s="1">
        <v>45982</v>
      </c>
      <c r="C575">
        <v>2</v>
      </c>
      <c r="D575">
        <v>1</v>
      </c>
      <c r="E575" t="s">
        <v>45</v>
      </c>
      <c r="F575" t="s">
        <v>46</v>
      </c>
      <c r="G575">
        <v>29220050</v>
      </c>
      <c r="H575" t="s">
        <v>47</v>
      </c>
      <c r="I575" t="s">
        <v>1716</v>
      </c>
      <c r="J575">
        <v>1033325</v>
      </c>
      <c r="K575">
        <v>1</v>
      </c>
      <c r="L575">
        <v>1</v>
      </c>
      <c r="M575" t="s">
        <v>647</v>
      </c>
      <c r="N575" t="s">
        <v>66</v>
      </c>
      <c r="O575" t="s">
        <v>107</v>
      </c>
      <c r="Q575">
        <v>30</v>
      </c>
      <c r="R575">
        <v>9734</v>
      </c>
      <c r="S575">
        <v>292020</v>
      </c>
      <c r="T575" t="s">
        <v>68</v>
      </c>
      <c r="U575">
        <v>0</v>
      </c>
      <c r="V575">
        <v>0</v>
      </c>
      <c r="W575">
        <v>292020</v>
      </c>
      <c r="X575" s="1">
        <v>45982</v>
      </c>
      <c r="Y575" t="s">
        <v>52</v>
      </c>
      <c r="Z575" s="1">
        <v>45982</v>
      </c>
      <c r="AA575" t="s">
        <v>1701</v>
      </c>
      <c r="AB575">
        <v>91256338</v>
      </c>
      <c r="AC575" t="s">
        <v>275</v>
      </c>
      <c r="AD575" t="s">
        <v>55</v>
      </c>
      <c r="AE575" t="s">
        <v>56</v>
      </c>
      <c r="AF575" t="s">
        <v>276</v>
      </c>
      <c r="AG575">
        <v>11012</v>
      </c>
      <c r="AH575">
        <v>42185</v>
      </c>
      <c r="AI575" t="s">
        <v>1702</v>
      </c>
      <c r="AJ575" t="s">
        <v>278</v>
      </c>
      <c r="AK575" t="s">
        <v>1703</v>
      </c>
      <c r="AL575" t="s">
        <v>1704</v>
      </c>
      <c r="AM575">
        <v>175066</v>
      </c>
      <c r="AN575" t="s">
        <v>1717</v>
      </c>
      <c r="AO575">
        <v>1006181588</v>
      </c>
      <c r="AP575" t="s">
        <v>373</v>
      </c>
      <c r="AQ575" t="s">
        <v>3681</v>
      </c>
      <c r="AR575" s="1">
        <v>45983</v>
      </c>
      <c r="AU575">
        <f>VLOOKUP(I575,[1]Hoja1!$A$1:$I$1139,5,FALSE)</f>
        <v>9734</v>
      </c>
      <c r="AV575">
        <f t="shared" si="8"/>
        <v>0</v>
      </c>
      <c r="AW575" t="s">
        <v>3901</v>
      </c>
    </row>
    <row r="576" spans="1:49">
      <c r="A576" t="s">
        <v>1718</v>
      </c>
      <c r="B576" s="1">
        <v>45976</v>
      </c>
      <c r="C576">
        <v>2</v>
      </c>
      <c r="D576">
        <v>1</v>
      </c>
      <c r="E576" t="s">
        <v>45</v>
      </c>
      <c r="F576" t="s">
        <v>46</v>
      </c>
      <c r="G576">
        <v>29042357</v>
      </c>
      <c r="H576" t="s">
        <v>47</v>
      </c>
      <c r="I576" t="s">
        <v>96</v>
      </c>
      <c r="J576">
        <v>1027825</v>
      </c>
      <c r="K576">
        <v>1</v>
      </c>
      <c r="L576">
        <v>1</v>
      </c>
      <c r="M576" t="s">
        <v>97</v>
      </c>
      <c r="N576" t="s">
        <v>98</v>
      </c>
      <c r="O576" t="s">
        <v>99</v>
      </c>
      <c r="Q576">
        <v>15</v>
      </c>
      <c r="R576">
        <v>8048</v>
      </c>
      <c r="S576">
        <v>120720</v>
      </c>
      <c r="T576" t="s">
        <v>68</v>
      </c>
      <c r="U576">
        <v>0</v>
      </c>
      <c r="V576">
        <v>0</v>
      </c>
      <c r="W576">
        <v>120720</v>
      </c>
      <c r="X576" s="1">
        <v>45976</v>
      </c>
      <c r="Y576" t="s">
        <v>52</v>
      </c>
      <c r="Z576" s="1">
        <v>45976</v>
      </c>
      <c r="AA576" t="s">
        <v>138</v>
      </c>
      <c r="AB576">
        <v>91256338</v>
      </c>
      <c r="AC576" t="s">
        <v>275</v>
      </c>
      <c r="AD576" t="s">
        <v>55</v>
      </c>
      <c r="AE576" t="s">
        <v>56</v>
      </c>
      <c r="AF576" t="s">
        <v>276</v>
      </c>
      <c r="AG576">
        <v>11012</v>
      </c>
      <c r="AH576">
        <v>42190</v>
      </c>
      <c r="AI576" t="s">
        <v>1719</v>
      </c>
      <c r="AJ576" t="s">
        <v>278</v>
      </c>
      <c r="AK576" t="s">
        <v>1720</v>
      </c>
      <c r="AL576" t="s">
        <v>1721</v>
      </c>
      <c r="AM576">
        <v>315366</v>
      </c>
      <c r="AN576" t="s">
        <v>100</v>
      </c>
      <c r="AO576">
        <v>31308162</v>
      </c>
      <c r="AP576" t="s">
        <v>301</v>
      </c>
      <c r="AQ576" t="s">
        <v>3682</v>
      </c>
      <c r="AR576" s="1">
        <v>45977</v>
      </c>
      <c r="AU576" t="e">
        <f>VLOOKUP(I576,[1]Hoja1!$A$1:$I$1139,5,FALSE)</f>
        <v>#N/A</v>
      </c>
      <c r="AV576" t="e">
        <f t="shared" si="8"/>
        <v>#N/A</v>
      </c>
      <c r="AW576" t="s">
        <v>3901</v>
      </c>
    </row>
    <row r="577" spans="1:49">
      <c r="A577" t="s">
        <v>1718</v>
      </c>
      <c r="B577" s="1">
        <v>45976</v>
      </c>
      <c r="C577">
        <v>2</v>
      </c>
      <c r="D577">
        <v>1</v>
      </c>
      <c r="E577" t="s">
        <v>45</v>
      </c>
      <c r="F577" t="s">
        <v>46</v>
      </c>
      <c r="G577">
        <v>29042357</v>
      </c>
      <c r="H577" t="s">
        <v>47</v>
      </c>
      <c r="I577" t="s">
        <v>469</v>
      </c>
      <c r="J577">
        <v>1027825</v>
      </c>
      <c r="K577">
        <v>2</v>
      </c>
      <c r="L577">
        <v>1</v>
      </c>
      <c r="M577" t="s">
        <v>71</v>
      </c>
      <c r="N577" t="s">
        <v>66</v>
      </c>
      <c r="O577" t="s">
        <v>72</v>
      </c>
      <c r="Q577">
        <v>60</v>
      </c>
      <c r="R577">
        <v>782</v>
      </c>
      <c r="S577">
        <v>46920</v>
      </c>
      <c r="T577" t="s">
        <v>68</v>
      </c>
      <c r="U577">
        <v>0</v>
      </c>
      <c r="V577">
        <v>0</v>
      </c>
      <c r="W577">
        <v>46920</v>
      </c>
      <c r="X577" s="1">
        <v>45976</v>
      </c>
      <c r="Y577" t="s">
        <v>52</v>
      </c>
      <c r="Z577" s="1">
        <v>45976</v>
      </c>
      <c r="AA577" t="s">
        <v>138</v>
      </c>
      <c r="AB577">
        <v>91256338</v>
      </c>
      <c r="AC577" t="s">
        <v>275</v>
      </c>
      <c r="AD577" t="s">
        <v>55</v>
      </c>
      <c r="AE577" t="s">
        <v>56</v>
      </c>
      <c r="AF577" t="s">
        <v>276</v>
      </c>
      <c r="AG577">
        <v>11012</v>
      </c>
      <c r="AH577">
        <v>42190</v>
      </c>
      <c r="AI577" t="s">
        <v>1719</v>
      </c>
      <c r="AJ577" t="s">
        <v>278</v>
      </c>
      <c r="AK577" t="s">
        <v>1720</v>
      </c>
      <c r="AL577" t="s">
        <v>1721</v>
      </c>
      <c r="AM577">
        <v>316305</v>
      </c>
      <c r="AN577" t="s">
        <v>470</v>
      </c>
      <c r="AO577">
        <v>31308162</v>
      </c>
      <c r="AP577" t="s">
        <v>301</v>
      </c>
      <c r="AQ577" t="s">
        <v>3682</v>
      </c>
      <c r="AR577" s="1">
        <v>45977</v>
      </c>
      <c r="AU577" t="e">
        <f>VLOOKUP(I577,[1]Hoja1!$A$1:$I$1139,5,FALSE)</f>
        <v>#N/A</v>
      </c>
      <c r="AV577" t="e">
        <f t="shared" si="8"/>
        <v>#N/A</v>
      </c>
      <c r="AW577" t="s">
        <v>3901</v>
      </c>
    </row>
    <row r="578" spans="1:49">
      <c r="A578" t="s">
        <v>1718</v>
      </c>
      <c r="B578" s="1">
        <v>45976</v>
      </c>
      <c r="C578">
        <v>2</v>
      </c>
      <c r="D578">
        <v>1</v>
      </c>
      <c r="E578" t="s">
        <v>45</v>
      </c>
      <c r="F578" t="s">
        <v>46</v>
      </c>
      <c r="G578">
        <v>29042357</v>
      </c>
      <c r="H578" t="s">
        <v>47</v>
      </c>
      <c r="I578" t="s">
        <v>775</v>
      </c>
      <c r="J578">
        <v>1027825</v>
      </c>
      <c r="K578">
        <v>1</v>
      </c>
      <c r="L578">
        <v>1</v>
      </c>
      <c r="M578" t="s">
        <v>493</v>
      </c>
      <c r="N578" t="s">
        <v>66</v>
      </c>
      <c r="O578" t="s">
        <v>494</v>
      </c>
      <c r="Q578">
        <v>6</v>
      </c>
      <c r="R578">
        <v>24470</v>
      </c>
      <c r="S578">
        <v>146820</v>
      </c>
      <c r="T578" t="s">
        <v>68</v>
      </c>
      <c r="U578">
        <v>0</v>
      </c>
      <c r="V578">
        <v>0</v>
      </c>
      <c r="W578">
        <v>146820</v>
      </c>
      <c r="X578" s="1">
        <v>45976</v>
      </c>
      <c r="Y578" t="s">
        <v>52</v>
      </c>
      <c r="Z578" s="1">
        <v>45976</v>
      </c>
      <c r="AA578" t="s">
        <v>138</v>
      </c>
      <c r="AB578">
        <v>91256338</v>
      </c>
      <c r="AC578" t="s">
        <v>275</v>
      </c>
      <c r="AD578" t="s">
        <v>55</v>
      </c>
      <c r="AE578" t="s">
        <v>56</v>
      </c>
      <c r="AF578" t="s">
        <v>276</v>
      </c>
      <c r="AG578">
        <v>11012</v>
      </c>
      <c r="AH578">
        <v>42190</v>
      </c>
      <c r="AI578" t="s">
        <v>1719</v>
      </c>
      <c r="AJ578" t="s">
        <v>278</v>
      </c>
      <c r="AK578" t="s">
        <v>1720</v>
      </c>
      <c r="AL578" t="s">
        <v>1721</v>
      </c>
      <c r="AM578">
        <v>113319</v>
      </c>
      <c r="AN578" t="s">
        <v>776</v>
      </c>
      <c r="AO578">
        <v>31308162</v>
      </c>
      <c r="AP578" t="s">
        <v>301</v>
      </c>
      <c r="AQ578" t="s">
        <v>3682</v>
      </c>
      <c r="AR578" s="1">
        <v>45977</v>
      </c>
      <c r="AU578">
        <f>VLOOKUP(I578,[1]Hoja1!$A$1:$I$1139,5,FALSE)</f>
        <v>24470</v>
      </c>
      <c r="AV578">
        <f t="shared" si="8"/>
        <v>0</v>
      </c>
      <c r="AW578" t="s">
        <v>3901</v>
      </c>
    </row>
    <row r="579" spans="1:49">
      <c r="A579" t="s">
        <v>1718</v>
      </c>
      <c r="B579" s="1">
        <v>45976</v>
      </c>
      <c r="C579">
        <v>2</v>
      </c>
      <c r="D579">
        <v>1</v>
      </c>
      <c r="E579" t="s">
        <v>45</v>
      </c>
      <c r="F579" t="s">
        <v>46</v>
      </c>
      <c r="G579">
        <v>29042357</v>
      </c>
      <c r="H579" t="s">
        <v>47</v>
      </c>
      <c r="I579" t="s">
        <v>1722</v>
      </c>
      <c r="J579">
        <v>1027825</v>
      </c>
      <c r="K579">
        <v>1</v>
      </c>
      <c r="L579">
        <v>1</v>
      </c>
      <c r="M579" t="s">
        <v>114</v>
      </c>
      <c r="N579" t="s">
        <v>66</v>
      </c>
      <c r="O579" t="s">
        <v>115</v>
      </c>
      <c r="Q579">
        <v>30</v>
      </c>
      <c r="R579">
        <v>407</v>
      </c>
      <c r="S579">
        <v>12210</v>
      </c>
      <c r="T579" t="s">
        <v>68</v>
      </c>
      <c r="U579">
        <v>0</v>
      </c>
      <c r="V579">
        <v>0</v>
      </c>
      <c r="W579">
        <v>12210</v>
      </c>
      <c r="X579" s="1">
        <v>45976</v>
      </c>
      <c r="Y579" t="s">
        <v>52</v>
      </c>
      <c r="Z579" s="1">
        <v>45976</v>
      </c>
      <c r="AA579" t="s">
        <v>138</v>
      </c>
      <c r="AB579">
        <v>91256338</v>
      </c>
      <c r="AC579" t="s">
        <v>275</v>
      </c>
      <c r="AD579" t="s">
        <v>55</v>
      </c>
      <c r="AE579" t="s">
        <v>56</v>
      </c>
      <c r="AF579" t="s">
        <v>276</v>
      </c>
      <c r="AG579">
        <v>11012</v>
      </c>
      <c r="AH579">
        <v>42190</v>
      </c>
      <c r="AI579" t="s">
        <v>1719</v>
      </c>
      <c r="AJ579" t="s">
        <v>278</v>
      </c>
      <c r="AK579" t="s">
        <v>1720</v>
      </c>
      <c r="AL579" t="s">
        <v>1721</v>
      </c>
      <c r="AM579">
        <v>314943</v>
      </c>
      <c r="AN579" t="s">
        <v>1723</v>
      </c>
      <c r="AO579">
        <v>31308162</v>
      </c>
      <c r="AP579" t="s">
        <v>301</v>
      </c>
      <c r="AQ579" t="s">
        <v>3682</v>
      </c>
      <c r="AR579" s="1">
        <v>45977</v>
      </c>
      <c r="AU579" t="e">
        <f>VLOOKUP(I579,[1]Hoja1!$A$1:$I$1139,5,FALSE)</f>
        <v>#N/A</v>
      </c>
      <c r="AV579" t="e">
        <f t="shared" ref="AV579:AV642" si="9">AU579-R579</f>
        <v>#N/A</v>
      </c>
      <c r="AW579" t="s">
        <v>3901</v>
      </c>
    </row>
    <row r="580" spans="1:49">
      <c r="A580" t="s">
        <v>1718</v>
      </c>
      <c r="B580" s="1">
        <v>45976</v>
      </c>
      <c r="C580">
        <v>2</v>
      </c>
      <c r="D580">
        <v>1</v>
      </c>
      <c r="E580" t="s">
        <v>45</v>
      </c>
      <c r="F580" t="s">
        <v>46</v>
      </c>
      <c r="G580">
        <v>29042357</v>
      </c>
      <c r="H580" t="s">
        <v>47</v>
      </c>
      <c r="I580" t="s">
        <v>1724</v>
      </c>
      <c r="J580">
        <v>1027825</v>
      </c>
      <c r="K580">
        <v>0</v>
      </c>
      <c r="L580">
        <v>1</v>
      </c>
      <c r="M580" t="s">
        <v>1444</v>
      </c>
      <c r="N580" t="s">
        <v>1056</v>
      </c>
      <c r="O580" s="2">
        <v>0.05</v>
      </c>
      <c r="Q580">
        <v>1</v>
      </c>
      <c r="R580">
        <v>46261</v>
      </c>
      <c r="S580">
        <v>46261</v>
      </c>
      <c r="T580" t="s">
        <v>68</v>
      </c>
      <c r="U580">
        <v>0</v>
      </c>
      <c r="V580">
        <v>0</v>
      </c>
      <c r="W580">
        <v>46261</v>
      </c>
      <c r="X580" s="1">
        <v>45976</v>
      </c>
      <c r="Y580" t="s">
        <v>52</v>
      </c>
      <c r="Z580" s="1">
        <v>45976</v>
      </c>
      <c r="AA580" t="s">
        <v>138</v>
      </c>
      <c r="AB580">
        <v>91256338</v>
      </c>
      <c r="AC580" t="s">
        <v>275</v>
      </c>
      <c r="AD580" t="s">
        <v>55</v>
      </c>
      <c r="AE580" t="s">
        <v>56</v>
      </c>
      <c r="AF580" t="s">
        <v>276</v>
      </c>
      <c r="AG580">
        <v>11012</v>
      </c>
      <c r="AH580">
        <v>42190</v>
      </c>
      <c r="AI580" t="s">
        <v>1719</v>
      </c>
      <c r="AJ580" t="s">
        <v>278</v>
      </c>
      <c r="AK580" t="s">
        <v>1720</v>
      </c>
      <c r="AL580" t="s">
        <v>1721</v>
      </c>
      <c r="AM580">
        <v>1322</v>
      </c>
      <c r="AN580" t="s">
        <v>1725</v>
      </c>
      <c r="AO580">
        <v>31308162</v>
      </c>
      <c r="AP580" t="s">
        <v>301</v>
      </c>
      <c r="AQ580" t="s">
        <v>3682</v>
      </c>
      <c r="AR580" s="1">
        <v>45977</v>
      </c>
      <c r="AU580" t="e">
        <f>VLOOKUP(I580,[1]Hoja1!$A$1:$I$1139,5,FALSE)</f>
        <v>#N/A</v>
      </c>
      <c r="AV580" t="e">
        <f t="shared" si="9"/>
        <v>#N/A</v>
      </c>
      <c r="AW580" t="s">
        <v>3901</v>
      </c>
    </row>
    <row r="581" spans="1:49">
      <c r="A581" t="s">
        <v>1718</v>
      </c>
      <c r="B581" s="1">
        <v>45976</v>
      </c>
      <c r="C581">
        <v>2</v>
      </c>
      <c r="D581">
        <v>1</v>
      </c>
      <c r="E581" t="s">
        <v>45</v>
      </c>
      <c r="F581" t="s">
        <v>46</v>
      </c>
      <c r="G581">
        <v>29042357</v>
      </c>
      <c r="H581" t="s">
        <v>47</v>
      </c>
      <c r="I581" t="s">
        <v>1726</v>
      </c>
      <c r="J581">
        <v>1027825</v>
      </c>
      <c r="K581">
        <v>1</v>
      </c>
      <c r="L581">
        <v>1</v>
      </c>
      <c r="M581" t="s">
        <v>1727</v>
      </c>
      <c r="N581" t="s">
        <v>66</v>
      </c>
      <c r="O581" t="s">
        <v>85</v>
      </c>
      <c r="Q581">
        <v>28</v>
      </c>
      <c r="R581">
        <v>1848</v>
      </c>
      <c r="S581">
        <v>51744</v>
      </c>
      <c r="T581" t="s">
        <v>68</v>
      </c>
      <c r="U581">
        <v>0</v>
      </c>
      <c r="V581">
        <v>0</v>
      </c>
      <c r="W581">
        <v>51744</v>
      </c>
      <c r="X581" s="1">
        <v>45976</v>
      </c>
      <c r="Y581" t="s">
        <v>52</v>
      </c>
      <c r="Z581" s="1">
        <v>45976</v>
      </c>
      <c r="AA581" t="s">
        <v>138</v>
      </c>
      <c r="AB581">
        <v>91256338</v>
      </c>
      <c r="AC581" t="s">
        <v>275</v>
      </c>
      <c r="AD581" t="s">
        <v>55</v>
      </c>
      <c r="AE581" t="s">
        <v>56</v>
      </c>
      <c r="AF581" t="s">
        <v>276</v>
      </c>
      <c r="AG581">
        <v>11012</v>
      </c>
      <c r="AH581">
        <v>42190</v>
      </c>
      <c r="AI581" t="s">
        <v>1719</v>
      </c>
      <c r="AJ581" t="s">
        <v>278</v>
      </c>
      <c r="AK581" t="s">
        <v>1720</v>
      </c>
      <c r="AL581" t="s">
        <v>1721</v>
      </c>
      <c r="AM581">
        <v>269026</v>
      </c>
      <c r="AN581" t="s">
        <v>1728</v>
      </c>
      <c r="AO581">
        <v>31308162</v>
      </c>
      <c r="AP581" t="s">
        <v>301</v>
      </c>
      <c r="AQ581" t="s">
        <v>3682</v>
      </c>
      <c r="AR581" s="1">
        <v>45977</v>
      </c>
      <c r="AU581">
        <f>VLOOKUP(I581,[1]Hoja1!$A$1:$I$1139,5,FALSE)</f>
        <v>1848</v>
      </c>
      <c r="AV581">
        <f t="shared" si="9"/>
        <v>0</v>
      </c>
      <c r="AW581" t="s">
        <v>3901</v>
      </c>
    </row>
    <row r="582" spans="1:49">
      <c r="A582" t="s">
        <v>1718</v>
      </c>
      <c r="B582" s="1">
        <v>45976</v>
      </c>
      <c r="C582">
        <v>2</v>
      </c>
      <c r="D582">
        <v>1</v>
      </c>
      <c r="E582" t="s">
        <v>45</v>
      </c>
      <c r="F582" t="s">
        <v>46</v>
      </c>
      <c r="G582">
        <v>29042357</v>
      </c>
      <c r="H582" t="s">
        <v>47</v>
      </c>
      <c r="I582">
        <v>888079</v>
      </c>
      <c r="J582">
        <v>1027825</v>
      </c>
      <c r="K582">
        <v>8</v>
      </c>
      <c r="L582">
        <v>1</v>
      </c>
      <c r="M582" t="s">
        <v>390</v>
      </c>
      <c r="N582" t="s">
        <v>49</v>
      </c>
      <c r="O582" t="s">
        <v>49</v>
      </c>
      <c r="Q582">
        <v>1</v>
      </c>
      <c r="R582">
        <v>6630</v>
      </c>
      <c r="S582">
        <v>5571</v>
      </c>
      <c r="T582" t="s">
        <v>51</v>
      </c>
      <c r="U582">
        <v>1059</v>
      </c>
      <c r="V582">
        <v>0</v>
      </c>
      <c r="W582">
        <v>6630</v>
      </c>
      <c r="X582" s="1">
        <v>45976</v>
      </c>
      <c r="Y582" t="s">
        <v>52</v>
      </c>
      <c r="Z582" s="1">
        <v>45976</v>
      </c>
      <c r="AA582" t="s">
        <v>138</v>
      </c>
      <c r="AB582">
        <v>91256338</v>
      </c>
      <c r="AC582" t="s">
        <v>275</v>
      </c>
      <c r="AD582" t="s">
        <v>55</v>
      </c>
      <c r="AE582" t="s">
        <v>56</v>
      </c>
      <c r="AF582" t="s">
        <v>276</v>
      </c>
      <c r="AG582">
        <v>11012</v>
      </c>
      <c r="AH582">
        <v>42190</v>
      </c>
      <c r="AI582" t="s">
        <v>1719</v>
      </c>
      <c r="AJ582" t="s">
        <v>278</v>
      </c>
      <c r="AK582" t="s">
        <v>1720</v>
      </c>
      <c r="AL582" t="s">
        <v>1721</v>
      </c>
      <c r="AM582">
        <v>888079</v>
      </c>
      <c r="AN582" t="s">
        <v>395</v>
      </c>
      <c r="AO582">
        <v>31308162</v>
      </c>
      <c r="AP582" t="s">
        <v>301</v>
      </c>
      <c r="AQ582" t="s">
        <v>3682</v>
      </c>
      <c r="AR582" s="1">
        <v>45977</v>
      </c>
      <c r="AU582" t="e">
        <f>VLOOKUP(I582,[1]Hoja1!$A$1:$I$1139,5,FALSE)</f>
        <v>#N/A</v>
      </c>
      <c r="AV582" t="e">
        <f t="shared" si="9"/>
        <v>#N/A</v>
      </c>
      <c r="AW582" t="s">
        <v>3901</v>
      </c>
    </row>
    <row r="583" spans="1:49">
      <c r="A583" t="s">
        <v>1729</v>
      </c>
      <c r="B583" s="1">
        <v>45976</v>
      </c>
      <c r="C583">
        <v>2</v>
      </c>
      <c r="D583">
        <v>1</v>
      </c>
      <c r="E583" t="s">
        <v>45</v>
      </c>
      <c r="F583" t="s">
        <v>46</v>
      </c>
      <c r="G583">
        <v>31263487</v>
      </c>
      <c r="H583" t="s">
        <v>47</v>
      </c>
      <c r="I583" t="s">
        <v>1221</v>
      </c>
      <c r="J583">
        <v>1018425</v>
      </c>
      <c r="K583">
        <v>2</v>
      </c>
      <c r="L583">
        <v>1</v>
      </c>
      <c r="M583" t="s">
        <v>1222</v>
      </c>
      <c r="N583" t="s">
        <v>89</v>
      </c>
      <c r="O583" t="s">
        <v>940</v>
      </c>
      <c r="Q583">
        <v>60</v>
      </c>
      <c r="R583">
        <v>1460</v>
      </c>
      <c r="S583">
        <v>87600</v>
      </c>
      <c r="T583" t="s">
        <v>68</v>
      </c>
      <c r="U583">
        <v>0</v>
      </c>
      <c r="V583">
        <v>0</v>
      </c>
      <c r="W583">
        <v>87600</v>
      </c>
      <c r="X583" s="1">
        <v>45976</v>
      </c>
      <c r="Y583" t="s">
        <v>52</v>
      </c>
      <c r="Z583" s="1">
        <v>45976</v>
      </c>
      <c r="AA583" t="s">
        <v>1603</v>
      </c>
      <c r="AB583">
        <v>91256338</v>
      </c>
      <c r="AC583" t="s">
        <v>275</v>
      </c>
      <c r="AD583" t="s">
        <v>55</v>
      </c>
      <c r="AE583" t="s">
        <v>56</v>
      </c>
      <c r="AF583" t="s">
        <v>276</v>
      </c>
      <c r="AG583">
        <v>11012</v>
      </c>
      <c r="AH583">
        <v>42192</v>
      </c>
      <c r="AI583" t="s">
        <v>1730</v>
      </c>
      <c r="AJ583" t="s">
        <v>278</v>
      </c>
      <c r="AK583" t="s">
        <v>1731</v>
      </c>
      <c r="AL583" t="s">
        <v>1732</v>
      </c>
      <c r="AM583">
        <v>312761</v>
      </c>
      <c r="AN583" t="s">
        <v>1223</v>
      </c>
      <c r="AO583">
        <v>31308162</v>
      </c>
      <c r="AP583" t="s">
        <v>301</v>
      </c>
      <c r="AQ583" t="s">
        <v>3683</v>
      </c>
      <c r="AR583" s="1">
        <v>45977</v>
      </c>
      <c r="AU583" t="e">
        <f>VLOOKUP(I583,[1]Hoja1!$A$1:$I$1139,5,FALSE)</f>
        <v>#N/A</v>
      </c>
      <c r="AV583" t="e">
        <f t="shared" si="9"/>
        <v>#N/A</v>
      </c>
      <c r="AW583" t="s">
        <v>3901</v>
      </c>
    </row>
    <row r="584" spans="1:49">
      <c r="A584" t="s">
        <v>1729</v>
      </c>
      <c r="B584" s="1">
        <v>45976</v>
      </c>
      <c r="C584">
        <v>2</v>
      </c>
      <c r="D584">
        <v>1</v>
      </c>
      <c r="E584" t="s">
        <v>45</v>
      </c>
      <c r="F584" t="s">
        <v>46</v>
      </c>
      <c r="G584">
        <v>31263487</v>
      </c>
      <c r="H584" t="s">
        <v>47</v>
      </c>
      <c r="I584" t="s">
        <v>915</v>
      </c>
      <c r="J584">
        <v>1018425</v>
      </c>
      <c r="K584">
        <v>2</v>
      </c>
      <c r="L584">
        <v>1</v>
      </c>
      <c r="M584" t="s">
        <v>916</v>
      </c>
      <c r="N584" t="s">
        <v>917</v>
      </c>
      <c r="O584" t="s">
        <v>918</v>
      </c>
      <c r="Q584">
        <v>30</v>
      </c>
      <c r="R584">
        <v>1755</v>
      </c>
      <c r="S584">
        <v>52650</v>
      </c>
      <c r="T584" t="s">
        <v>68</v>
      </c>
      <c r="U584">
        <v>0</v>
      </c>
      <c r="V584">
        <v>0</v>
      </c>
      <c r="W584">
        <v>52650</v>
      </c>
      <c r="X584" s="1">
        <v>45976</v>
      </c>
      <c r="Y584" t="s">
        <v>52</v>
      </c>
      <c r="Z584" s="1">
        <v>45976</v>
      </c>
      <c r="AA584" t="s">
        <v>1603</v>
      </c>
      <c r="AB584">
        <v>91256338</v>
      </c>
      <c r="AC584" t="s">
        <v>275</v>
      </c>
      <c r="AD584" t="s">
        <v>55</v>
      </c>
      <c r="AE584" t="s">
        <v>56</v>
      </c>
      <c r="AF584" t="s">
        <v>276</v>
      </c>
      <c r="AG584">
        <v>11012</v>
      </c>
      <c r="AH584">
        <v>42192</v>
      </c>
      <c r="AI584" t="s">
        <v>1730</v>
      </c>
      <c r="AJ584" t="s">
        <v>278</v>
      </c>
      <c r="AK584" t="s">
        <v>1731</v>
      </c>
      <c r="AL584" t="s">
        <v>1732</v>
      </c>
      <c r="AM584">
        <v>302928</v>
      </c>
      <c r="AN584" t="s">
        <v>921</v>
      </c>
      <c r="AO584">
        <v>31308162</v>
      </c>
      <c r="AP584" t="s">
        <v>301</v>
      </c>
      <c r="AQ584" t="s">
        <v>3683</v>
      </c>
      <c r="AR584" s="1">
        <v>45977</v>
      </c>
      <c r="AU584" t="e">
        <f>VLOOKUP(I584,[1]Hoja1!$A$1:$I$1139,5,FALSE)</f>
        <v>#N/A</v>
      </c>
      <c r="AV584" t="e">
        <f t="shared" si="9"/>
        <v>#N/A</v>
      </c>
      <c r="AW584" t="s">
        <v>3901</v>
      </c>
    </row>
    <row r="585" spans="1:49">
      <c r="A585" t="s">
        <v>1729</v>
      </c>
      <c r="B585" s="1">
        <v>45976</v>
      </c>
      <c r="C585">
        <v>2</v>
      </c>
      <c r="D585">
        <v>1</v>
      </c>
      <c r="E585" t="s">
        <v>45</v>
      </c>
      <c r="F585" t="s">
        <v>46</v>
      </c>
      <c r="G585">
        <v>31263487</v>
      </c>
      <c r="H585" t="s">
        <v>47</v>
      </c>
      <c r="I585" t="s">
        <v>777</v>
      </c>
      <c r="J585">
        <v>1018425</v>
      </c>
      <c r="K585">
        <v>2</v>
      </c>
      <c r="L585">
        <v>1</v>
      </c>
      <c r="M585" t="s">
        <v>778</v>
      </c>
      <c r="N585" t="s">
        <v>66</v>
      </c>
      <c r="O585" t="s">
        <v>779</v>
      </c>
      <c r="Q585">
        <v>10</v>
      </c>
      <c r="R585">
        <v>6476</v>
      </c>
      <c r="S585">
        <v>64760</v>
      </c>
      <c r="T585" t="s">
        <v>68</v>
      </c>
      <c r="U585">
        <v>0</v>
      </c>
      <c r="V585">
        <v>0</v>
      </c>
      <c r="W585">
        <v>64760</v>
      </c>
      <c r="X585" s="1">
        <v>45976</v>
      </c>
      <c r="Y585" t="s">
        <v>52</v>
      </c>
      <c r="Z585" s="1">
        <v>45976</v>
      </c>
      <c r="AA585" t="s">
        <v>1603</v>
      </c>
      <c r="AB585">
        <v>91256338</v>
      </c>
      <c r="AC585" t="s">
        <v>275</v>
      </c>
      <c r="AD585" t="s">
        <v>55</v>
      </c>
      <c r="AE585" t="s">
        <v>56</v>
      </c>
      <c r="AF585" t="s">
        <v>276</v>
      </c>
      <c r="AG585">
        <v>11012</v>
      </c>
      <c r="AH585">
        <v>42192</v>
      </c>
      <c r="AI585" t="s">
        <v>1730</v>
      </c>
      <c r="AJ585" t="s">
        <v>278</v>
      </c>
      <c r="AK585" t="s">
        <v>1731</v>
      </c>
      <c r="AL585" t="s">
        <v>1732</v>
      </c>
      <c r="AM585">
        <v>298375</v>
      </c>
      <c r="AN585" t="s">
        <v>780</v>
      </c>
      <c r="AO585">
        <v>31308162</v>
      </c>
      <c r="AP585" t="s">
        <v>301</v>
      </c>
      <c r="AQ585" t="s">
        <v>3683</v>
      </c>
      <c r="AR585" s="1">
        <v>45977</v>
      </c>
      <c r="AU585" t="e">
        <f>VLOOKUP(I585,[1]Hoja1!$A$1:$I$1139,5,FALSE)</f>
        <v>#N/A</v>
      </c>
      <c r="AV585" t="e">
        <f t="shared" si="9"/>
        <v>#N/A</v>
      </c>
      <c r="AW585" t="s">
        <v>3901</v>
      </c>
    </row>
    <row r="586" spans="1:49">
      <c r="A586" t="s">
        <v>1729</v>
      </c>
      <c r="B586" s="1">
        <v>45976</v>
      </c>
      <c r="C586">
        <v>2</v>
      </c>
      <c r="D586">
        <v>1</v>
      </c>
      <c r="E586" t="s">
        <v>45</v>
      </c>
      <c r="F586" t="s">
        <v>46</v>
      </c>
      <c r="G586">
        <v>31263487</v>
      </c>
      <c r="H586" t="s">
        <v>47</v>
      </c>
      <c r="I586" t="s">
        <v>1733</v>
      </c>
      <c r="J586">
        <v>1018425</v>
      </c>
      <c r="K586">
        <v>2</v>
      </c>
      <c r="L586">
        <v>1</v>
      </c>
      <c r="M586" t="s">
        <v>1734</v>
      </c>
      <c r="N586" t="s">
        <v>303</v>
      </c>
      <c r="O586" t="s">
        <v>1735</v>
      </c>
      <c r="Q586">
        <v>10</v>
      </c>
      <c r="R586">
        <v>10977</v>
      </c>
      <c r="S586">
        <v>109770</v>
      </c>
      <c r="T586" t="s">
        <v>68</v>
      </c>
      <c r="U586">
        <v>0</v>
      </c>
      <c r="V586">
        <v>0</v>
      </c>
      <c r="W586">
        <v>109770</v>
      </c>
      <c r="X586" s="1">
        <v>45976</v>
      </c>
      <c r="Y586" t="s">
        <v>52</v>
      </c>
      <c r="Z586" s="1">
        <v>45976</v>
      </c>
      <c r="AA586" t="s">
        <v>1603</v>
      </c>
      <c r="AB586">
        <v>91256338</v>
      </c>
      <c r="AC586" t="s">
        <v>275</v>
      </c>
      <c r="AD586" t="s">
        <v>55</v>
      </c>
      <c r="AE586" t="s">
        <v>56</v>
      </c>
      <c r="AF586" t="s">
        <v>276</v>
      </c>
      <c r="AG586">
        <v>11012</v>
      </c>
      <c r="AH586">
        <v>42192</v>
      </c>
      <c r="AI586" t="s">
        <v>1730</v>
      </c>
      <c r="AJ586" t="s">
        <v>278</v>
      </c>
      <c r="AK586" t="s">
        <v>1731</v>
      </c>
      <c r="AL586" t="s">
        <v>1732</v>
      </c>
      <c r="AM586">
        <v>308282</v>
      </c>
      <c r="AN586" t="s">
        <v>1736</v>
      </c>
      <c r="AO586">
        <v>31308162</v>
      </c>
      <c r="AP586" t="s">
        <v>301</v>
      </c>
      <c r="AQ586" t="s">
        <v>3683</v>
      </c>
      <c r="AR586" s="1">
        <v>45977</v>
      </c>
      <c r="AU586" t="e">
        <f>VLOOKUP(I586,[1]Hoja1!$A$1:$I$1139,5,FALSE)</f>
        <v>#N/A</v>
      </c>
      <c r="AV586" t="e">
        <f t="shared" si="9"/>
        <v>#N/A</v>
      </c>
      <c r="AW586" t="s">
        <v>3901</v>
      </c>
    </row>
    <row r="587" spans="1:49">
      <c r="A587" t="s">
        <v>1729</v>
      </c>
      <c r="B587" s="1">
        <v>45976</v>
      </c>
      <c r="C587">
        <v>2</v>
      </c>
      <c r="D587">
        <v>1</v>
      </c>
      <c r="E587" t="s">
        <v>45</v>
      </c>
      <c r="F587" t="s">
        <v>46</v>
      </c>
      <c r="G587">
        <v>31263487</v>
      </c>
      <c r="H587" t="s">
        <v>47</v>
      </c>
      <c r="I587" t="s">
        <v>1737</v>
      </c>
      <c r="J587">
        <v>1018425</v>
      </c>
      <c r="K587">
        <v>2</v>
      </c>
      <c r="L587">
        <v>1</v>
      </c>
      <c r="M587" t="s">
        <v>156</v>
      </c>
      <c r="N587" t="s">
        <v>123</v>
      </c>
      <c r="O587" t="s">
        <v>157</v>
      </c>
      <c r="Q587">
        <v>3</v>
      </c>
      <c r="R587">
        <v>40043</v>
      </c>
      <c r="S587">
        <v>120129</v>
      </c>
      <c r="T587" t="s">
        <v>68</v>
      </c>
      <c r="U587">
        <v>0</v>
      </c>
      <c r="V587">
        <v>0</v>
      </c>
      <c r="W587">
        <v>120129</v>
      </c>
      <c r="X587" s="1">
        <v>45976</v>
      </c>
      <c r="Y587" t="s">
        <v>52</v>
      </c>
      <c r="Z587" s="1">
        <v>45976</v>
      </c>
      <c r="AA587" t="s">
        <v>1603</v>
      </c>
      <c r="AB587">
        <v>91256338</v>
      </c>
      <c r="AC587" t="s">
        <v>275</v>
      </c>
      <c r="AD587" t="s">
        <v>55</v>
      </c>
      <c r="AE587" t="s">
        <v>56</v>
      </c>
      <c r="AF587" t="s">
        <v>276</v>
      </c>
      <c r="AG587">
        <v>11012</v>
      </c>
      <c r="AH587">
        <v>42192</v>
      </c>
      <c r="AI587" t="s">
        <v>1730</v>
      </c>
      <c r="AJ587" t="s">
        <v>278</v>
      </c>
      <c r="AK587" t="s">
        <v>1731</v>
      </c>
      <c r="AL587" t="s">
        <v>1732</v>
      </c>
      <c r="AM587">
        <v>226539</v>
      </c>
      <c r="AN587" t="s">
        <v>865</v>
      </c>
      <c r="AO587">
        <v>31308162</v>
      </c>
      <c r="AP587" t="s">
        <v>301</v>
      </c>
      <c r="AQ587" t="s">
        <v>3683</v>
      </c>
      <c r="AR587" s="1">
        <v>45977</v>
      </c>
      <c r="AU587" t="e">
        <f>VLOOKUP(I587,[1]Hoja1!$A$1:$I$1139,5,FALSE)</f>
        <v>#N/A</v>
      </c>
      <c r="AV587" t="e">
        <f t="shared" si="9"/>
        <v>#N/A</v>
      </c>
      <c r="AW587" t="s">
        <v>3901</v>
      </c>
    </row>
    <row r="588" spans="1:49">
      <c r="A588" t="s">
        <v>1729</v>
      </c>
      <c r="B588" s="1">
        <v>45976</v>
      </c>
      <c r="C588">
        <v>2</v>
      </c>
      <c r="D588">
        <v>1</v>
      </c>
      <c r="E588" t="s">
        <v>45</v>
      </c>
      <c r="F588" t="s">
        <v>46</v>
      </c>
      <c r="G588">
        <v>31263487</v>
      </c>
      <c r="H588" t="s">
        <v>47</v>
      </c>
      <c r="I588" t="s">
        <v>1108</v>
      </c>
      <c r="J588">
        <v>1018425</v>
      </c>
      <c r="K588">
        <v>2</v>
      </c>
      <c r="L588">
        <v>1</v>
      </c>
      <c r="M588" t="s">
        <v>1109</v>
      </c>
      <c r="N588" t="s">
        <v>66</v>
      </c>
      <c r="O588" t="s">
        <v>332</v>
      </c>
      <c r="Q588">
        <v>30</v>
      </c>
      <c r="R588">
        <v>10037</v>
      </c>
      <c r="S588">
        <v>301110</v>
      </c>
      <c r="T588" t="s">
        <v>68</v>
      </c>
      <c r="U588">
        <v>0</v>
      </c>
      <c r="V588">
        <v>0</v>
      </c>
      <c r="W588">
        <v>301110</v>
      </c>
      <c r="X588" s="1">
        <v>45976</v>
      </c>
      <c r="Y588" t="s">
        <v>52</v>
      </c>
      <c r="Z588" s="1">
        <v>45976</v>
      </c>
      <c r="AA588" t="s">
        <v>1603</v>
      </c>
      <c r="AB588">
        <v>91256338</v>
      </c>
      <c r="AC588" t="s">
        <v>275</v>
      </c>
      <c r="AD588" t="s">
        <v>55</v>
      </c>
      <c r="AE588" t="s">
        <v>56</v>
      </c>
      <c r="AF588" t="s">
        <v>276</v>
      </c>
      <c r="AG588">
        <v>11012</v>
      </c>
      <c r="AH588">
        <v>42192</v>
      </c>
      <c r="AI588" t="s">
        <v>1730</v>
      </c>
      <c r="AJ588" t="s">
        <v>278</v>
      </c>
      <c r="AK588" t="s">
        <v>1731</v>
      </c>
      <c r="AL588" t="s">
        <v>1732</v>
      </c>
      <c r="AM588">
        <v>278151</v>
      </c>
      <c r="AN588" t="s">
        <v>1110</v>
      </c>
      <c r="AO588">
        <v>31308162</v>
      </c>
      <c r="AP588" t="s">
        <v>301</v>
      </c>
      <c r="AQ588" t="s">
        <v>3683</v>
      </c>
      <c r="AR588" s="1">
        <v>45977</v>
      </c>
      <c r="AU588">
        <f>VLOOKUP(I588,[1]Hoja1!$A$1:$I$1139,5,FALSE)</f>
        <v>10037</v>
      </c>
      <c r="AV588">
        <f t="shared" si="9"/>
        <v>0</v>
      </c>
      <c r="AW588" t="s">
        <v>3901</v>
      </c>
    </row>
    <row r="589" spans="1:49">
      <c r="A589" t="s">
        <v>1729</v>
      </c>
      <c r="B589" s="1">
        <v>45976</v>
      </c>
      <c r="C589">
        <v>2</v>
      </c>
      <c r="D589">
        <v>1</v>
      </c>
      <c r="E589" t="s">
        <v>45</v>
      </c>
      <c r="F589" t="s">
        <v>46</v>
      </c>
      <c r="G589">
        <v>31263487</v>
      </c>
      <c r="H589" t="s">
        <v>47</v>
      </c>
      <c r="I589" t="s">
        <v>1276</v>
      </c>
      <c r="J589">
        <v>1018425</v>
      </c>
      <c r="K589">
        <v>0</v>
      </c>
      <c r="L589">
        <v>1</v>
      </c>
      <c r="M589" t="s">
        <v>1738</v>
      </c>
      <c r="N589" t="s">
        <v>1186</v>
      </c>
      <c r="O589" t="s">
        <v>1739</v>
      </c>
      <c r="Q589">
        <v>1</v>
      </c>
      <c r="R589">
        <v>61681</v>
      </c>
      <c r="S589">
        <v>61681</v>
      </c>
      <c r="T589" t="s">
        <v>68</v>
      </c>
      <c r="U589">
        <v>0</v>
      </c>
      <c r="V589">
        <v>0</v>
      </c>
      <c r="W589">
        <v>61681</v>
      </c>
      <c r="X589" s="1">
        <v>45976</v>
      </c>
      <c r="Y589" t="s">
        <v>52</v>
      </c>
      <c r="Z589" s="1">
        <v>45976</v>
      </c>
      <c r="AA589" t="s">
        <v>1603</v>
      </c>
      <c r="AB589">
        <v>91256338</v>
      </c>
      <c r="AC589" t="s">
        <v>275</v>
      </c>
      <c r="AD589" t="s">
        <v>55</v>
      </c>
      <c r="AE589" t="s">
        <v>56</v>
      </c>
      <c r="AF589" t="s">
        <v>276</v>
      </c>
      <c r="AG589">
        <v>11012</v>
      </c>
      <c r="AH589">
        <v>42192</v>
      </c>
      <c r="AI589" t="s">
        <v>1730</v>
      </c>
      <c r="AJ589" t="s">
        <v>278</v>
      </c>
      <c r="AK589" t="s">
        <v>1731</v>
      </c>
      <c r="AL589" t="s">
        <v>1732</v>
      </c>
      <c r="AM589">
        <v>3146</v>
      </c>
      <c r="AN589" t="s">
        <v>1740</v>
      </c>
      <c r="AO589">
        <v>31308162</v>
      </c>
      <c r="AP589" t="s">
        <v>301</v>
      </c>
      <c r="AQ589" t="s">
        <v>3683</v>
      </c>
      <c r="AR589" s="1">
        <v>45977</v>
      </c>
      <c r="AU589">
        <f>VLOOKUP(I589,[1]Hoja1!$A$1:$I$1139,5,FALSE)</f>
        <v>61681</v>
      </c>
      <c r="AV589">
        <f t="shared" si="9"/>
        <v>0</v>
      </c>
      <c r="AW589" t="s">
        <v>3901</v>
      </c>
    </row>
    <row r="590" spans="1:49">
      <c r="A590" t="s">
        <v>1729</v>
      </c>
      <c r="B590" s="1">
        <v>45976</v>
      </c>
      <c r="C590">
        <v>2</v>
      </c>
      <c r="D590">
        <v>1</v>
      </c>
      <c r="E590" t="s">
        <v>45</v>
      </c>
      <c r="F590" t="s">
        <v>46</v>
      </c>
      <c r="G590">
        <v>31263487</v>
      </c>
      <c r="H590" t="s">
        <v>47</v>
      </c>
      <c r="I590">
        <v>888079</v>
      </c>
      <c r="J590">
        <v>1018425</v>
      </c>
      <c r="K590">
        <v>8</v>
      </c>
      <c r="L590">
        <v>1</v>
      </c>
      <c r="M590" t="s">
        <v>390</v>
      </c>
      <c r="N590" t="s">
        <v>49</v>
      </c>
      <c r="O590" t="s">
        <v>49</v>
      </c>
      <c r="Q590">
        <v>1</v>
      </c>
      <c r="R590">
        <v>6630</v>
      </c>
      <c r="S590">
        <v>5571</v>
      </c>
      <c r="T590" t="s">
        <v>51</v>
      </c>
      <c r="U590">
        <v>1059</v>
      </c>
      <c r="V590">
        <v>0</v>
      </c>
      <c r="W590">
        <v>6630</v>
      </c>
      <c r="X590" s="1">
        <v>45976</v>
      </c>
      <c r="Y590" t="s">
        <v>52</v>
      </c>
      <c r="Z590" s="1">
        <v>45976</v>
      </c>
      <c r="AA590" t="s">
        <v>1603</v>
      </c>
      <c r="AB590">
        <v>91256338</v>
      </c>
      <c r="AC590" t="s">
        <v>275</v>
      </c>
      <c r="AD590" t="s">
        <v>55</v>
      </c>
      <c r="AE590" t="s">
        <v>56</v>
      </c>
      <c r="AF590" t="s">
        <v>276</v>
      </c>
      <c r="AG590">
        <v>11012</v>
      </c>
      <c r="AH590">
        <v>42192</v>
      </c>
      <c r="AI590" t="s">
        <v>1730</v>
      </c>
      <c r="AJ590" t="s">
        <v>278</v>
      </c>
      <c r="AK590" t="s">
        <v>1731</v>
      </c>
      <c r="AL590" t="s">
        <v>1732</v>
      </c>
      <c r="AM590">
        <v>888079</v>
      </c>
      <c r="AN590" t="s">
        <v>395</v>
      </c>
      <c r="AO590">
        <v>31308162</v>
      </c>
      <c r="AP590" t="s">
        <v>301</v>
      </c>
      <c r="AQ590" t="s">
        <v>3683</v>
      </c>
      <c r="AR590" s="1">
        <v>45977</v>
      </c>
      <c r="AU590" t="e">
        <f>VLOOKUP(I590,[1]Hoja1!$A$1:$I$1139,5,FALSE)</f>
        <v>#N/A</v>
      </c>
      <c r="AV590" t="e">
        <f t="shared" si="9"/>
        <v>#N/A</v>
      </c>
      <c r="AW590" t="s">
        <v>3901</v>
      </c>
    </row>
    <row r="591" spans="1:49">
      <c r="A591" t="s">
        <v>1741</v>
      </c>
      <c r="B591" s="1">
        <v>45976</v>
      </c>
      <c r="C591">
        <v>2</v>
      </c>
      <c r="D591">
        <v>1</v>
      </c>
      <c r="E591" t="s">
        <v>45</v>
      </c>
      <c r="F591" t="s">
        <v>46</v>
      </c>
      <c r="G591">
        <v>31157724</v>
      </c>
      <c r="H591" t="s">
        <v>47</v>
      </c>
      <c r="I591" t="s">
        <v>1742</v>
      </c>
      <c r="J591">
        <v>1029125</v>
      </c>
      <c r="K591">
        <v>1</v>
      </c>
      <c r="L591">
        <v>1</v>
      </c>
      <c r="M591" t="s">
        <v>1743</v>
      </c>
      <c r="N591" t="s">
        <v>66</v>
      </c>
      <c r="O591" t="s">
        <v>563</v>
      </c>
      <c r="Q591">
        <v>30</v>
      </c>
      <c r="R591">
        <v>1044</v>
      </c>
      <c r="S591">
        <v>31320</v>
      </c>
      <c r="T591" t="s">
        <v>68</v>
      </c>
      <c r="U591">
        <v>0</v>
      </c>
      <c r="V591">
        <v>0</v>
      </c>
      <c r="W591">
        <v>31320</v>
      </c>
      <c r="X591" s="1">
        <v>45976</v>
      </c>
      <c r="Y591" t="s">
        <v>52</v>
      </c>
      <c r="Z591" s="1">
        <v>45976</v>
      </c>
      <c r="AA591" t="s">
        <v>1744</v>
      </c>
      <c r="AB591">
        <v>91256338</v>
      </c>
      <c r="AC591" t="s">
        <v>275</v>
      </c>
      <c r="AD591" t="s">
        <v>55</v>
      </c>
      <c r="AE591" t="s">
        <v>56</v>
      </c>
      <c r="AF591" t="s">
        <v>276</v>
      </c>
      <c r="AG591">
        <v>11012</v>
      </c>
      <c r="AH591">
        <v>42195</v>
      </c>
      <c r="AI591" t="s">
        <v>1745</v>
      </c>
      <c r="AJ591" t="s">
        <v>278</v>
      </c>
      <c r="AK591" t="s">
        <v>1746</v>
      </c>
      <c r="AL591" t="s">
        <v>1747</v>
      </c>
      <c r="AM591">
        <v>311624</v>
      </c>
      <c r="AN591" t="s">
        <v>1748</v>
      </c>
      <c r="AO591">
        <v>1006181588</v>
      </c>
      <c r="AP591" t="s">
        <v>373</v>
      </c>
      <c r="AQ591" t="s">
        <v>3684</v>
      </c>
      <c r="AR591" s="1">
        <v>45977</v>
      </c>
      <c r="AU591" t="e">
        <f>VLOOKUP(I591,[1]Hoja1!$A$1:$I$1139,5,FALSE)</f>
        <v>#N/A</v>
      </c>
      <c r="AV591" t="e">
        <f t="shared" si="9"/>
        <v>#N/A</v>
      </c>
      <c r="AW591" t="s">
        <v>3901</v>
      </c>
    </row>
    <row r="592" spans="1:49">
      <c r="A592" t="s">
        <v>1741</v>
      </c>
      <c r="B592" s="1">
        <v>45976</v>
      </c>
      <c r="C592">
        <v>2</v>
      </c>
      <c r="D592">
        <v>1</v>
      </c>
      <c r="E592" t="s">
        <v>45</v>
      </c>
      <c r="F592" t="s">
        <v>46</v>
      </c>
      <c r="G592">
        <v>31157724</v>
      </c>
      <c r="H592" t="s">
        <v>47</v>
      </c>
      <c r="I592" t="s">
        <v>1749</v>
      </c>
      <c r="J592">
        <v>1029125</v>
      </c>
      <c r="K592">
        <v>2</v>
      </c>
      <c r="L592">
        <v>1</v>
      </c>
      <c r="M592" t="s">
        <v>1159</v>
      </c>
      <c r="N592" t="s">
        <v>66</v>
      </c>
      <c r="O592" t="s">
        <v>1160</v>
      </c>
      <c r="Q592">
        <v>30</v>
      </c>
      <c r="R592">
        <v>5425</v>
      </c>
      <c r="S592">
        <v>162750</v>
      </c>
      <c r="T592" t="s">
        <v>68</v>
      </c>
      <c r="U592">
        <v>0</v>
      </c>
      <c r="V592">
        <v>0</v>
      </c>
      <c r="W592">
        <v>162750</v>
      </c>
      <c r="X592" s="1">
        <v>45976</v>
      </c>
      <c r="Y592" t="s">
        <v>52</v>
      </c>
      <c r="Z592" s="1">
        <v>45976</v>
      </c>
      <c r="AA592" t="s">
        <v>1744</v>
      </c>
      <c r="AB592">
        <v>91256338</v>
      </c>
      <c r="AC592" t="s">
        <v>275</v>
      </c>
      <c r="AD592" t="s">
        <v>55</v>
      </c>
      <c r="AE592" t="s">
        <v>56</v>
      </c>
      <c r="AF592" t="s">
        <v>276</v>
      </c>
      <c r="AG592">
        <v>11012</v>
      </c>
      <c r="AH592">
        <v>42195</v>
      </c>
      <c r="AI592" t="s">
        <v>1745</v>
      </c>
      <c r="AJ592" t="s">
        <v>278</v>
      </c>
      <c r="AK592" t="s">
        <v>1746</v>
      </c>
      <c r="AL592" t="s">
        <v>1747</v>
      </c>
      <c r="AM592">
        <v>316113</v>
      </c>
      <c r="AN592" t="s">
        <v>1750</v>
      </c>
      <c r="AO592">
        <v>1006181588</v>
      </c>
      <c r="AP592" t="s">
        <v>373</v>
      </c>
      <c r="AQ592" t="s">
        <v>3684</v>
      </c>
      <c r="AR592" s="1">
        <v>45977</v>
      </c>
      <c r="AU592">
        <f>VLOOKUP(I592,[1]Hoja1!$A$1:$I$1139,5,FALSE)</f>
        <v>27369</v>
      </c>
      <c r="AV592">
        <f t="shared" si="9"/>
        <v>21944</v>
      </c>
      <c r="AW592" t="s">
        <v>3901</v>
      </c>
    </row>
    <row r="593" spans="1:49">
      <c r="A593" t="s">
        <v>1741</v>
      </c>
      <c r="B593" s="1">
        <v>45976</v>
      </c>
      <c r="C593">
        <v>2</v>
      </c>
      <c r="D593">
        <v>1</v>
      </c>
      <c r="E593" t="s">
        <v>45</v>
      </c>
      <c r="F593" t="s">
        <v>46</v>
      </c>
      <c r="G593">
        <v>31157724</v>
      </c>
      <c r="H593" t="s">
        <v>47</v>
      </c>
      <c r="I593" t="s">
        <v>1551</v>
      </c>
      <c r="J593">
        <v>1029125</v>
      </c>
      <c r="K593">
        <v>1</v>
      </c>
      <c r="L593">
        <v>1</v>
      </c>
      <c r="M593" t="s">
        <v>221</v>
      </c>
      <c r="N593" t="s">
        <v>66</v>
      </c>
      <c r="O593" t="s">
        <v>202</v>
      </c>
      <c r="Q593">
        <v>30</v>
      </c>
      <c r="R593">
        <v>2654</v>
      </c>
      <c r="S593">
        <v>79620</v>
      </c>
      <c r="T593" t="s">
        <v>68</v>
      </c>
      <c r="U593">
        <v>0</v>
      </c>
      <c r="V593">
        <v>0</v>
      </c>
      <c r="W593">
        <v>79620</v>
      </c>
      <c r="X593" s="1">
        <v>45976</v>
      </c>
      <c r="Y593" t="s">
        <v>52</v>
      </c>
      <c r="Z593" s="1">
        <v>45976</v>
      </c>
      <c r="AA593" t="s">
        <v>1744</v>
      </c>
      <c r="AB593">
        <v>91256338</v>
      </c>
      <c r="AC593" t="s">
        <v>275</v>
      </c>
      <c r="AD593" t="s">
        <v>55</v>
      </c>
      <c r="AE593" t="s">
        <v>56</v>
      </c>
      <c r="AF593" t="s">
        <v>276</v>
      </c>
      <c r="AG593">
        <v>11012</v>
      </c>
      <c r="AH593">
        <v>42195</v>
      </c>
      <c r="AI593" t="s">
        <v>1745</v>
      </c>
      <c r="AJ593" t="s">
        <v>278</v>
      </c>
      <c r="AK593" t="s">
        <v>1746</v>
      </c>
      <c r="AL593" t="s">
        <v>1747</v>
      </c>
      <c r="AM593">
        <v>273804</v>
      </c>
      <c r="AN593" t="s">
        <v>1751</v>
      </c>
      <c r="AO593">
        <v>1006181588</v>
      </c>
      <c r="AP593" t="s">
        <v>373</v>
      </c>
      <c r="AQ593" t="s">
        <v>3684</v>
      </c>
      <c r="AR593" s="1">
        <v>45977</v>
      </c>
      <c r="AU593" t="e">
        <f>VLOOKUP(I593,[1]Hoja1!$A$1:$I$1139,5,FALSE)</f>
        <v>#N/A</v>
      </c>
      <c r="AV593" t="e">
        <f t="shared" si="9"/>
        <v>#N/A</v>
      </c>
      <c r="AW593" t="s">
        <v>3901</v>
      </c>
    </row>
    <row r="594" spans="1:49">
      <c r="A594" t="s">
        <v>1741</v>
      </c>
      <c r="B594" s="1">
        <v>45976</v>
      </c>
      <c r="C594">
        <v>2</v>
      </c>
      <c r="D594">
        <v>1</v>
      </c>
      <c r="E594" t="s">
        <v>45</v>
      </c>
      <c r="F594" t="s">
        <v>46</v>
      </c>
      <c r="G594">
        <v>31157724</v>
      </c>
      <c r="H594" t="s">
        <v>47</v>
      </c>
      <c r="I594" t="s">
        <v>1752</v>
      </c>
      <c r="J594">
        <v>1029125</v>
      </c>
      <c r="K594">
        <v>1</v>
      </c>
      <c r="L594">
        <v>1</v>
      </c>
      <c r="M594" t="s">
        <v>614</v>
      </c>
      <c r="N594" t="s">
        <v>66</v>
      </c>
      <c r="O594" t="s">
        <v>285</v>
      </c>
      <c r="Q594">
        <v>30</v>
      </c>
      <c r="R594">
        <v>51</v>
      </c>
      <c r="S594">
        <v>1530</v>
      </c>
      <c r="T594" t="s">
        <v>68</v>
      </c>
      <c r="U594">
        <v>0</v>
      </c>
      <c r="V594">
        <v>0</v>
      </c>
      <c r="W594">
        <v>1530</v>
      </c>
      <c r="X594" s="1">
        <v>45976</v>
      </c>
      <c r="Y594" t="s">
        <v>52</v>
      </c>
      <c r="Z594" s="1">
        <v>45976</v>
      </c>
      <c r="AA594" t="s">
        <v>1744</v>
      </c>
      <c r="AB594">
        <v>91256338</v>
      </c>
      <c r="AC594" t="s">
        <v>275</v>
      </c>
      <c r="AD594" t="s">
        <v>55</v>
      </c>
      <c r="AE594" t="s">
        <v>56</v>
      </c>
      <c r="AF594" t="s">
        <v>276</v>
      </c>
      <c r="AG594">
        <v>11012</v>
      </c>
      <c r="AH594">
        <v>42195</v>
      </c>
      <c r="AI594" t="s">
        <v>1745</v>
      </c>
      <c r="AJ594" t="s">
        <v>278</v>
      </c>
      <c r="AK594" t="s">
        <v>1746</v>
      </c>
      <c r="AL594" t="s">
        <v>1747</v>
      </c>
      <c r="AM594">
        <v>228807</v>
      </c>
      <c r="AN594" t="s">
        <v>1753</v>
      </c>
      <c r="AO594">
        <v>1006181588</v>
      </c>
      <c r="AP594" t="s">
        <v>373</v>
      </c>
      <c r="AQ594" t="s">
        <v>3684</v>
      </c>
      <c r="AR594" s="1">
        <v>45977</v>
      </c>
      <c r="AU594" t="e">
        <f>VLOOKUP(I594,[1]Hoja1!$A$1:$I$1139,5,FALSE)</f>
        <v>#N/A</v>
      </c>
      <c r="AV594" t="e">
        <f t="shared" si="9"/>
        <v>#N/A</v>
      </c>
      <c r="AW594" t="s">
        <v>3901</v>
      </c>
    </row>
    <row r="595" spans="1:49">
      <c r="A595" t="s">
        <v>1741</v>
      </c>
      <c r="B595" s="1">
        <v>45976</v>
      </c>
      <c r="C595">
        <v>2</v>
      </c>
      <c r="D595">
        <v>1</v>
      </c>
      <c r="E595" t="s">
        <v>45</v>
      </c>
      <c r="F595" t="s">
        <v>46</v>
      </c>
      <c r="G595">
        <v>31157724</v>
      </c>
      <c r="H595" t="s">
        <v>47</v>
      </c>
      <c r="I595" t="s">
        <v>469</v>
      </c>
      <c r="J595">
        <v>1029125</v>
      </c>
      <c r="K595">
        <v>2</v>
      </c>
      <c r="L595">
        <v>1</v>
      </c>
      <c r="M595" t="s">
        <v>71</v>
      </c>
      <c r="N595" t="s">
        <v>66</v>
      </c>
      <c r="O595" t="s">
        <v>72</v>
      </c>
      <c r="Q595">
        <v>30</v>
      </c>
      <c r="R595">
        <v>782</v>
      </c>
      <c r="S595">
        <v>23460</v>
      </c>
      <c r="T595" t="s">
        <v>68</v>
      </c>
      <c r="U595">
        <v>0</v>
      </c>
      <c r="V595">
        <v>0</v>
      </c>
      <c r="W595">
        <v>23460</v>
      </c>
      <c r="X595" s="1">
        <v>45976</v>
      </c>
      <c r="Y595" t="s">
        <v>52</v>
      </c>
      <c r="Z595" s="1">
        <v>45976</v>
      </c>
      <c r="AA595" t="s">
        <v>1744</v>
      </c>
      <c r="AB595">
        <v>91256338</v>
      </c>
      <c r="AC595" t="s">
        <v>275</v>
      </c>
      <c r="AD595" t="s">
        <v>55</v>
      </c>
      <c r="AE595" t="s">
        <v>56</v>
      </c>
      <c r="AF595" t="s">
        <v>276</v>
      </c>
      <c r="AG595">
        <v>11012</v>
      </c>
      <c r="AH595">
        <v>42195</v>
      </c>
      <c r="AI595" t="s">
        <v>1745</v>
      </c>
      <c r="AJ595" t="s">
        <v>278</v>
      </c>
      <c r="AK595" t="s">
        <v>1746</v>
      </c>
      <c r="AL595" t="s">
        <v>1747</v>
      </c>
      <c r="AM595">
        <v>316305</v>
      </c>
      <c r="AN595" t="s">
        <v>470</v>
      </c>
      <c r="AO595">
        <v>1006181588</v>
      </c>
      <c r="AP595" t="s">
        <v>373</v>
      </c>
      <c r="AQ595" t="s">
        <v>3684</v>
      </c>
      <c r="AR595" s="1">
        <v>45977</v>
      </c>
      <c r="AU595" t="e">
        <f>VLOOKUP(I595,[1]Hoja1!$A$1:$I$1139,5,FALSE)</f>
        <v>#N/A</v>
      </c>
      <c r="AV595" t="e">
        <f t="shared" si="9"/>
        <v>#N/A</v>
      </c>
      <c r="AW595" t="s">
        <v>3901</v>
      </c>
    </row>
    <row r="596" spans="1:49">
      <c r="A596" t="s">
        <v>1741</v>
      </c>
      <c r="B596" s="1">
        <v>45976</v>
      </c>
      <c r="C596">
        <v>2</v>
      </c>
      <c r="D596">
        <v>1</v>
      </c>
      <c r="E596" t="s">
        <v>45</v>
      </c>
      <c r="F596" t="s">
        <v>46</v>
      </c>
      <c r="G596">
        <v>31157724</v>
      </c>
      <c r="H596" t="s">
        <v>47</v>
      </c>
      <c r="I596">
        <v>888079</v>
      </c>
      <c r="J596">
        <v>1029125</v>
      </c>
      <c r="K596">
        <v>8</v>
      </c>
      <c r="L596">
        <v>1</v>
      </c>
      <c r="M596" t="s">
        <v>390</v>
      </c>
      <c r="N596" t="s">
        <v>49</v>
      </c>
      <c r="O596" t="s">
        <v>49</v>
      </c>
      <c r="Q596">
        <v>1</v>
      </c>
      <c r="R596">
        <v>6630</v>
      </c>
      <c r="S596">
        <v>5571</v>
      </c>
      <c r="T596" t="s">
        <v>51</v>
      </c>
      <c r="U596">
        <v>1059</v>
      </c>
      <c r="V596">
        <v>0</v>
      </c>
      <c r="W596">
        <v>6630</v>
      </c>
      <c r="X596" s="1">
        <v>45976</v>
      </c>
      <c r="Y596" t="s">
        <v>52</v>
      </c>
      <c r="Z596" s="1">
        <v>45976</v>
      </c>
      <c r="AA596" t="s">
        <v>1744</v>
      </c>
      <c r="AB596">
        <v>91256338</v>
      </c>
      <c r="AC596" t="s">
        <v>275</v>
      </c>
      <c r="AD596" t="s">
        <v>55</v>
      </c>
      <c r="AE596" t="s">
        <v>56</v>
      </c>
      <c r="AF596" t="s">
        <v>276</v>
      </c>
      <c r="AG596">
        <v>11012</v>
      </c>
      <c r="AH596">
        <v>42195</v>
      </c>
      <c r="AI596" t="s">
        <v>1745</v>
      </c>
      <c r="AJ596" t="s">
        <v>278</v>
      </c>
      <c r="AK596" t="s">
        <v>1746</v>
      </c>
      <c r="AL596" t="s">
        <v>1747</v>
      </c>
      <c r="AM596">
        <v>888079</v>
      </c>
      <c r="AN596" t="s">
        <v>395</v>
      </c>
      <c r="AO596">
        <v>1006181588</v>
      </c>
      <c r="AP596" t="s">
        <v>373</v>
      </c>
      <c r="AQ596" t="s">
        <v>3684</v>
      </c>
      <c r="AR596" s="1">
        <v>45977</v>
      </c>
      <c r="AU596" t="e">
        <f>VLOOKUP(I596,[1]Hoja1!$A$1:$I$1139,5,FALSE)</f>
        <v>#N/A</v>
      </c>
      <c r="AV596" t="e">
        <f t="shared" si="9"/>
        <v>#N/A</v>
      </c>
      <c r="AW596" t="s">
        <v>3901</v>
      </c>
    </row>
    <row r="597" spans="1:49">
      <c r="A597" t="s">
        <v>1741</v>
      </c>
      <c r="B597" s="1">
        <v>45976</v>
      </c>
      <c r="C597">
        <v>2</v>
      </c>
      <c r="D597">
        <v>1</v>
      </c>
      <c r="E597" t="s">
        <v>45</v>
      </c>
      <c r="F597" t="s">
        <v>46</v>
      </c>
      <c r="G597">
        <v>31157724</v>
      </c>
      <c r="H597" t="s">
        <v>47</v>
      </c>
      <c r="I597" t="s">
        <v>439</v>
      </c>
      <c r="J597">
        <v>1029125</v>
      </c>
      <c r="K597">
        <v>0</v>
      </c>
      <c r="L597">
        <v>1</v>
      </c>
      <c r="M597" t="s">
        <v>440</v>
      </c>
      <c r="N597" t="s">
        <v>441</v>
      </c>
      <c r="O597" t="s">
        <v>198</v>
      </c>
      <c r="Q597">
        <v>30</v>
      </c>
      <c r="R597">
        <v>2322</v>
      </c>
      <c r="S597">
        <v>69660</v>
      </c>
      <c r="T597" t="s">
        <v>68</v>
      </c>
      <c r="U597">
        <v>0</v>
      </c>
      <c r="V597">
        <v>0</v>
      </c>
      <c r="W597">
        <v>69660</v>
      </c>
      <c r="X597" s="1">
        <v>45976</v>
      </c>
      <c r="Y597" t="s">
        <v>52</v>
      </c>
      <c r="Z597" s="1">
        <v>45976</v>
      </c>
      <c r="AA597" t="s">
        <v>1744</v>
      </c>
      <c r="AB597">
        <v>91256338</v>
      </c>
      <c r="AC597" t="s">
        <v>275</v>
      </c>
      <c r="AD597" t="s">
        <v>55</v>
      </c>
      <c r="AE597" t="s">
        <v>56</v>
      </c>
      <c r="AF597" t="s">
        <v>276</v>
      </c>
      <c r="AG597">
        <v>11012</v>
      </c>
      <c r="AH597">
        <v>42195</v>
      </c>
      <c r="AI597" t="s">
        <v>1745</v>
      </c>
      <c r="AJ597" t="s">
        <v>278</v>
      </c>
      <c r="AK597" t="s">
        <v>1746</v>
      </c>
      <c r="AL597" t="s">
        <v>1747</v>
      </c>
      <c r="AM597">
        <v>118102</v>
      </c>
      <c r="AN597" t="s">
        <v>442</v>
      </c>
      <c r="AO597">
        <v>1006181588</v>
      </c>
      <c r="AP597" t="s">
        <v>373</v>
      </c>
      <c r="AQ597" t="s">
        <v>3684</v>
      </c>
      <c r="AR597" s="1">
        <v>45977</v>
      </c>
      <c r="AU597">
        <f>VLOOKUP(I597,[1]Hoja1!$A$1:$I$1139,5,FALSE)</f>
        <v>2322</v>
      </c>
      <c r="AV597">
        <f t="shared" si="9"/>
        <v>0</v>
      </c>
      <c r="AW597" t="s">
        <v>3901</v>
      </c>
    </row>
    <row r="598" spans="1:49">
      <c r="A598" t="s">
        <v>1741</v>
      </c>
      <c r="B598" s="1">
        <v>45976</v>
      </c>
      <c r="C598">
        <v>2</v>
      </c>
      <c r="D598">
        <v>1</v>
      </c>
      <c r="E598" t="s">
        <v>45</v>
      </c>
      <c r="F598" t="s">
        <v>46</v>
      </c>
      <c r="G598">
        <v>31157724</v>
      </c>
      <c r="H598" t="s">
        <v>47</v>
      </c>
      <c r="I598" t="s">
        <v>858</v>
      </c>
      <c r="J598">
        <v>1029125</v>
      </c>
      <c r="K598">
        <v>1</v>
      </c>
      <c r="L598">
        <v>1</v>
      </c>
      <c r="M598" t="s">
        <v>859</v>
      </c>
      <c r="N598" t="s">
        <v>66</v>
      </c>
      <c r="O598" t="s">
        <v>860</v>
      </c>
      <c r="Q598">
        <v>50</v>
      </c>
      <c r="R598">
        <v>990</v>
      </c>
      <c r="S598">
        <v>49500</v>
      </c>
      <c r="T598" t="s">
        <v>68</v>
      </c>
      <c r="U598">
        <v>0</v>
      </c>
      <c r="V598">
        <v>0</v>
      </c>
      <c r="W598">
        <v>49500</v>
      </c>
      <c r="X598" s="1">
        <v>45976</v>
      </c>
      <c r="Y598" t="s">
        <v>52</v>
      </c>
      <c r="Z598" s="1">
        <v>45976</v>
      </c>
      <c r="AA598" t="s">
        <v>1744</v>
      </c>
      <c r="AB598">
        <v>91256338</v>
      </c>
      <c r="AC598" t="s">
        <v>275</v>
      </c>
      <c r="AD598" t="s">
        <v>55</v>
      </c>
      <c r="AE598" t="s">
        <v>56</v>
      </c>
      <c r="AF598" t="s">
        <v>276</v>
      </c>
      <c r="AG598">
        <v>11012</v>
      </c>
      <c r="AH598">
        <v>42195</v>
      </c>
      <c r="AI598" t="s">
        <v>1745</v>
      </c>
      <c r="AJ598" t="s">
        <v>278</v>
      </c>
      <c r="AK598" t="s">
        <v>1746</v>
      </c>
      <c r="AL598" t="s">
        <v>1747</v>
      </c>
      <c r="AM598">
        <v>104519</v>
      </c>
      <c r="AN598" t="s">
        <v>1754</v>
      </c>
      <c r="AO598">
        <v>1006181588</v>
      </c>
      <c r="AP598" t="s">
        <v>373</v>
      </c>
      <c r="AQ598" t="s">
        <v>3684</v>
      </c>
      <c r="AR598" s="1">
        <v>45977</v>
      </c>
      <c r="AU598" t="e">
        <f>VLOOKUP(I598,[1]Hoja1!$A$1:$I$1139,5,FALSE)</f>
        <v>#N/A</v>
      </c>
      <c r="AV598" t="e">
        <f t="shared" si="9"/>
        <v>#N/A</v>
      </c>
      <c r="AW598" t="s">
        <v>3901</v>
      </c>
    </row>
    <row r="599" spans="1:49">
      <c r="A599" t="s">
        <v>1755</v>
      </c>
      <c r="B599" s="1">
        <v>45979</v>
      </c>
      <c r="C599">
        <v>2</v>
      </c>
      <c r="D599">
        <v>1</v>
      </c>
      <c r="E599" t="s">
        <v>45</v>
      </c>
      <c r="F599" t="s">
        <v>46</v>
      </c>
      <c r="G599">
        <v>25261797</v>
      </c>
      <c r="H599" t="s">
        <v>47</v>
      </c>
      <c r="I599" t="s">
        <v>977</v>
      </c>
      <c r="J599">
        <v>1027625</v>
      </c>
      <c r="K599">
        <v>1</v>
      </c>
      <c r="L599">
        <v>1</v>
      </c>
      <c r="M599" t="s">
        <v>380</v>
      </c>
      <c r="N599" t="s">
        <v>66</v>
      </c>
      <c r="O599" t="s">
        <v>381</v>
      </c>
      <c r="Q599">
        <v>30</v>
      </c>
      <c r="R599">
        <v>1013</v>
      </c>
      <c r="S599">
        <v>30390</v>
      </c>
      <c r="T599" t="s">
        <v>68</v>
      </c>
      <c r="U599">
        <v>0</v>
      </c>
      <c r="V599">
        <v>0</v>
      </c>
      <c r="W599">
        <v>30390</v>
      </c>
      <c r="X599" s="1">
        <v>45976</v>
      </c>
      <c r="Y599" t="s">
        <v>52</v>
      </c>
      <c r="Z599" s="1">
        <v>45976</v>
      </c>
      <c r="AA599" t="s">
        <v>1014</v>
      </c>
      <c r="AB599">
        <v>91256338</v>
      </c>
      <c r="AC599" t="s">
        <v>275</v>
      </c>
      <c r="AD599" t="s">
        <v>55</v>
      </c>
      <c r="AE599" t="s">
        <v>56</v>
      </c>
      <c r="AF599" t="s">
        <v>276</v>
      </c>
      <c r="AG599">
        <v>11012</v>
      </c>
      <c r="AH599">
        <v>42196</v>
      </c>
      <c r="AI599" t="s">
        <v>1756</v>
      </c>
      <c r="AJ599" t="s">
        <v>278</v>
      </c>
      <c r="AK599" t="s">
        <v>1757</v>
      </c>
      <c r="AL599" t="s">
        <v>1758</v>
      </c>
      <c r="AM599">
        <v>221254</v>
      </c>
      <c r="AN599" t="s">
        <v>978</v>
      </c>
      <c r="AO599">
        <v>1006181588</v>
      </c>
      <c r="AP599" t="s">
        <v>373</v>
      </c>
      <c r="AQ599" t="s">
        <v>3685</v>
      </c>
      <c r="AR599" s="1">
        <v>45980</v>
      </c>
      <c r="AU599">
        <f>VLOOKUP(I599,[1]Hoja1!$A$1:$I$1139,5,FALSE)</f>
        <v>1043</v>
      </c>
      <c r="AV599">
        <f t="shared" si="9"/>
        <v>30</v>
      </c>
      <c r="AW599" t="s">
        <v>3901</v>
      </c>
    </row>
    <row r="600" spans="1:49">
      <c r="A600" t="s">
        <v>1755</v>
      </c>
      <c r="B600" s="1">
        <v>45979</v>
      </c>
      <c r="C600">
        <v>2</v>
      </c>
      <c r="D600">
        <v>1</v>
      </c>
      <c r="E600" t="s">
        <v>45</v>
      </c>
      <c r="F600" t="s">
        <v>46</v>
      </c>
      <c r="G600">
        <v>25261797</v>
      </c>
      <c r="H600" t="s">
        <v>47</v>
      </c>
      <c r="I600" t="s">
        <v>1011</v>
      </c>
      <c r="J600">
        <v>1027625</v>
      </c>
      <c r="K600">
        <v>1</v>
      </c>
      <c r="L600">
        <v>1</v>
      </c>
      <c r="M600" t="s">
        <v>1012</v>
      </c>
      <c r="N600" t="s">
        <v>66</v>
      </c>
      <c r="O600" t="s">
        <v>1013</v>
      </c>
      <c r="Q600">
        <v>90</v>
      </c>
      <c r="R600">
        <v>1292</v>
      </c>
      <c r="S600">
        <v>116280</v>
      </c>
      <c r="T600" t="s">
        <v>68</v>
      </c>
      <c r="U600">
        <v>0</v>
      </c>
      <c r="V600">
        <v>0</v>
      </c>
      <c r="W600">
        <v>116280</v>
      </c>
      <c r="X600" s="1">
        <v>45976</v>
      </c>
      <c r="Y600" t="s">
        <v>52</v>
      </c>
      <c r="Z600" s="1">
        <v>45976</v>
      </c>
      <c r="AA600" t="s">
        <v>1014</v>
      </c>
      <c r="AB600">
        <v>91256338</v>
      </c>
      <c r="AC600" t="s">
        <v>275</v>
      </c>
      <c r="AD600" t="s">
        <v>55</v>
      </c>
      <c r="AE600" t="s">
        <v>56</v>
      </c>
      <c r="AF600" t="s">
        <v>276</v>
      </c>
      <c r="AG600">
        <v>11012</v>
      </c>
      <c r="AH600">
        <v>42196</v>
      </c>
      <c r="AI600" t="s">
        <v>1756</v>
      </c>
      <c r="AJ600" t="s">
        <v>278</v>
      </c>
      <c r="AK600" t="s">
        <v>1757</v>
      </c>
      <c r="AL600" t="s">
        <v>1758</v>
      </c>
      <c r="AM600">
        <v>301890</v>
      </c>
      <c r="AN600" t="s">
        <v>1018</v>
      </c>
      <c r="AO600">
        <v>1006181588</v>
      </c>
      <c r="AP600" t="s">
        <v>373</v>
      </c>
      <c r="AQ600" t="s">
        <v>3685</v>
      </c>
      <c r="AR600" s="1">
        <v>45980</v>
      </c>
      <c r="AU600" t="e">
        <f>VLOOKUP(I600,[1]Hoja1!$A$1:$I$1139,5,FALSE)</f>
        <v>#N/A</v>
      </c>
      <c r="AV600" t="e">
        <f t="shared" si="9"/>
        <v>#N/A</v>
      </c>
      <c r="AW600" t="s">
        <v>3901</v>
      </c>
    </row>
    <row r="601" spans="1:49">
      <c r="A601" t="s">
        <v>1755</v>
      </c>
      <c r="B601" s="1">
        <v>45979</v>
      </c>
      <c r="C601">
        <v>2</v>
      </c>
      <c r="D601">
        <v>1</v>
      </c>
      <c r="E601" t="s">
        <v>45</v>
      </c>
      <c r="F601" t="s">
        <v>46</v>
      </c>
      <c r="G601">
        <v>25261797</v>
      </c>
      <c r="H601" t="s">
        <v>47</v>
      </c>
      <c r="I601">
        <v>888079</v>
      </c>
      <c r="J601">
        <v>1027625</v>
      </c>
      <c r="K601">
        <v>8</v>
      </c>
      <c r="L601">
        <v>1</v>
      </c>
      <c r="M601" t="s">
        <v>390</v>
      </c>
      <c r="N601" t="s">
        <v>49</v>
      </c>
      <c r="O601" t="s">
        <v>49</v>
      </c>
      <c r="Q601">
        <v>1</v>
      </c>
      <c r="R601">
        <v>6630</v>
      </c>
      <c r="S601">
        <v>5571</v>
      </c>
      <c r="T601" t="s">
        <v>51</v>
      </c>
      <c r="U601">
        <v>1059</v>
      </c>
      <c r="V601">
        <v>0</v>
      </c>
      <c r="W601">
        <v>6630</v>
      </c>
      <c r="X601" s="1">
        <v>45976</v>
      </c>
      <c r="Y601" t="s">
        <v>52</v>
      </c>
      <c r="Z601" s="1">
        <v>45976</v>
      </c>
      <c r="AA601" t="s">
        <v>1014</v>
      </c>
      <c r="AB601">
        <v>91256338</v>
      </c>
      <c r="AC601" t="s">
        <v>275</v>
      </c>
      <c r="AD601" t="s">
        <v>55</v>
      </c>
      <c r="AE601" t="s">
        <v>56</v>
      </c>
      <c r="AF601" t="s">
        <v>276</v>
      </c>
      <c r="AG601">
        <v>11012</v>
      </c>
      <c r="AH601">
        <v>42196</v>
      </c>
      <c r="AI601" t="s">
        <v>1756</v>
      </c>
      <c r="AJ601" t="s">
        <v>278</v>
      </c>
      <c r="AK601" t="s">
        <v>1757</v>
      </c>
      <c r="AL601" t="s">
        <v>1758</v>
      </c>
      <c r="AM601">
        <v>888079</v>
      </c>
      <c r="AN601" t="s">
        <v>395</v>
      </c>
      <c r="AO601">
        <v>1006181588</v>
      </c>
      <c r="AP601" t="s">
        <v>373</v>
      </c>
      <c r="AQ601" t="s">
        <v>3685</v>
      </c>
      <c r="AR601" s="1">
        <v>45980</v>
      </c>
      <c r="AU601" t="e">
        <f>VLOOKUP(I601,[1]Hoja1!$A$1:$I$1139,5,FALSE)</f>
        <v>#N/A</v>
      </c>
      <c r="AV601" t="e">
        <f t="shared" si="9"/>
        <v>#N/A</v>
      </c>
      <c r="AW601" t="s">
        <v>3901</v>
      </c>
    </row>
    <row r="602" spans="1:49">
      <c r="A602" t="s">
        <v>1755</v>
      </c>
      <c r="B602" s="1">
        <v>45979</v>
      </c>
      <c r="C602">
        <v>2</v>
      </c>
      <c r="D602">
        <v>1</v>
      </c>
      <c r="E602" t="s">
        <v>45</v>
      </c>
      <c r="F602" t="s">
        <v>46</v>
      </c>
      <c r="G602">
        <v>25261797</v>
      </c>
      <c r="H602" t="s">
        <v>47</v>
      </c>
      <c r="I602" t="s">
        <v>1759</v>
      </c>
      <c r="J602">
        <v>1027625</v>
      </c>
      <c r="K602">
        <v>0</v>
      </c>
      <c r="L602">
        <v>1</v>
      </c>
      <c r="M602" t="s">
        <v>535</v>
      </c>
      <c r="N602" t="s">
        <v>66</v>
      </c>
      <c r="O602" t="s">
        <v>85</v>
      </c>
      <c r="Q602">
        <v>30</v>
      </c>
      <c r="R602">
        <v>26</v>
      </c>
      <c r="S602">
        <v>780</v>
      </c>
      <c r="T602" t="s">
        <v>68</v>
      </c>
      <c r="U602">
        <v>0</v>
      </c>
      <c r="V602">
        <v>0</v>
      </c>
      <c r="W602">
        <v>780</v>
      </c>
      <c r="X602" s="1">
        <v>45976</v>
      </c>
      <c r="Y602" t="s">
        <v>52</v>
      </c>
      <c r="Z602" s="1">
        <v>45976</v>
      </c>
      <c r="AA602" t="s">
        <v>1014</v>
      </c>
      <c r="AB602">
        <v>91256338</v>
      </c>
      <c r="AC602" t="s">
        <v>275</v>
      </c>
      <c r="AD602" t="s">
        <v>55</v>
      </c>
      <c r="AE602" t="s">
        <v>56</v>
      </c>
      <c r="AF602" t="s">
        <v>276</v>
      </c>
      <c r="AG602">
        <v>11012</v>
      </c>
      <c r="AH602">
        <v>42196</v>
      </c>
      <c r="AI602" t="s">
        <v>1756</v>
      </c>
      <c r="AJ602" t="s">
        <v>278</v>
      </c>
      <c r="AK602" t="s">
        <v>1757</v>
      </c>
      <c r="AL602" t="s">
        <v>1758</v>
      </c>
      <c r="AM602">
        <v>274866</v>
      </c>
      <c r="AN602" t="s">
        <v>1760</v>
      </c>
      <c r="AO602">
        <v>1006181588</v>
      </c>
      <c r="AP602" t="s">
        <v>373</v>
      </c>
      <c r="AQ602" t="s">
        <v>3685</v>
      </c>
      <c r="AR602" s="1">
        <v>45980</v>
      </c>
      <c r="AU602">
        <f>VLOOKUP(I602,[1]Hoja1!$A$1:$I$1139,5,FALSE)</f>
        <v>26</v>
      </c>
      <c r="AV602">
        <f t="shared" si="9"/>
        <v>0</v>
      </c>
      <c r="AW602" t="s">
        <v>3901</v>
      </c>
    </row>
    <row r="603" spans="1:49">
      <c r="A603" t="s">
        <v>1755</v>
      </c>
      <c r="B603" s="1">
        <v>45979</v>
      </c>
      <c r="C603">
        <v>2</v>
      </c>
      <c r="D603">
        <v>1</v>
      </c>
      <c r="E603" t="s">
        <v>45</v>
      </c>
      <c r="F603" t="s">
        <v>46</v>
      </c>
      <c r="G603">
        <v>25261797</v>
      </c>
      <c r="H603" t="s">
        <v>47</v>
      </c>
      <c r="I603" t="s">
        <v>1761</v>
      </c>
      <c r="J603">
        <v>1027625</v>
      </c>
      <c r="K603">
        <v>1</v>
      </c>
      <c r="L603">
        <v>1</v>
      </c>
      <c r="M603" t="s">
        <v>1762</v>
      </c>
      <c r="N603" t="s">
        <v>89</v>
      </c>
      <c r="O603" t="s">
        <v>107</v>
      </c>
      <c r="Q603">
        <v>30</v>
      </c>
      <c r="R603">
        <v>6453</v>
      </c>
      <c r="S603">
        <v>193590</v>
      </c>
      <c r="T603" t="s">
        <v>68</v>
      </c>
      <c r="U603">
        <v>0</v>
      </c>
      <c r="V603">
        <v>0</v>
      </c>
      <c r="W603">
        <v>193590</v>
      </c>
      <c r="X603" s="1">
        <v>45979</v>
      </c>
      <c r="Y603" t="s">
        <v>52</v>
      </c>
      <c r="Z603" s="1">
        <v>45979</v>
      </c>
      <c r="AA603" t="s">
        <v>1014</v>
      </c>
      <c r="AB603">
        <v>91256338</v>
      </c>
      <c r="AC603" t="s">
        <v>275</v>
      </c>
      <c r="AD603" t="s">
        <v>55</v>
      </c>
      <c r="AE603" t="s">
        <v>56</v>
      </c>
      <c r="AF603" t="s">
        <v>276</v>
      </c>
      <c r="AG603">
        <v>11012</v>
      </c>
      <c r="AH603">
        <v>42196</v>
      </c>
      <c r="AI603" t="s">
        <v>1756</v>
      </c>
      <c r="AJ603" t="s">
        <v>278</v>
      </c>
      <c r="AK603" t="s">
        <v>1757</v>
      </c>
      <c r="AL603" t="s">
        <v>1758</v>
      </c>
      <c r="AM603">
        <v>162218</v>
      </c>
      <c r="AN603" t="s">
        <v>1763</v>
      </c>
      <c r="AO603">
        <v>1006181588</v>
      </c>
      <c r="AP603" t="s">
        <v>373</v>
      </c>
      <c r="AQ603" t="s">
        <v>3685</v>
      </c>
      <c r="AR603" s="1">
        <v>45980</v>
      </c>
      <c r="AU603">
        <f>VLOOKUP(I603,[1]Hoja1!$A$1:$I$1139,5,FALSE)</f>
        <v>6453</v>
      </c>
      <c r="AV603">
        <f t="shared" si="9"/>
        <v>0</v>
      </c>
      <c r="AW603" t="s">
        <v>3901</v>
      </c>
    </row>
    <row r="604" spans="1:49">
      <c r="A604" t="s">
        <v>1764</v>
      </c>
      <c r="B604" s="1">
        <v>45976</v>
      </c>
      <c r="C604">
        <v>2</v>
      </c>
      <c r="D604">
        <v>1</v>
      </c>
      <c r="E604" t="s">
        <v>45</v>
      </c>
      <c r="F604" t="s">
        <v>46</v>
      </c>
      <c r="G604">
        <v>31232761</v>
      </c>
      <c r="H604" t="s">
        <v>47</v>
      </c>
      <c r="I604" t="s">
        <v>1351</v>
      </c>
      <c r="J604">
        <v>1021625</v>
      </c>
      <c r="K604">
        <v>0</v>
      </c>
      <c r="L604">
        <v>1</v>
      </c>
      <c r="M604" t="s">
        <v>1352</v>
      </c>
      <c r="N604" t="s">
        <v>1353</v>
      </c>
      <c r="O604" t="s">
        <v>1354</v>
      </c>
      <c r="Q604">
        <v>1</v>
      </c>
      <c r="R604">
        <v>94859</v>
      </c>
      <c r="S604">
        <v>94859</v>
      </c>
      <c r="T604" t="s">
        <v>68</v>
      </c>
      <c r="U604">
        <v>0</v>
      </c>
      <c r="V604">
        <v>0</v>
      </c>
      <c r="W604">
        <v>94859</v>
      </c>
      <c r="X604" s="1">
        <v>45976</v>
      </c>
      <c r="Y604" t="s">
        <v>52</v>
      </c>
      <c r="Z604" s="1">
        <v>45976</v>
      </c>
      <c r="AA604" t="s">
        <v>1635</v>
      </c>
      <c r="AB604">
        <v>91256338</v>
      </c>
      <c r="AC604" t="s">
        <v>275</v>
      </c>
      <c r="AD604" t="s">
        <v>55</v>
      </c>
      <c r="AE604" t="s">
        <v>56</v>
      </c>
      <c r="AF604" t="s">
        <v>276</v>
      </c>
      <c r="AG604">
        <v>11012</v>
      </c>
      <c r="AH604">
        <v>42198</v>
      </c>
      <c r="AI604" t="s">
        <v>1765</v>
      </c>
      <c r="AJ604" t="s">
        <v>278</v>
      </c>
      <c r="AK604" t="s">
        <v>1766</v>
      </c>
      <c r="AL604" t="s">
        <v>1767</v>
      </c>
      <c r="AM604">
        <v>138208</v>
      </c>
      <c r="AN604" t="s">
        <v>1768</v>
      </c>
      <c r="AO604">
        <v>1006181588</v>
      </c>
      <c r="AP604" t="s">
        <v>373</v>
      </c>
      <c r="AQ604" t="s">
        <v>3686</v>
      </c>
      <c r="AR604" s="1">
        <v>45977</v>
      </c>
      <c r="AU604" t="e">
        <f>VLOOKUP(I604,[1]Hoja1!$A$1:$I$1139,5,FALSE)</f>
        <v>#N/A</v>
      </c>
      <c r="AV604" t="e">
        <f t="shared" si="9"/>
        <v>#N/A</v>
      </c>
      <c r="AW604" t="s">
        <v>3901</v>
      </c>
    </row>
    <row r="605" spans="1:49">
      <c r="A605" t="s">
        <v>1764</v>
      </c>
      <c r="B605" s="1">
        <v>45976</v>
      </c>
      <c r="C605">
        <v>2</v>
      </c>
      <c r="D605">
        <v>1</v>
      </c>
      <c r="E605" t="s">
        <v>45</v>
      </c>
      <c r="F605" t="s">
        <v>46</v>
      </c>
      <c r="G605">
        <v>31232761</v>
      </c>
      <c r="H605" t="s">
        <v>47</v>
      </c>
      <c r="I605" t="s">
        <v>1769</v>
      </c>
      <c r="J605">
        <v>1021625</v>
      </c>
      <c r="K605">
        <v>1</v>
      </c>
      <c r="L605">
        <v>1</v>
      </c>
      <c r="M605" t="s">
        <v>187</v>
      </c>
      <c r="N605" t="s">
        <v>188</v>
      </c>
      <c r="O605" t="s">
        <v>189</v>
      </c>
      <c r="Q605">
        <v>1</v>
      </c>
      <c r="R605">
        <v>83333</v>
      </c>
      <c r="S605">
        <v>83333</v>
      </c>
      <c r="T605" t="s">
        <v>68</v>
      </c>
      <c r="U605">
        <v>0</v>
      </c>
      <c r="V605">
        <v>0</v>
      </c>
      <c r="W605">
        <v>83333</v>
      </c>
      <c r="X605" s="1">
        <v>45976</v>
      </c>
      <c r="Y605" t="s">
        <v>52</v>
      </c>
      <c r="Z605" s="1">
        <v>45976</v>
      </c>
      <c r="AA605" t="s">
        <v>1635</v>
      </c>
      <c r="AB605">
        <v>91256338</v>
      </c>
      <c r="AC605" t="s">
        <v>275</v>
      </c>
      <c r="AD605" t="s">
        <v>55</v>
      </c>
      <c r="AE605" t="s">
        <v>56</v>
      </c>
      <c r="AF605" t="s">
        <v>276</v>
      </c>
      <c r="AG605">
        <v>11012</v>
      </c>
      <c r="AH605">
        <v>42198</v>
      </c>
      <c r="AI605" t="s">
        <v>1765</v>
      </c>
      <c r="AJ605" t="s">
        <v>278</v>
      </c>
      <c r="AK605" t="s">
        <v>1766</v>
      </c>
      <c r="AL605" t="s">
        <v>1767</v>
      </c>
      <c r="AM605">
        <v>161911</v>
      </c>
      <c r="AN605" t="s">
        <v>1770</v>
      </c>
      <c r="AO605">
        <v>1006181588</v>
      </c>
      <c r="AP605" t="s">
        <v>373</v>
      </c>
      <c r="AQ605" t="s">
        <v>3686</v>
      </c>
      <c r="AR605" s="1">
        <v>45977</v>
      </c>
      <c r="AU605">
        <f>VLOOKUP(I605,[1]Hoja1!$A$1:$I$1139,5,FALSE)</f>
        <v>83333</v>
      </c>
      <c r="AV605">
        <f t="shared" si="9"/>
        <v>0</v>
      </c>
      <c r="AW605" t="s">
        <v>3901</v>
      </c>
    </row>
    <row r="606" spans="1:49">
      <c r="A606" t="s">
        <v>1764</v>
      </c>
      <c r="B606" s="1">
        <v>45976</v>
      </c>
      <c r="C606">
        <v>2</v>
      </c>
      <c r="D606">
        <v>1</v>
      </c>
      <c r="E606" t="s">
        <v>45</v>
      </c>
      <c r="F606" t="s">
        <v>46</v>
      </c>
      <c r="G606">
        <v>31232761</v>
      </c>
      <c r="H606" t="s">
        <v>47</v>
      </c>
      <c r="I606" t="s">
        <v>915</v>
      </c>
      <c r="J606">
        <v>1021625</v>
      </c>
      <c r="K606">
        <v>2</v>
      </c>
      <c r="L606">
        <v>1</v>
      </c>
      <c r="M606" t="s">
        <v>916</v>
      </c>
      <c r="N606" t="s">
        <v>917</v>
      </c>
      <c r="O606" t="s">
        <v>918</v>
      </c>
      <c r="Q606">
        <v>30</v>
      </c>
      <c r="R606">
        <v>1755</v>
      </c>
      <c r="S606">
        <v>52650</v>
      </c>
      <c r="T606" t="s">
        <v>68</v>
      </c>
      <c r="U606">
        <v>0</v>
      </c>
      <c r="V606">
        <v>0</v>
      </c>
      <c r="W606">
        <v>52650</v>
      </c>
      <c r="X606" s="1">
        <v>45976</v>
      </c>
      <c r="Y606" t="s">
        <v>52</v>
      </c>
      <c r="Z606" s="1">
        <v>45976</v>
      </c>
      <c r="AA606" t="s">
        <v>1635</v>
      </c>
      <c r="AB606">
        <v>91256338</v>
      </c>
      <c r="AC606" t="s">
        <v>275</v>
      </c>
      <c r="AD606" t="s">
        <v>55</v>
      </c>
      <c r="AE606" t="s">
        <v>56</v>
      </c>
      <c r="AF606" t="s">
        <v>276</v>
      </c>
      <c r="AG606">
        <v>11012</v>
      </c>
      <c r="AH606">
        <v>42198</v>
      </c>
      <c r="AI606" t="s">
        <v>1765</v>
      </c>
      <c r="AJ606" t="s">
        <v>278</v>
      </c>
      <c r="AK606" t="s">
        <v>1766</v>
      </c>
      <c r="AL606" t="s">
        <v>1767</v>
      </c>
      <c r="AM606">
        <v>302928</v>
      </c>
      <c r="AN606" t="s">
        <v>921</v>
      </c>
      <c r="AO606">
        <v>1006181588</v>
      </c>
      <c r="AP606" t="s">
        <v>373</v>
      </c>
      <c r="AQ606" t="s">
        <v>3686</v>
      </c>
      <c r="AR606" s="1">
        <v>45977</v>
      </c>
      <c r="AU606" t="e">
        <f>VLOOKUP(I606,[1]Hoja1!$A$1:$I$1139,5,FALSE)</f>
        <v>#N/A</v>
      </c>
      <c r="AV606" t="e">
        <f t="shared" si="9"/>
        <v>#N/A</v>
      </c>
      <c r="AW606" t="s">
        <v>3901</v>
      </c>
    </row>
    <row r="607" spans="1:49">
      <c r="A607" t="s">
        <v>1764</v>
      </c>
      <c r="B607" s="1">
        <v>45976</v>
      </c>
      <c r="C607">
        <v>2</v>
      </c>
      <c r="D607">
        <v>1</v>
      </c>
      <c r="E607" t="s">
        <v>45</v>
      </c>
      <c r="F607" t="s">
        <v>46</v>
      </c>
      <c r="G607">
        <v>31232761</v>
      </c>
      <c r="H607" t="s">
        <v>47</v>
      </c>
      <c r="I607" t="s">
        <v>485</v>
      </c>
      <c r="J607">
        <v>1021625</v>
      </c>
      <c r="K607">
        <v>2</v>
      </c>
      <c r="L607">
        <v>1</v>
      </c>
      <c r="M607" t="s">
        <v>486</v>
      </c>
      <c r="N607" t="s">
        <v>66</v>
      </c>
      <c r="O607">
        <v>700</v>
      </c>
      <c r="Q607">
        <v>4</v>
      </c>
      <c r="R607">
        <v>1191</v>
      </c>
      <c r="S607">
        <v>4764</v>
      </c>
      <c r="T607" t="s">
        <v>68</v>
      </c>
      <c r="U607">
        <v>0</v>
      </c>
      <c r="V607">
        <v>0</v>
      </c>
      <c r="W607">
        <v>4764</v>
      </c>
      <c r="X607" s="1">
        <v>45976</v>
      </c>
      <c r="Y607" t="s">
        <v>52</v>
      </c>
      <c r="Z607" s="1">
        <v>45976</v>
      </c>
      <c r="AA607" t="s">
        <v>1635</v>
      </c>
      <c r="AB607">
        <v>91256338</v>
      </c>
      <c r="AC607" t="s">
        <v>275</v>
      </c>
      <c r="AD607" t="s">
        <v>55</v>
      </c>
      <c r="AE607" t="s">
        <v>56</v>
      </c>
      <c r="AF607" t="s">
        <v>276</v>
      </c>
      <c r="AG607">
        <v>11012</v>
      </c>
      <c r="AH607">
        <v>42198</v>
      </c>
      <c r="AI607" t="s">
        <v>1765</v>
      </c>
      <c r="AJ607" t="s">
        <v>278</v>
      </c>
      <c r="AK607" t="s">
        <v>1766</v>
      </c>
      <c r="AL607" t="s">
        <v>1767</v>
      </c>
      <c r="AM607">
        <v>275046</v>
      </c>
      <c r="AN607" t="s">
        <v>487</v>
      </c>
      <c r="AO607">
        <v>1006181588</v>
      </c>
      <c r="AP607" t="s">
        <v>373</v>
      </c>
      <c r="AQ607" t="s">
        <v>3686</v>
      </c>
      <c r="AR607" s="1">
        <v>45977</v>
      </c>
      <c r="AU607" t="e">
        <f>VLOOKUP(I607,[1]Hoja1!$A$1:$I$1139,5,FALSE)</f>
        <v>#N/A</v>
      </c>
      <c r="AV607" t="e">
        <f t="shared" si="9"/>
        <v>#N/A</v>
      </c>
      <c r="AW607" t="s">
        <v>3901</v>
      </c>
    </row>
    <row r="608" spans="1:49">
      <c r="A608" t="s">
        <v>1764</v>
      </c>
      <c r="B608" s="1">
        <v>45976</v>
      </c>
      <c r="C608">
        <v>2</v>
      </c>
      <c r="D608">
        <v>1</v>
      </c>
      <c r="E608" t="s">
        <v>45</v>
      </c>
      <c r="F608" t="s">
        <v>46</v>
      </c>
      <c r="G608">
        <v>31232761</v>
      </c>
      <c r="H608" t="s">
        <v>47</v>
      </c>
      <c r="I608" t="s">
        <v>469</v>
      </c>
      <c r="J608">
        <v>1021625</v>
      </c>
      <c r="K608">
        <v>2</v>
      </c>
      <c r="L608">
        <v>1</v>
      </c>
      <c r="M608" t="s">
        <v>71</v>
      </c>
      <c r="N608" t="s">
        <v>66</v>
      </c>
      <c r="O608" t="s">
        <v>72</v>
      </c>
      <c r="Q608">
        <v>30</v>
      </c>
      <c r="R608">
        <v>782</v>
      </c>
      <c r="S608">
        <v>23460</v>
      </c>
      <c r="T608" t="s">
        <v>68</v>
      </c>
      <c r="U608">
        <v>0</v>
      </c>
      <c r="V608">
        <v>0</v>
      </c>
      <c r="W608">
        <v>23460</v>
      </c>
      <c r="X608" s="1">
        <v>45976</v>
      </c>
      <c r="Y608" t="s">
        <v>52</v>
      </c>
      <c r="Z608" s="1">
        <v>45976</v>
      </c>
      <c r="AA608" t="s">
        <v>1635</v>
      </c>
      <c r="AB608">
        <v>91256338</v>
      </c>
      <c r="AC608" t="s">
        <v>275</v>
      </c>
      <c r="AD608" t="s">
        <v>55</v>
      </c>
      <c r="AE608" t="s">
        <v>56</v>
      </c>
      <c r="AF608" t="s">
        <v>276</v>
      </c>
      <c r="AG608">
        <v>11012</v>
      </c>
      <c r="AH608">
        <v>42198</v>
      </c>
      <c r="AI608" t="s">
        <v>1765</v>
      </c>
      <c r="AJ608" t="s">
        <v>278</v>
      </c>
      <c r="AK608" t="s">
        <v>1766</v>
      </c>
      <c r="AL608" t="s">
        <v>1767</v>
      </c>
      <c r="AM608">
        <v>316305</v>
      </c>
      <c r="AN608" t="s">
        <v>470</v>
      </c>
      <c r="AO608">
        <v>1006181588</v>
      </c>
      <c r="AP608" t="s">
        <v>373</v>
      </c>
      <c r="AQ608" t="s">
        <v>3686</v>
      </c>
      <c r="AR608" s="1">
        <v>45977</v>
      </c>
      <c r="AU608" t="e">
        <f>VLOOKUP(I608,[1]Hoja1!$A$1:$I$1139,5,FALSE)</f>
        <v>#N/A</v>
      </c>
      <c r="AV608" t="e">
        <f t="shared" si="9"/>
        <v>#N/A</v>
      </c>
      <c r="AW608" t="s">
        <v>3901</v>
      </c>
    </row>
    <row r="609" spans="1:49">
      <c r="A609" t="s">
        <v>1764</v>
      </c>
      <c r="B609" s="1">
        <v>45976</v>
      </c>
      <c r="C609">
        <v>2</v>
      </c>
      <c r="D609">
        <v>1</v>
      </c>
      <c r="E609" t="s">
        <v>45</v>
      </c>
      <c r="F609" t="s">
        <v>46</v>
      </c>
      <c r="G609">
        <v>31232761</v>
      </c>
      <c r="H609" t="s">
        <v>47</v>
      </c>
      <c r="I609" t="s">
        <v>638</v>
      </c>
      <c r="J609">
        <v>1021625</v>
      </c>
      <c r="K609">
        <v>2</v>
      </c>
      <c r="L609">
        <v>1</v>
      </c>
      <c r="M609" t="s">
        <v>599</v>
      </c>
      <c r="N609" t="s">
        <v>179</v>
      </c>
      <c r="O609" t="s">
        <v>600</v>
      </c>
      <c r="Q609">
        <v>36</v>
      </c>
      <c r="R609">
        <v>9125</v>
      </c>
      <c r="S609">
        <v>328500</v>
      </c>
      <c r="T609" t="s">
        <v>68</v>
      </c>
      <c r="U609">
        <v>0</v>
      </c>
      <c r="V609">
        <v>0</v>
      </c>
      <c r="W609">
        <v>328500</v>
      </c>
      <c r="X609" s="1">
        <v>45976</v>
      </c>
      <c r="Y609" t="s">
        <v>52</v>
      </c>
      <c r="Z609" s="1">
        <v>45976</v>
      </c>
      <c r="AA609" t="s">
        <v>1635</v>
      </c>
      <c r="AB609">
        <v>91256338</v>
      </c>
      <c r="AC609" t="s">
        <v>275</v>
      </c>
      <c r="AD609" t="s">
        <v>55</v>
      </c>
      <c r="AE609" t="s">
        <v>56</v>
      </c>
      <c r="AF609" t="s">
        <v>276</v>
      </c>
      <c r="AG609">
        <v>11012</v>
      </c>
      <c r="AH609">
        <v>42198</v>
      </c>
      <c r="AI609" t="s">
        <v>1765</v>
      </c>
      <c r="AJ609" t="s">
        <v>278</v>
      </c>
      <c r="AK609" t="s">
        <v>1766</v>
      </c>
      <c r="AL609" t="s">
        <v>1767</v>
      </c>
      <c r="AM609">
        <v>254942</v>
      </c>
      <c r="AN609" t="s">
        <v>639</v>
      </c>
      <c r="AO609">
        <v>1006181588</v>
      </c>
      <c r="AP609" t="s">
        <v>373</v>
      </c>
      <c r="AQ609" t="s">
        <v>3686</v>
      </c>
      <c r="AR609" s="1">
        <v>45977</v>
      </c>
      <c r="AU609">
        <f>VLOOKUP(I609,[1]Hoja1!$A$1:$I$1139,5,FALSE)</f>
        <v>9125</v>
      </c>
      <c r="AV609">
        <f t="shared" si="9"/>
        <v>0</v>
      </c>
      <c r="AW609" t="s">
        <v>3901</v>
      </c>
    </row>
    <row r="610" spans="1:49">
      <c r="A610" t="s">
        <v>1764</v>
      </c>
      <c r="B610" s="1">
        <v>45976</v>
      </c>
      <c r="C610">
        <v>2</v>
      </c>
      <c r="D610">
        <v>1</v>
      </c>
      <c r="E610" t="s">
        <v>45</v>
      </c>
      <c r="F610" t="s">
        <v>46</v>
      </c>
      <c r="G610">
        <v>31232761</v>
      </c>
      <c r="H610" t="s">
        <v>47</v>
      </c>
      <c r="I610" t="s">
        <v>1771</v>
      </c>
      <c r="J610">
        <v>1021625</v>
      </c>
      <c r="K610">
        <v>2</v>
      </c>
      <c r="L610">
        <v>1</v>
      </c>
      <c r="M610" t="s">
        <v>628</v>
      </c>
      <c r="N610" t="s">
        <v>161</v>
      </c>
      <c r="O610" t="s">
        <v>629</v>
      </c>
      <c r="Q610">
        <v>24</v>
      </c>
      <c r="R610">
        <v>4200</v>
      </c>
      <c r="S610">
        <v>100800</v>
      </c>
      <c r="T610" t="s">
        <v>68</v>
      </c>
      <c r="U610">
        <v>0</v>
      </c>
      <c r="V610">
        <v>0</v>
      </c>
      <c r="W610">
        <v>100800</v>
      </c>
      <c r="X610" s="1">
        <v>45976</v>
      </c>
      <c r="Y610" t="s">
        <v>52</v>
      </c>
      <c r="Z610" s="1">
        <v>45976</v>
      </c>
      <c r="AA610" t="s">
        <v>1635</v>
      </c>
      <c r="AB610">
        <v>91256338</v>
      </c>
      <c r="AC610" t="s">
        <v>275</v>
      </c>
      <c r="AD610" t="s">
        <v>55</v>
      </c>
      <c r="AE610" t="s">
        <v>56</v>
      </c>
      <c r="AF610" t="s">
        <v>276</v>
      </c>
      <c r="AG610">
        <v>11012</v>
      </c>
      <c r="AH610">
        <v>42198</v>
      </c>
      <c r="AI610" t="s">
        <v>1765</v>
      </c>
      <c r="AJ610" t="s">
        <v>278</v>
      </c>
      <c r="AK610" t="s">
        <v>1766</v>
      </c>
      <c r="AL610" t="s">
        <v>1767</v>
      </c>
      <c r="AM610">
        <v>295269</v>
      </c>
      <c r="AN610" t="s">
        <v>1772</v>
      </c>
      <c r="AO610">
        <v>1006181588</v>
      </c>
      <c r="AP610" t="s">
        <v>373</v>
      </c>
      <c r="AQ610" t="s">
        <v>3686</v>
      </c>
      <c r="AR610" s="1">
        <v>45977</v>
      </c>
      <c r="AU610">
        <f>VLOOKUP(I610,[1]Hoja1!$A$1:$I$1139,5,FALSE)</f>
        <v>8488</v>
      </c>
      <c r="AV610">
        <f t="shared" si="9"/>
        <v>4288</v>
      </c>
      <c r="AW610" t="s">
        <v>3901</v>
      </c>
    </row>
    <row r="611" spans="1:49">
      <c r="A611" t="s">
        <v>1764</v>
      </c>
      <c r="B611" s="1">
        <v>45976</v>
      </c>
      <c r="C611">
        <v>2</v>
      </c>
      <c r="D611">
        <v>1</v>
      </c>
      <c r="E611" t="s">
        <v>45</v>
      </c>
      <c r="F611" t="s">
        <v>46</v>
      </c>
      <c r="G611">
        <v>31232761</v>
      </c>
      <c r="H611" t="s">
        <v>47</v>
      </c>
      <c r="I611" t="s">
        <v>1773</v>
      </c>
      <c r="J611">
        <v>1021625</v>
      </c>
      <c r="K611">
        <v>2</v>
      </c>
      <c r="L611">
        <v>1</v>
      </c>
      <c r="M611" t="s">
        <v>1231</v>
      </c>
      <c r="N611" t="s">
        <v>454</v>
      </c>
      <c r="O611" t="s">
        <v>1232</v>
      </c>
      <c r="Q611">
        <v>1</v>
      </c>
      <c r="R611">
        <v>103886</v>
      </c>
      <c r="S611">
        <v>103886</v>
      </c>
      <c r="T611" t="s">
        <v>68</v>
      </c>
      <c r="U611">
        <v>0</v>
      </c>
      <c r="V611">
        <v>0</v>
      </c>
      <c r="W611">
        <v>103886</v>
      </c>
      <c r="X611" s="1">
        <v>45976</v>
      </c>
      <c r="Y611" t="s">
        <v>52</v>
      </c>
      <c r="Z611" s="1">
        <v>45976</v>
      </c>
      <c r="AA611" t="s">
        <v>1635</v>
      </c>
      <c r="AB611">
        <v>91256338</v>
      </c>
      <c r="AC611" t="s">
        <v>275</v>
      </c>
      <c r="AD611" t="s">
        <v>55</v>
      </c>
      <c r="AE611" t="s">
        <v>56</v>
      </c>
      <c r="AF611" t="s">
        <v>276</v>
      </c>
      <c r="AG611">
        <v>11012</v>
      </c>
      <c r="AH611">
        <v>42198</v>
      </c>
      <c r="AI611" t="s">
        <v>1765</v>
      </c>
      <c r="AJ611" t="s">
        <v>278</v>
      </c>
      <c r="AK611" t="s">
        <v>1766</v>
      </c>
      <c r="AL611" t="s">
        <v>1767</v>
      </c>
      <c r="AM611">
        <v>230723</v>
      </c>
      <c r="AN611" t="s">
        <v>1774</v>
      </c>
      <c r="AO611">
        <v>1006181588</v>
      </c>
      <c r="AP611" t="s">
        <v>373</v>
      </c>
      <c r="AQ611" t="s">
        <v>3686</v>
      </c>
      <c r="AR611" s="1">
        <v>45977</v>
      </c>
      <c r="AU611" t="e">
        <f>VLOOKUP(I611,[1]Hoja1!$A$1:$I$1139,5,FALSE)</f>
        <v>#N/A</v>
      </c>
      <c r="AV611" t="e">
        <f t="shared" si="9"/>
        <v>#N/A</v>
      </c>
      <c r="AW611" t="s">
        <v>3901</v>
      </c>
    </row>
    <row r="612" spans="1:49">
      <c r="A612" t="s">
        <v>1775</v>
      </c>
      <c r="B612" s="1">
        <v>45979</v>
      </c>
      <c r="C612">
        <v>2</v>
      </c>
      <c r="D612">
        <v>1</v>
      </c>
      <c r="E612" t="s">
        <v>45</v>
      </c>
      <c r="F612" t="s">
        <v>46</v>
      </c>
      <c r="G612">
        <v>19340057</v>
      </c>
      <c r="H612" t="s">
        <v>47</v>
      </c>
      <c r="I612" t="s">
        <v>915</v>
      </c>
      <c r="J612">
        <v>1036725</v>
      </c>
      <c r="K612">
        <v>2</v>
      </c>
      <c r="L612">
        <v>1</v>
      </c>
      <c r="M612" t="s">
        <v>916</v>
      </c>
      <c r="N612" t="s">
        <v>917</v>
      </c>
      <c r="O612" t="s">
        <v>918</v>
      </c>
      <c r="Q612">
        <v>30</v>
      </c>
      <c r="R612">
        <v>1755</v>
      </c>
      <c r="S612">
        <v>52650</v>
      </c>
      <c r="T612" t="s">
        <v>68</v>
      </c>
      <c r="U612">
        <v>0</v>
      </c>
      <c r="V612">
        <v>0</v>
      </c>
      <c r="W612">
        <v>52650</v>
      </c>
      <c r="X612" s="1">
        <v>45979</v>
      </c>
      <c r="Y612" t="s">
        <v>52</v>
      </c>
      <c r="Z612" s="1">
        <v>45979</v>
      </c>
      <c r="AA612" t="s">
        <v>1776</v>
      </c>
      <c r="AB612">
        <v>1143859377</v>
      </c>
      <c r="AC612" t="s">
        <v>295</v>
      </c>
      <c r="AD612" t="s">
        <v>296</v>
      </c>
      <c r="AE612" t="s">
        <v>56</v>
      </c>
      <c r="AF612" t="s">
        <v>276</v>
      </c>
      <c r="AG612">
        <v>11012</v>
      </c>
      <c r="AH612">
        <v>42214</v>
      </c>
      <c r="AI612" t="s">
        <v>1777</v>
      </c>
      <c r="AJ612" t="s">
        <v>278</v>
      </c>
      <c r="AK612" t="s">
        <v>1778</v>
      </c>
      <c r="AL612" t="s">
        <v>1779</v>
      </c>
      <c r="AM612">
        <v>302928</v>
      </c>
      <c r="AN612" t="s">
        <v>921</v>
      </c>
      <c r="AO612">
        <v>1006181588</v>
      </c>
      <c r="AP612" t="s">
        <v>373</v>
      </c>
      <c r="AQ612" t="s">
        <v>3687</v>
      </c>
      <c r="AR612" s="1">
        <v>45980</v>
      </c>
      <c r="AU612" t="e">
        <f>VLOOKUP(I612,[1]Hoja1!$A$1:$I$1139,5,FALSE)</f>
        <v>#N/A</v>
      </c>
      <c r="AV612" t="e">
        <f t="shared" si="9"/>
        <v>#N/A</v>
      </c>
      <c r="AW612" t="s">
        <v>3901</v>
      </c>
    </row>
    <row r="613" spans="1:49">
      <c r="A613" t="s">
        <v>1775</v>
      </c>
      <c r="B613" s="1">
        <v>45979</v>
      </c>
      <c r="C613">
        <v>2</v>
      </c>
      <c r="D613">
        <v>1</v>
      </c>
      <c r="E613" t="s">
        <v>45</v>
      </c>
      <c r="F613" t="s">
        <v>46</v>
      </c>
      <c r="G613">
        <v>19340057</v>
      </c>
      <c r="H613" t="s">
        <v>47</v>
      </c>
      <c r="I613" t="s">
        <v>1780</v>
      </c>
      <c r="J613">
        <v>1036725</v>
      </c>
      <c r="K613">
        <v>1</v>
      </c>
      <c r="L613">
        <v>1</v>
      </c>
      <c r="M613" t="s">
        <v>1781</v>
      </c>
      <c r="N613" t="s">
        <v>66</v>
      </c>
      <c r="O613" t="s">
        <v>1782</v>
      </c>
      <c r="Q613">
        <v>30</v>
      </c>
      <c r="R613">
        <v>2049</v>
      </c>
      <c r="S613">
        <v>61470</v>
      </c>
      <c r="T613" t="s">
        <v>68</v>
      </c>
      <c r="U613">
        <v>0</v>
      </c>
      <c r="V613">
        <v>0</v>
      </c>
      <c r="W613">
        <v>61470</v>
      </c>
      <c r="X613" s="1">
        <v>45979</v>
      </c>
      <c r="Y613" t="s">
        <v>52</v>
      </c>
      <c r="Z613" s="1">
        <v>45979</v>
      </c>
      <c r="AA613" t="s">
        <v>1776</v>
      </c>
      <c r="AB613">
        <v>1143859377</v>
      </c>
      <c r="AC613" t="s">
        <v>295</v>
      </c>
      <c r="AD613" t="s">
        <v>296</v>
      </c>
      <c r="AE613" t="s">
        <v>56</v>
      </c>
      <c r="AF613" t="s">
        <v>276</v>
      </c>
      <c r="AG613">
        <v>11012</v>
      </c>
      <c r="AH613">
        <v>42214</v>
      </c>
      <c r="AI613" t="s">
        <v>1777</v>
      </c>
      <c r="AJ613" t="s">
        <v>278</v>
      </c>
      <c r="AK613" t="s">
        <v>1778</v>
      </c>
      <c r="AL613" t="s">
        <v>1779</v>
      </c>
      <c r="AM613">
        <v>174118</v>
      </c>
      <c r="AN613" t="s">
        <v>1783</v>
      </c>
      <c r="AO613">
        <v>1006181588</v>
      </c>
      <c r="AP613" t="s">
        <v>373</v>
      </c>
      <c r="AQ613" t="s">
        <v>3687</v>
      </c>
      <c r="AR613" s="1">
        <v>45980</v>
      </c>
      <c r="AU613" t="e">
        <f>VLOOKUP(I613,[1]Hoja1!$A$1:$I$1139,5,FALSE)</f>
        <v>#N/A</v>
      </c>
      <c r="AV613" t="e">
        <f t="shared" si="9"/>
        <v>#N/A</v>
      </c>
      <c r="AW613" t="s">
        <v>3901</v>
      </c>
    </row>
    <row r="614" spans="1:49">
      <c r="A614" t="s">
        <v>1784</v>
      </c>
      <c r="B614" s="1">
        <v>45979</v>
      </c>
      <c r="C614">
        <v>2</v>
      </c>
      <c r="D614">
        <v>1</v>
      </c>
      <c r="E614" t="s">
        <v>45</v>
      </c>
      <c r="F614" t="s">
        <v>46</v>
      </c>
      <c r="G614">
        <v>1112058616</v>
      </c>
      <c r="H614" t="s">
        <v>47</v>
      </c>
      <c r="I614" t="s">
        <v>469</v>
      </c>
      <c r="J614">
        <v>984325</v>
      </c>
      <c r="K614">
        <v>2</v>
      </c>
      <c r="L614">
        <v>1</v>
      </c>
      <c r="M614" t="s">
        <v>71</v>
      </c>
      <c r="N614" t="s">
        <v>66</v>
      </c>
      <c r="O614" t="s">
        <v>72</v>
      </c>
      <c r="Q614">
        <v>20</v>
      </c>
      <c r="R614">
        <v>782</v>
      </c>
      <c r="S614">
        <v>15640</v>
      </c>
      <c r="T614" t="s">
        <v>68</v>
      </c>
      <c r="U614">
        <v>0</v>
      </c>
      <c r="V614">
        <v>0</v>
      </c>
      <c r="W614">
        <v>15640</v>
      </c>
      <c r="X614" s="1">
        <v>45979</v>
      </c>
      <c r="Y614" t="s">
        <v>52</v>
      </c>
      <c r="Z614" s="1">
        <v>45979</v>
      </c>
      <c r="AA614" t="s">
        <v>1785</v>
      </c>
      <c r="AB614">
        <v>1143859377</v>
      </c>
      <c r="AC614" t="s">
        <v>295</v>
      </c>
      <c r="AD614" t="s">
        <v>296</v>
      </c>
      <c r="AE614" t="s">
        <v>56</v>
      </c>
      <c r="AF614" t="s">
        <v>276</v>
      </c>
      <c r="AG614">
        <v>11012</v>
      </c>
      <c r="AH614">
        <v>42217</v>
      </c>
      <c r="AI614" t="s">
        <v>1786</v>
      </c>
      <c r="AJ614" t="s">
        <v>655</v>
      </c>
      <c r="AK614" t="s">
        <v>1787</v>
      </c>
      <c r="AL614" t="s">
        <v>1673</v>
      </c>
      <c r="AM614">
        <v>316305</v>
      </c>
      <c r="AN614" t="s">
        <v>470</v>
      </c>
      <c r="AO614">
        <v>1116234593</v>
      </c>
      <c r="AP614" t="s">
        <v>659</v>
      </c>
      <c r="AQ614" t="s">
        <v>3688</v>
      </c>
      <c r="AR614" s="1">
        <v>45980</v>
      </c>
      <c r="AU614" t="e">
        <f>VLOOKUP(I614,[1]Hoja1!$A$1:$I$1139,5,FALSE)</f>
        <v>#N/A</v>
      </c>
      <c r="AV614" t="e">
        <f t="shared" si="9"/>
        <v>#N/A</v>
      </c>
      <c r="AW614" t="s">
        <v>3901</v>
      </c>
    </row>
    <row r="615" spans="1:49">
      <c r="A615" t="s">
        <v>1784</v>
      </c>
      <c r="B615" s="1">
        <v>45979</v>
      </c>
      <c r="C615">
        <v>2</v>
      </c>
      <c r="D615">
        <v>1</v>
      </c>
      <c r="E615" t="s">
        <v>45</v>
      </c>
      <c r="F615" t="s">
        <v>46</v>
      </c>
      <c r="G615">
        <v>1112058616</v>
      </c>
      <c r="H615" t="s">
        <v>47</v>
      </c>
      <c r="I615" t="s">
        <v>1457</v>
      </c>
      <c r="J615">
        <v>984325</v>
      </c>
      <c r="K615">
        <v>1</v>
      </c>
      <c r="L615">
        <v>1</v>
      </c>
      <c r="M615" t="s">
        <v>1458</v>
      </c>
      <c r="N615" t="s">
        <v>795</v>
      </c>
      <c r="O615" t="s">
        <v>1459</v>
      </c>
      <c r="Q615">
        <v>1</v>
      </c>
      <c r="R615">
        <v>24429</v>
      </c>
      <c r="S615">
        <v>24429</v>
      </c>
      <c r="T615" t="s">
        <v>68</v>
      </c>
      <c r="U615">
        <v>0</v>
      </c>
      <c r="V615">
        <v>0</v>
      </c>
      <c r="W615">
        <v>24429</v>
      </c>
      <c r="X615" s="1">
        <v>45979</v>
      </c>
      <c r="Y615" t="s">
        <v>52</v>
      </c>
      <c r="Z615" s="1">
        <v>45979</v>
      </c>
      <c r="AA615" t="s">
        <v>1785</v>
      </c>
      <c r="AB615">
        <v>1143859377</v>
      </c>
      <c r="AC615" t="s">
        <v>295</v>
      </c>
      <c r="AD615" t="s">
        <v>296</v>
      </c>
      <c r="AE615" t="s">
        <v>56</v>
      </c>
      <c r="AF615" t="s">
        <v>276</v>
      </c>
      <c r="AG615">
        <v>11012</v>
      </c>
      <c r="AH615">
        <v>42217</v>
      </c>
      <c r="AI615" t="s">
        <v>1786</v>
      </c>
      <c r="AJ615" t="s">
        <v>655</v>
      </c>
      <c r="AK615" t="s">
        <v>1787</v>
      </c>
      <c r="AL615" t="s">
        <v>1673</v>
      </c>
      <c r="AM615">
        <v>86075</v>
      </c>
      <c r="AN615" t="s">
        <v>1460</v>
      </c>
      <c r="AO615">
        <v>1116234593</v>
      </c>
      <c r="AP615" t="s">
        <v>659</v>
      </c>
      <c r="AQ615" t="s">
        <v>3688</v>
      </c>
      <c r="AR615" s="1">
        <v>45980</v>
      </c>
      <c r="AU615" t="e">
        <f>VLOOKUP(I615,[1]Hoja1!$A$1:$I$1139,5,FALSE)</f>
        <v>#N/A</v>
      </c>
      <c r="AV615" t="e">
        <f t="shared" si="9"/>
        <v>#N/A</v>
      </c>
      <c r="AW615" t="s">
        <v>3901</v>
      </c>
    </row>
    <row r="616" spans="1:49">
      <c r="A616" t="s">
        <v>1784</v>
      </c>
      <c r="B616" s="1">
        <v>45979</v>
      </c>
      <c r="C616">
        <v>2</v>
      </c>
      <c r="D616">
        <v>1</v>
      </c>
      <c r="E616" t="s">
        <v>45</v>
      </c>
      <c r="F616" t="s">
        <v>46</v>
      </c>
      <c r="G616">
        <v>1112058616</v>
      </c>
      <c r="H616" t="s">
        <v>47</v>
      </c>
      <c r="I616" t="s">
        <v>1674</v>
      </c>
      <c r="J616">
        <v>984325</v>
      </c>
      <c r="K616">
        <v>1</v>
      </c>
      <c r="L616">
        <v>1</v>
      </c>
      <c r="M616" t="s">
        <v>1593</v>
      </c>
      <c r="N616" t="s">
        <v>965</v>
      </c>
      <c r="O616" t="s">
        <v>1594</v>
      </c>
      <c r="Q616">
        <v>1</v>
      </c>
      <c r="R616">
        <v>39541</v>
      </c>
      <c r="S616">
        <v>39541</v>
      </c>
      <c r="T616" t="s">
        <v>68</v>
      </c>
      <c r="U616">
        <v>0</v>
      </c>
      <c r="V616">
        <v>0</v>
      </c>
      <c r="W616">
        <v>39541</v>
      </c>
      <c r="X616" s="1">
        <v>45979</v>
      </c>
      <c r="Y616" t="s">
        <v>52</v>
      </c>
      <c r="Z616" s="1">
        <v>45979</v>
      </c>
      <c r="AA616" t="s">
        <v>1785</v>
      </c>
      <c r="AB616">
        <v>1143859377</v>
      </c>
      <c r="AC616" t="s">
        <v>295</v>
      </c>
      <c r="AD616" t="s">
        <v>296</v>
      </c>
      <c r="AE616" t="s">
        <v>56</v>
      </c>
      <c r="AF616" t="s">
        <v>276</v>
      </c>
      <c r="AG616">
        <v>11012</v>
      </c>
      <c r="AH616">
        <v>42217</v>
      </c>
      <c r="AI616" t="s">
        <v>1786</v>
      </c>
      <c r="AJ616" t="s">
        <v>655</v>
      </c>
      <c r="AK616" t="s">
        <v>1787</v>
      </c>
      <c r="AL616" t="s">
        <v>1673</v>
      </c>
      <c r="AM616">
        <v>140694</v>
      </c>
      <c r="AN616" t="s">
        <v>1675</v>
      </c>
      <c r="AO616">
        <v>1116234593</v>
      </c>
      <c r="AP616" t="s">
        <v>659</v>
      </c>
      <c r="AQ616" t="s">
        <v>3688</v>
      </c>
      <c r="AR616" s="1">
        <v>45980</v>
      </c>
      <c r="AU616" t="e">
        <f>VLOOKUP(I616,[1]Hoja1!$A$1:$I$1139,5,FALSE)</f>
        <v>#N/A</v>
      </c>
      <c r="AV616" t="e">
        <f t="shared" si="9"/>
        <v>#N/A</v>
      </c>
      <c r="AW616" t="s">
        <v>3901</v>
      </c>
    </row>
    <row r="617" spans="1:49">
      <c r="A617" t="s">
        <v>1788</v>
      </c>
      <c r="B617" s="1">
        <v>45979</v>
      </c>
      <c r="C617">
        <v>2</v>
      </c>
      <c r="D617">
        <v>1</v>
      </c>
      <c r="E617" t="s">
        <v>45</v>
      </c>
      <c r="F617" t="s">
        <v>46</v>
      </c>
      <c r="G617">
        <v>38993310</v>
      </c>
      <c r="H617" t="s">
        <v>47</v>
      </c>
      <c r="I617" t="s">
        <v>374</v>
      </c>
      <c r="J617">
        <v>1037325</v>
      </c>
      <c r="K617">
        <v>2</v>
      </c>
      <c r="L617">
        <v>1</v>
      </c>
      <c r="M617" t="s">
        <v>375</v>
      </c>
      <c r="N617" t="s">
        <v>89</v>
      </c>
      <c r="O617" t="s">
        <v>289</v>
      </c>
      <c r="Q617">
        <v>30</v>
      </c>
      <c r="R617">
        <v>662</v>
      </c>
      <c r="S617">
        <v>19860</v>
      </c>
      <c r="T617" t="s">
        <v>68</v>
      </c>
      <c r="U617">
        <v>0</v>
      </c>
      <c r="V617">
        <v>0</v>
      </c>
      <c r="W617">
        <v>19860</v>
      </c>
      <c r="X617" s="1">
        <v>45979</v>
      </c>
      <c r="Y617" t="s">
        <v>52</v>
      </c>
      <c r="Z617" s="1">
        <v>45979</v>
      </c>
      <c r="AA617" t="s">
        <v>138</v>
      </c>
      <c r="AB617">
        <v>1151959367</v>
      </c>
      <c r="AC617" t="s">
        <v>368</v>
      </c>
      <c r="AD617" t="s">
        <v>296</v>
      </c>
      <c r="AE617" t="s">
        <v>56</v>
      </c>
      <c r="AF617" t="s">
        <v>276</v>
      </c>
      <c r="AG617">
        <v>11012</v>
      </c>
      <c r="AH617">
        <v>42218</v>
      </c>
      <c r="AI617" t="s">
        <v>1789</v>
      </c>
      <c r="AJ617" t="s">
        <v>278</v>
      </c>
      <c r="AK617" t="s">
        <v>1790</v>
      </c>
      <c r="AL617" t="s">
        <v>1791</v>
      </c>
      <c r="AM617">
        <v>247918</v>
      </c>
      <c r="AN617" t="s">
        <v>376</v>
      </c>
      <c r="AO617">
        <v>1006181588</v>
      </c>
      <c r="AP617" t="s">
        <v>373</v>
      </c>
      <c r="AQ617" t="s">
        <v>3689</v>
      </c>
      <c r="AR617" s="1">
        <v>45980</v>
      </c>
      <c r="AU617" t="e">
        <f>VLOOKUP(I617,[1]Hoja1!$A$1:$I$1139,5,FALSE)</f>
        <v>#N/A</v>
      </c>
      <c r="AV617" t="e">
        <f t="shared" si="9"/>
        <v>#N/A</v>
      </c>
      <c r="AW617" t="s">
        <v>3901</v>
      </c>
    </row>
    <row r="618" spans="1:49">
      <c r="A618" t="s">
        <v>1788</v>
      </c>
      <c r="B618" s="1">
        <v>45979</v>
      </c>
      <c r="C618">
        <v>2</v>
      </c>
      <c r="D618">
        <v>1</v>
      </c>
      <c r="E618" t="s">
        <v>45</v>
      </c>
      <c r="F618" t="s">
        <v>46</v>
      </c>
      <c r="G618">
        <v>38993310</v>
      </c>
      <c r="H618" t="s">
        <v>47</v>
      </c>
      <c r="I618" t="s">
        <v>1792</v>
      </c>
      <c r="J618">
        <v>1037325</v>
      </c>
      <c r="K618">
        <v>0</v>
      </c>
      <c r="L618">
        <v>1</v>
      </c>
      <c r="M618" t="s">
        <v>1793</v>
      </c>
      <c r="N618" t="s">
        <v>66</v>
      </c>
      <c r="O618" t="s">
        <v>1794</v>
      </c>
      <c r="Q618">
        <v>30</v>
      </c>
      <c r="R618">
        <v>1703</v>
      </c>
      <c r="S618">
        <v>51090</v>
      </c>
      <c r="T618" t="s">
        <v>68</v>
      </c>
      <c r="U618">
        <v>0</v>
      </c>
      <c r="V618">
        <v>0</v>
      </c>
      <c r="W618">
        <v>51090</v>
      </c>
      <c r="X618" s="1">
        <v>45979</v>
      </c>
      <c r="Y618" t="s">
        <v>52</v>
      </c>
      <c r="Z618" s="1">
        <v>45979</v>
      </c>
      <c r="AA618" t="s">
        <v>138</v>
      </c>
      <c r="AB618">
        <v>1151959367</v>
      </c>
      <c r="AC618" t="s">
        <v>368</v>
      </c>
      <c r="AD618" t="s">
        <v>296</v>
      </c>
      <c r="AE618" t="s">
        <v>56</v>
      </c>
      <c r="AF618" t="s">
        <v>276</v>
      </c>
      <c r="AG618">
        <v>11012</v>
      </c>
      <c r="AH618">
        <v>42218</v>
      </c>
      <c r="AI618" t="s">
        <v>1789</v>
      </c>
      <c r="AJ618" t="s">
        <v>278</v>
      </c>
      <c r="AK618" t="s">
        <v>1790</v>
      </c>
      <c r="AL618" t="s">
        <v>1791</v>
      </c>
      <c r="AM618">
        <v>2442</v>
      </c>
      <c r="AN618" t="s">
        <v>1795</v>
      </c>
      <c r="AO618">
        <v>1006181588</v>
      </c>
      <c r="AP618" t="s">
        <v>373</v>
      </c>
      <c r="AQ618" t="s">
        <v>3689</v>
      </c>
      <c r="AR618" s="1">
        <v>45980</v>
      </c>
      <c r="AU618">
        <f>VLOOKUP(I618,[1]Hoja1!$A$1:$I$1139,5,FALSE)</f>
        <v>1703</v>
      </c>
      <c r="AV618">
        <f t="shared" si="9"/>
        <v>0</v>
      </c>
      <c r="AW618" t="s">
        <v>3901</v>
      </c>
    </row>
    <row r="619" spans="1:49">
      <c r="A619" t="s">
        <v>1788</v>
      </c>
      <c r="B619" s="1">
        <v>45979</v>
      </c>
      <c r="C619">
        <v>2</v>
      </c>
      <c r="D619">
        <v>1</v>
      </c>
      <c r="E619" t="s">
        <v>45</v>
      </c>
      <c r="F619" t="s">
        <v>46</v>
      </c>
      <c r="G619">
        <v>38993310</v>
      </c>
      <c r="H619" t="s">
        <v>47</v>
      </c>
      <c r="I619" t="s">
        <v>1796</v>
      </c>
      <c r="J619">
        <v>1037325</v>
      </c>
      <c r="K619">
        <v>0</v>
      </c>
      <c r="L619">
        <v>1</v>
      </c>
      <c r="M619" t="s">
        <v>1797</v>
      </c>
      <c r="N619" t="s">
        <v>66</v>
      </c>
      <c r="O619" t="s">
        <v>783</v>
      </c>
      <c r="Q619">
        <v>28</v>
      </c>
      <c r="R619">
        <v>1491</v>
      </c>
      <c r="S619">
        <v>41748</v>
      </c>
      <c r="T619" t="s">
        <v>68</v>
      </c>
      <c r="U619">
        <v>0</v>
      </c>
      <c r="V619">
        <v>0</v>
      </c>
      <c r="W619">
        <v>41748</v>
      </c>
      <c r="X619" s="1">
        <v>45979</v>
      </c>
      <c r="Y619" t="s">
        <v>52</v>
      </c>
      <c r="Z619" s="1">
        <v>45979</v>
      </c>
      <c r="AA619" t="s">
        <v>138</v>
      </c>
      <c r="AB619">
        <v>1151959367</v>
      </c>
      <c r="AC619" t="s">
        <v>368</v>
      </c>
      <c r="AD619" t="s">
        <v>296</v>
      </c>
      <c r="AE619" t="s">
        <v>56</v>
      </c>
      <c r="AF619" t="s">
        <v>276</v>
      </c>
      <c r="AG619">
        <v>11012</v>
      </c>
      <c r="AH619">
        <v>42218</v>
      </c>
      <c r="AI619" t="s">
        <v>1789</v>
      </c>
      <c r="AJ619" t="s">
        <v>278</v>
      </c>
      <c r="AK619" t="s">
        <v>1790</v>
      </c>
      <c r="AL619" t="s">
        <v>1791</v>
      </c>
      <c r="AM619">
        <v>75586</v>
      </c>
      <c r="AN619" t="s">
        <v>1798</v>
      </c>
      <c r="AO619">
        <v>1006181588</v>
      </c>
      <c r="AP619" t="s">
        <v>373</v>
      </c>
      <c r="AQ619" t="s">
        <v>3689</v>
      </c>
      <c r="AR619" s="1">
        <v>45980</v>
      </c>
      <c r="AU619">
        <f>VLOOKUP(I619,[1]Hoja1!$A$1:$I$1139,5,FALSE)</f>
        <v>1491</v>
      </c>
      <c r="AV619">
        <f t="shared" si="9"/>
        <v>0</v>
      </c>
      <c r="AW619" t="s">
        <v>3901</v>
      </c>
    </row>
    <row r="620" spans="1:49">
      <c r="A620" t="s">
        <v>1788</v>
      </c>
      <c r="B620" s="1">
        <v>45979</v>
      </c>
      <c r="C620">
        <v>2</v>
      </c>
      <c r="D620">
        <v>1</v>
      </c>
      <c r="E620" t="s">
        <v>45</v>
      </c>
      <c r="F620" t="s">
        <v>46</v>
      </c>
      <c r="G620">
        <v>38993310</v>
      </c>
      <c r="H620" t="s">
        <v>47</v>
      </c>
      <c r="I620" t="s">
        <v>1103</v>
      </c>
      <c r="J620">
        <v>1037325</v>
      </c>
      <c r="K620">
        <v>1</v>
      </c>
      <c r="L620">
        <v>1</v>
      </c>
      <c r="M620" t="s">
        <v>1104</v>
      </c>
      <c r="N620" t="s">
        <v>1105</v>
      </c>
      <c r="O620" t="s">
        <v>1106</v>
      </c>
      <c r="Q620">
        <v>30</v>
      </c>
      <c r="R620">
        <v>802</v>
      </c>
      <c r="S620">
        <v>24060</v>
      </c>
      <c r="T620" t="s">
        <v>68</v>
      </c>
      <c r="U620">
        <v>0</v>
      </c>
      <c r="V620">
        <v>0</v>
      </c>
      <c r="W620">
        <v>24060</v>
      </c>
      <c r="X620" s="1">
        <v>45979</v>
      </c>
      <c r="Y620" t="s">
        <v>52</v>
      </c>
      <c r="Z620" s="1">
        <v>45979</v>
      </c>
      <c r="AA620" t="s">
        <v>138</v>
      </c>
      <c r="AB620">
        <v>1151959367</v>
      </c>
      <c r="AC620" t="s">
        <v>368</v>
      </c>
      <c r="AD620" t="s">
        <v>296</v>
      </c>
      <c r="AE620" t="s">
        <v>56</v>
      </c>
      <c r="AF620" t="s">
        <v>276</v>
      </c>
      <c r="AG620">
        <v>11012</v>
      </c>
      <c r="AH620">
        <v>42218</v>
      </c>
      <c r="AI620" t="s">
        <v>1789</v>
      </c>
      <c r="AJ620" t="s">
        <v>278</v>
      </c>
      <c r="AK620" t="s">
        <v>1790</v>
      </c>
      <c r="AL620" t="s">
        <v>1791</v>
      </c>
      <c r="AM620">
        <v>154996</v>
      </c>
      <c r="AN620" t="s">
        <v>1799</v>
      </c>
      <c r="AO620">
        <v>1006181588</v>
      </c>
      <c r="AP620" t="s">
        <v>373</v>
      </c>
      <c r="AQ620" t="s">
        <v>3689</v>
      </c>
      <c r="AR620" s="1">
        <v>45980</v>
      </c>
      <c r="AU620">
        <f>VLOOKUP(I620,[1]Hoja1!$A$1:$I$1139,5,FALSE)</f>
        <v>802</v>
      </c>
      <c r="AV620">
        <f t="shared" si="9"/>
        <v>0</v>
      </c>
      <c r="AW620" t="s">
        <v>3901</v>
      </c>
    </row>
    <row r="621" spans="1:49">
      <c r="A621" t="s">
        <v>1788</v>
      </c>
      <c r="B621" s="1">
        <v>45979</v>
      </c>
      <c r="C621">
        <v>2</v>
      </c>
      <c r="D621">
        <v>1</v>
      </c>
      <c r="E621" t="s">
        <v>45</v>
      </c>
      <c r="F621" t="s">
        <v>46</v>
      </c>
      <c r="G621">
        <v>38993310</v>
      </c>
      <c r="H621" t="s">
        <v>47</v>
      </c>
      <c r="I621" t="s">
        <v>884</v>
      </c>
      <c r="J621">
        <v>1037325</v>
      </c>
      <c r="K621">
        <v>1</v>
      </c>
      <c r="L621">
        <v>1</v>
      </c>
      <c r="M621" t="s">
        <v>885</v>
      </c>
      <c r="N621" t="s">
        <v>66</v>
      </c>
      <c r="O621" t="s">
        <v>886</v>
      </c>
      <c r="Q621">
        <v>10</v>
      </c>
      <c r="R621">
        <v>4962</v>
      </c>
      <c r="S621">
        <v>49620</v>
      </c>
      <c r="T621" t="s">
        <v>68</v>
      </c>
      <c r="U621">
        <v>0</v>
      </c>
      <c r="V621">
        <v>0</v>
      </c>
      <c r="W621">
        <v>49620</v>
      </c>
      <c r="X621" s="1">
        <v>45979</v>
      </c>
      <c r="Y621" t="s">
        <v>52</v>
      </c>
      <c r="Z621" s="1">
        <v>45979</v>
      </c>
      <c r="AA621" t="s">
        <v>138</v>
      </c>
      <c r="AB621">
        <v>1151959367</v>
      </c>
      <c r="AC621" t="s">
        <v>368</v>
      </c>
      <c r="AD621" t="s">
        <v>296</v>
      </c>
      <c r="AE621" t="s">
        <v>56</v>
      </c>
      <c r="AF621" t="s">
        <v>276</v>
      </c>
      <c r="AG621">
        <v>11012</v>
      </c>
      <c r="AH621">
        <v>42218</v>
      </c>
      <c r="AI621" t="s">
        <v>1789</v>
      </c>
      <c r="AJ621" t="s">
        <v>278</v>
      </c>
      <c r="AK621" t="s">
        <v>1790</v>
      </c>
      <c r="AL621" t="s">
        <v>1791</v>
      </c>
      <c r="AM621">
        <v>155193</v>
      </c>
      <c r="AN621" t="s">
        <v>891</v>
      </c>
      <c r="AO621">
        <v>1006181588</v>
      </c>
      <c r="AP621" t="s">
        <v>373</v>
      </c>
      <c r="AQ621" t="s">
        <v>3689</v>
      </c>
      <c r="AR621" s="1">
        <v>45980</v>
      </c>
      <c r="AU621">
        <f>VLOOKUP(I621,[1]Hoja1!$A$1:$I$1139,5,FALSE)</f>
        <v>4962</v>
      </c>
      <c r="AV621">
        <f t="shared" si="9"/>
        <v>0</v>
      </c>
      <c r="AW621" t="s">
        <v>3901</v>
      </c>
    </row>
    <row r="622" spans="1:49">
      <c r="A622" t="s">
        <v>1788</v>
      </c>
      <c r="B622" s="1">
        <v>45979</v>
      </c>
      <c r="C622">
        <v>2</v>
      </c>
      <c r="D622">
        <v>1</v>
      </c>
      <c r="E622" t="s">
        <v>45</v>
      </c>
      <c r="F622" t="s">
        <v>46</v>
      </c>
      <c r="G622">
        <v>38993310</v>
      </c>
      <c r="H622" t="s">
        <v>47</v>
      </c>
      <c r="I622" t="s">
        <v>1800</v>
      </c>
      <c r="J622">
        <v>1037325</v>
      </c>
      <c r="K622">
        <v>1</v>
      </c>
      <c r="L622">
        <v>1</v>
      </c>
      <c r="M622" t="s">
        <v>1801</v>
      </c>
      <c r="N622" t="s">
        <v>66</v>
      </c>
      <c r="O622" t="s">
        <v>1802</v>
      </c>
      <c r="Q622">
        <v>90</v>
      </c>
      <c r="R622">
        <v>1441</v>
      </c>
      <c r="S622">
        <v>129690</v>
      </c>
      <c r="T622" t="s">
        <v>68</v>
      </c>
      <c r="U622">
        <v>0</v>
      </c>
      <c r="V622">
        <v>0</v>
      </c>
      <c r="W622">
        <v>129690</v>
      </c>
      <c r="X622" s="1">
        <v>45979</v>
      </c>
      <c r="Y622" t="s">
        <v>52</v>
      </c>
      <c r="Z622" s="1">
        <v>45979</v>
      </c>
      <c r="AA622" t="s">
        <v>138</v>
      </c>
      <c r="AB622">
        <v>1151959367</v>
      </c>
      <c r="AC622" t="s">
        <v>368</v>
      </c>
      <c r="AD622" t="s">
        <v>296</v>
      </c>
      <c r="AE622" t="s">
        <v>56</v>
      </c>
      <c r="AF622" t="s">
        <v>276</v>
      </c>
      <c r="AG622">
        <v>11012</v>
      </c>
      <c r="AH622">
        <v>42218</v>
      </c>
      <c r="AI622" t="s">
        <v>1789</v>
      </c>
      <c r="AJ622" t="s">
        <v>278</v>
      </c>
      <c r="AK622" t="s">
        <v>1790</v>
      </c>
      <c r="AL622" t="s">
        <v>1791</v>
      </c>
      <c r="AM622">
        <v>301781</v>
      </c>
      <c r="AN622" t="s">
        <v>1803</v>
      </c>
      <c r="AO622">
        <v>1006181588</v>
      </c>
      <c r="AP622" t="s">
        <v>373</v>
      </c>
      <c r="AQ622" t="s">
        <v>3689</v>
      </c>
      <c r="AR622" s="1">
        <v>45980</v>
      </c>
      <c r="AU622" t="e">
        <f>VLOOKUP(I622,[1]Hoja1!$A$1:$I$1139,5,FALSE)</f>
        <v>#N/A</v>
      </c>
      <c r="AV622" t="e">
        <f t="shared" si="9"/>
        <v>#N/A</v>
      </c>
      <c r="AW622" t="s">
        <v>3901</v>
      </c>
    </row>
    <row r="623" spans="1:49">
      <c r="A623" t="s">
        <v>1788</v>
      </c>
      <c r="B623" s="1">
        <v>45979</v>
      </c>
      <c r="C623">
        <v>2</v>
      </c>
      <c r="D623">
        <v>1</v>
      </c>
      <c r="E623" t="s">
        <v>45</v>
      </c>
      <c r="F623" t="s">
        <v>46</v>
      </c>
      <c r="G623">
        <v>38993310</v>
      </c>
      <c r="H623" t="s">
        <v>47</v>
      </c>
      <c r="I623" t="s">
        <v>485</v>
      </c>
      <c r="J623">
        <v>1037325</v>
      </c>
      <c r="K623">
        <v>2</v>
      </c>
      <c r="L623">
        <v>1</v>
      </c>
      <c r="M623" t="s">
        <v>486</v>
      </c>
      <c r="N623" t="s">
        <v>66</v>
      </c>
      <c r="O623">
        <v>700</v>
      </c>
      <c r="Q623">
        <v>4</v>
      </c>
      <c r="R623">
        <v>1191</v>
      </c>
      <c r="S623">
        <v>4764</v>
      </c>
      <c r="T623" t="s">
        <v>68</v>
      </c>
      <c r="U623">
        <v>0</v>
      </c>
      <c r="V623">
        <v>0</v>
      </c>
      <c r="W623">
        <v>4764</v>
      </c>
      <c r="X623" s="1">
        <v>45979</v>
      </c>
      <c r="Y623" t="s">
        <v>52</v>
      </c>
      <c r="Z623" s="1">
        <v>45979</v>
      </c>
      <c r="AA623" t="s">
        <v>138</v>
      </c>
      <c r="AB623">
        <v>1151959367</v>
      </c>
      <c r="AC623" t="s">
        <v>368</v>
      </c>
      <c r="AD623" t="s">
        <v>296</v>
      </c>
      <c r="AE623" t="s">
        <v>56</v>
      </c>
      <c r="AF623" t="s">
        <v>276</v>
      </c>
      <c r="AG623">
        <v>11012</v>
      </c>
      <c r="AH623">
        <v>42218</v>
      </c>
      <c r="AI623" t="s">
        <v>1789</v>
      </c>
      <c r="AJ623" t="s">
        <v>278</v>
      </c>
      <c r="AK623" t="s">
        <v>1790</v>
      </c>
      <c r="AL623" t="s">
        <v>1791</v>
      </c>
      <c r="AM623">
        <v>275046</v>
      </c>
      <c r="AN623" t="s">
        <v>487</v>
      </c>
      <c r="AO623">
        <v>1006181588</v>
      </c>
      <c r="AP623" t="s">
        <v>373</v>
      </c>
      <c r="AQ623" t="s">
        <v>3689</v>
      </c>
      <c r="AR623" s="1">
        <v>45980</v>
      </c>
      <c r="AU623" t="e">
        <f>VLOOKUP(I623,[1]Hoja1!$A$1:$I$1139,5,FALSE)</f>
        <v>#N/A</v>
      </c>
      <c r="AV623" t="e">
        <f t="shared" si="9"/>
        <v>#N/A</v>
      </c>
      <c r="AW623" t="s">
        <v>3901</v>
      </c>
    </row>
    <row r="624" spans="1:49">
      <c r="A624" t="s">
        <v>1788</v>
      </c>
      <c r="B624" s="1">
        <v>45979</v>
      </c>
      <c r="C624">
        <v>2</v>
      </c>
      <c r="D624">
        <v>1</v>
      </c>
      <c r="E624" t="s">
        <v>45</v>
      </c>
      <c r="F624" t="s">
        <v>46</v>
      </c>
      <c r="G624">
        <v>38993310</v>
      </c>
      <c r="H624" t="s">
        <v>47</v>
      </c>
      <c r="I624" t="s">
        <v>1228</v>
      </c>
      <c r="J624">
        <v>1037325</v>
      </c>
      <c r="K624">
        <v>0</v>
      </c>
      <c r="L624">
        <v>1</v>
      </c>
      <c r="M624" t="s">
        <v>106</v>
      </c>
      <c r="N624" t="s">
        <v>66</v>
      </c>
      <c r="O624" t="s">
        <v>107</v>
      </c>
      <c r="Q624">
        <v>30</v>
      </c>
      <c r="R624">
        <v>4668</v>
      </c>
      <c r="S624">
        <v>140040</v>
      </c>
      <c r="T624" t="s">
        <v>68</v>
      </c>
      <c r="U624">
        <v>0</v>
      </c>
      <c r="V624">
        <v>0</v>
      </c>
      <c r="W624">
        <v>140040</v>
      </c>
      <c r="X624" s="1">
        <v>45979</v>
      </c>
      <c r="Y624" t="s">
        <v>52</v>
      </c>
      <c r="Z624" s="1">
        <v>45979</v>
      </c>
      <c r="AA624" t="s">
        <v>138</v>
      </c>
      <c r="AB624">
        <v>1151959367</v>
      </c>
      <c r="AC624" t="s">
        <v>368</v>
      </c>
      <c r="AD624" t="s">
        <v>296</v>
      </c>
      <c r="AE624" t="s">
        <v>56</v>
      </c>
      <c r="AF624" t="s">
        <v>276</v>
      </c>
      <c r="AG624">
        <v>11012</v>
      </c>
      <c r="AH624">
        <v>42218</v>
      </c>
      <c r="AI624" t="s">
        <v>1789</v>
      </c>
      <c r="AJ624" t="s">
        <v>278</v>
      </c>
      <c r="AK624" t="s">
        <v>1790</v>
      </c>
      <c r="AL624" t="s">
        <v>1791</v>
      </c>
      <c r="AM624">
        <v>129648</v>
      </c>
      <c r="AN624" t="s">
        <v>1229</v>
      </c>
      <c r="AO624">
        <v>1006181588</v>
      </c>
      <c r="AP624" t="s">
        <v>373</v>
      </c>
      <c r="AQ624" t="s">
        <v>3689</v>
      </c>
      <c r="AR624" s="1">
        <v>45980</v>
      </c>
      <c r="AU624">
        <f>VLOOKUP(I624,[1]Hoja1!$A$1:$I$1139,5,FALSE)</f>
        <v>4668</v>
      </c>
      <c r="AV624">
        <f t="shared" si="9"/>
        <v>0</v>
      </c>
      <c r="AW624" t="s">
        <v>3901</v>
      </c>
    </row>
    <row r="625" spans="1:49">
      <c r="A625" t="s">
        <v>1788</v>
      </c>
      <c r="B625" s="1">
        <v>45979</v>
      </c>
      <c r="C625">
        <v>2</v>
      </c>
      <c r="D625">
        <v>1</v>
      </c>
      <c r="E625" t="s">
        <v>45</v>
      </c>
      <c r="F625" t="s">
        <v>46</v>
      </c>
      <c r="G625">
        <v>38993310</v>
      </c>
      <c r="H625" t="s">
        <v>47</v>
      </c>
      <c r="I625" t="s">
        <v>1804</v>
      </c>
      <c r="J625">
        <v>1037325</v>
      </c>
      <c r="K625">
        <v>2</v>
      </c>
      <c r="L625">
        <v>1</v>
      </c>
      <c r="M625" t="s">
        <v>1805</v>
      </c>
      <c r="N625" t="s">
        <v>228</v>
      </c>
      <c r="O625" t="s">
        <v>1806</v>
      </c>
      <c r="Q625">
        <v>30</v>
      </c>
      <c r="R625">
        <v>402</v>
      </c>
      <c r="S625">
        <v>12060</v>
      </c>
      <c r="T625" t="s">
        <v>68</v>
      </c>
      <c r="U625">
        <v>0</v>
      </c>
      <c r="V625">
        <v>0</v>
      </c>
      <c r="W625">
        <v>12060</v>
      </c>
      <c r="X625" s="1">
        <v>45979</v>
      </c>
      <c r="Y625" t="s">
        <v>52</v>
      </c>
      <c r="Z625" s="1">
        <v>45979</v>
      </c>
      <c r="AA625" t="s">
        <v>138</v>
      </c>
      <c r="AB625">
        <v>1151959367</v>
      </c>
      <c r="AC625" t="s">
        <v>368</v>
      </c>
      <c r="AD625" t="s">
        <v>296</v>
      </c>
      <c r="AE625" t="s">
        <v>56</v>
      </c>
      <c r="AF625" t="s">
        <v>276</v>
      </c>
      <c r="AG625">
        <v>11012</v>
      </c>
      <c r="AH625">
        <v>42218</v>
      </c>
      <c r="AI625" t="s">
        <v>1789</v>
      </c>
      <c r="AJ625" t="s">
        <v>278</v>
      </c>
      <c r="AK625" t="s">
        <v>1790</v>
      </c>
      <c r="AL625" t="s">
        <v>1791</v>
      </c>
      <c r="AM625">
        <v>197673</v>
      </c>
      <c r="AN625" t="s">
        <v>1807</v>
      </c>
      <c r="AO625">
        <v>1006181588</v>
      </c>
      <c r="AP625" t="s">
        <v>373</v>
      </c>
      <c r="AQ625" t="s">
        <v>3689</v>
      </c>
      <c r="AR625" s="1">
        <v>45980</v>
      </c>
      <c r="AU625">
        <f>VLOOKUP(I625,[1]Hoja1!$A$1:$I$1139,5,FALSE)</f>
        <v>402</v>
      </c>
      <c r="AV625">
        <f t="shared" si="9"/>
        <v>0</v>
      </c>
      <c r="AW625" t="s">
        <v>3901</v>
      </c>
    </row>
    <row r="626" spans="1:49">
      <c r="A626" t="s">
        <v>1788</v>
      </c>
      <c r="B626" s="1">
        <v>45979</v>
      </c>
      <c r="C626">
        <v>2</v>
      </c>
      <c r="D626">
        <v>1</v>
      </c>
      <c r="E626" t="s">
        <v>45</v>
      </c>
      <c r="F626" t="s">
        <v>46</v>
      </c>
      <c r="G626">
        <v>38993310</v>
      </c>
      <c r="H626" t="s">
        <v>47</v>
      </c>
      <c r="I626" t="s">
        <v>638</v>
      </c>
      <c r="J626">
        <v>1037325</v>
      </c>
      <c r="K626">
        <v>2</v>
      </c>
      <c r="L626">
        <v>1</v>
      </c>
      <c r="M626" t="s">
        <v>599</v>
      </c>
      <c r="N626" t="s">
        <v>179</v>
      </c>
      <c r="O626" t="s">
        <v>600</v>
      </c>
      <c r="Q626">
        <v>30</v>
      </c>
      <c r="R626">
        <v>9125</v>
      </c>
      <c r="S626">
        <v>273750</v>
      </c>
      <c r="T626" t="s">
        <v>68</v>
      </c>
      <c r="U626">
        <v>0</v>
      </c>
      <c r="V626">
        <v>0</v>
      </c>
      <c r="W626">
        <v>273750</v>
      </c>
      <c r="X626" s="1">
        <v>45979</v>
      </c>
      <c r="Y626" t="s">
        <v>52</v>
      </c>
      <c r="Z626" s="1">
        <v>45979</v>
      </c>
      <c r="AA626" t="s">
        <v>138</v>
      </c>
      <c r="AB626">
        <v>1151959367</v>
      </c>
      <c r="AC626" t="s">
        <v>368</v>
      </c>
      <c r="AD626" t="s">
        <v>296</v>
      </c>
      <c r="AE626" t="s">
        <v>56</v>
      </c>
      <c r="AF626" t="s">
        <v>276</v>
      </c>
      <c r="AG626">
        <v>11012</v>
      </c>
      <c r="AH626">
        <v>42218</v>
      </c>
      <c r="AI626" t="s">
        <v>1789</v>
      </c>
      <c r="AJ626" t="s">
        <v>278</v>
      </c>
      <c r="AK626" t="s">
        <v>1790</v>
      </c>
      <c r="AL626" t="s">
        <v>1791</v>
      </c>
      <c r="AM626">
        <v>254942</v>
      </c>
      <c r="AN626" t="s">
        <v>639</v>
      </c>
      <c r="AO626">
        <v>1006181588</v>
      </c>
      <c r="AP626" t="s">
        <v>373</v>
      </c>
      <c r="AQ626" t="s">
        <v>3689</v>
      </c>
      <c r="AR626" s="1">
        <v>45980</v>
      </c>
      <c r="AU626">
        <f>VLOOKUP(I626,[1]Hoja1!$A$1:$I$1139,5,FALSE)</f>
        <v>9125</v>
      </c>
      <c r="AV626">
        <f t="shared" si="9"/>
        <v>0</v>
      </c>
      <c r="AW626" t="s">
        <v>3901</v>
      </c>
    </row>
    <row r="627" spans="1:49">
      <c r="A627" t="s">
        <v>1808</v>
      </c>
      <c r="B627" s="1">
        <v>45979</v>
      </c>
      <c r="C627">
        <v>2</v>
      </c>
      <c r="D627">
        <v>1</v>
      </c>
      <c r="E627" t="s">
        <v>45</v>
      </c>
      <c r="F627" t="s">
        <v>46</v>
      </c>
      <c r="G627">
        <v>31863539</v>
      </c>
      <c r="H627" t="s">
        <v>47</v>
      </c>
      <c r="I627" t="s">
        <v>469</v>
      </c>
      <c r="J627">
        <v>1036325</v>
      </c>
      <c r="K627">
        <v>2</v>
      </c>
      <c r="L627">
        <v>1</v>
      </c>
      <c r="M627" t="s">
        <v>71</v>
      </c>
      <c r="N627" t="s">
        <v>66</v>
      </c>
      <c r="O627" t="s">
        <v>72</v>
      </c>
      <c r="Q627">
        <v>30</v>
      </c>
      <c r="R627">
        <v>782</v>
      </c>
      <c r="S627">
        <v>23460</v>
      </c>
      <c r="T627" t="s">
        <v>68</v>
      </c>
      <c r="U627">
        <v>0</v>
      </c>
      <c r="V627">
        <v>0</v>
      </c>
      <c r="W627">
        <v>23460</v>
      </c>
      <c r="X627" s="1">
        <v>45979</v>
      </c>
      <c r="Y627" t="s">
        <v>52</v>
      </c>
      <c r="Z627" s="1">
        <v>45979</v>
      </c>
      <c r="AA627" t="s">
        <v>1809</v>
      </c>
      <c r="AB627">
        <v>1151959367</v>
      </c>
      <c r="AC627" t="s">
        <v>368</v>
      </c>
      <c r="AD627" t="s">
        <v>296</v>
      </c>
      <c r="AE627" t="s">
        <v>56</v>
      </c>
      <c r="AF627" t="s">
        <v>276</v>
      </c>
      <c r="AG627">
        <v>11012</v>
      </c>
      <c r="AH627">
        <v>42219</v>
      </c>
      <c r="AI627" t="s">
        <v>1810</v>
      </c>
      <c r="AJ627" t="s">
        <v>278</v>
      </c>
      <c r="AK627" t="s">
        <v>1811</v>
      </c>
      <c r="AL627" t="s">
        <v>1812</v>
      </c>
      <c r="AM627">
        <v>316305</v>
      </c>
      <c r="AN627" t="s">
        <v>470</v>
      </c>
      <c r="AO627">
        <v>1006181588</v>
      </c>
      <c r="AP627" t="s">
        <v>373</v>
      </c>
      <c r="AQ627" t="s">
        <v>3690</v>
      </c>
      <c r="AR627" s="1">
        <v>45980</v>
      </c>
      <c r="AU627" t="e">
        <f>VLOOKUP(I627,[1]Hoja1!$A$1:$I$1139,5,FALSE)</f>
        <v>#N/A</v>
      </c>
      <c r="AV627" t="e">
        <f t="shared" si="9"/>
        <v>#N/A</v>
      </c>
      <c r="AW627" t="s">
        <v>3901</v>
      </c>
    </row>
    <row r="628" spans="1:49">
      <c r="A628" t="s">
        <v>1808</v>
      </c>
      <c r="B628" s="1">
        <v>45979</v>
      </c>
      <c r="C628">
        <v>2</v>
      </c>
      <c r="D628">
        <v>1</v>
      </c>
      <c r="E628" t="s">
        <v>45</v>
      </c>
      <c r="F628" t="s">
        <v>46</v>
      </c>
      <c r="G628">
        <v>31863539</v>
      </c>
      <c r="H628" t="s">
        <v>47</v>
      </c>
      <c r="I628" t="s">
        <v>900</v>
      </c>
      <c r="J628">
        <v>1036325</v>
      </c>
      <c r="K628">
        <v>2</v>
      </c>
      <c r="L628">
        <v>1</v>
      </c>
      <c r="M628" t="s">
        <v>901</v>
      </c>
      <c r="N628" t="s">
        <v>66</v>
      </c>
      <c r="O628" t="s">
        <v>902</v>
      </c>
      <c r="Q628">
        <v>30</v>
      </c>
      <c r="R628">
        <v>9325</v>
      </c>
      <c r="S628">
        <v>279750</v>
      </c>
      <c r="T628" t="s">
        <v>68</v>
      </c>
      <c r="U628">
        <v>0</v>
      </c>
      <c r="V628">
        <v>0</v>
      </c>
      <c r="W628">
        <v>279750</v>
      </c>
      <c r="X628" s="1">
        <v>45979</v>
      </c>
      <c r="Y628" t="s">
        <v>52</v>
      </c>
      <c r="Z628" s="1">
        <v>45979</v>
      </c>
      <c r="AA628" t="s">
        <v>1809</v>
      </c>
      <c r="AB628">
        <v>1151959367</v>
      </c>
      <c r="AC628" t="s">
        <v>368</v>
      </c>
      <c r="AD628" t="s">
        <v>296</v>
      </c>
      <c r="AE628" t="s">
        <v>56</v>
      </c>
      <c r="AF628" t="s">
        <v>276</v>
      </c>
      <c r="AG628">
        <v>11012</v>
      </c>
      <c r="AH628">
        <v>42219</v>
      </c>
      <c r="AI628" t="s">
        <v>1810</v>
      </c>
      <c r="AJ628" t="s">
        <v>278</v>
      </c>
      <c r="AK628" t="s">
        <v>1811</v>
      </c>
      <c r="AL628" t="s">
        <v>1812</v>
      </c>
      <c r="AM628">
        <v>253066</v>
      </c>
      <c r="AN628" t="s">
        <v>903</v>
      </c>
      <c r="AO628">
        <v>1006181588</v>
      </c>
      <c r="AP628" t="s">
        <v>373</v>
      </c>
      <c r="AQ628" t="s">
        <v>3690</v>
      </c>
      <c r="AR628" s="1">
        <v>45980</v>
      </c>
      <c r="AU628">
        <f>VLOOKUP(I628,[1]Hoja1!$A$1:$I$1139,5,FALSE)</f>
        <v>9325</v>
      </c>
      <c r="AV628">
        <f t="shared" si="9"/>
        <v>0</v>
      </c>
      <c r="AW628" t="s">
        <v>3901</v>
      </c>
    </row>
    <row r="629" spans="1:49">
      <c r="A629" t="s">
        <v>1808</v>
      </c>
      <c r="B629" s="1">
        <v>45979</v>
      </c>
      <c r="C629">
        <v>2</v>
      </c>
      <c r="D629">
        <v>1</v>
      </c>
      <c r="E629" t="s">
        <v>45</v>
      </c>
      <c r="F629" t="s">
        <v>46</v>
      </c>
      <c r="G629">
        <v>31863539</v>
      </c>
      <c r="H629" t="s">
        <v>47</v>
      </c>
      <c r="I629" t="s">
        <v>1813</v>
      </c>
      <c r="J629">
        <v>1036325</v>
      </c>
      <c r="K629">
        <v>1</v>
      </c>
      <c r="L629">
        <v>1</v>
      </c>
      <c r="M629" t="s">
        <v>1413</v>
      </c>
      <c r="N629" t="s">
        <v>311</v>
      </c>
      <c r="O629" t="s">
        <v>886</v>
      </c>
      <c r="Q629">
        <v>5</v>
      </c>
      <c r="R629">
        <v>3590</v>
      </c>
      <c r="S629">
        <v>17950</v>
      </c>
      <c r="T629" t="s">
        <v>68</v>
      </c>
      <c r="U629">
        <v>0</v>
      </c>
      <c r="V629">
        <v>0</v>
      </c>
      <c r="W629">
        <v>17950</v>
      </c>
      <c r="X629" s="1">
        <v>45979</v>
      </c>
      <c r="Y629" t="s">
        <v>52</v>
      </c>
      <c r="Z629" s="1">
        <v>45979</v>
      </c>
      <c r="AA629" t="s">
        <v>1809</v>
      </c>
      <c r="AB629">
        <v>1151959367</v>
      </c>
      <c r="AC629" t="s">
        <v>368</v>
      </c>
      <c r="AD629" t="s">
        <v>296</v>
      </c>
      <c r="AE629" t="s">
        <v>56</v>
      </c>
      <c r="AF629" t="s">
        <v>276</v>
      </c>
      <c r="AG629">
        <v>11012</v>
      </c>
      <c r="AH629">
        <v>42219</v>
      </c>
      <c r="AI629" t="s">
        <v>1810</v>
      </c>
      <c r="AJ629" t="s">
        <v>278</v>
      </c>
      <c r="AK629" t="s">
        <v>1811</v>
      </c>
      <c r="AL629" t="s">
        <v>1812</v>
      </c>
      <c r="AM629">
        <v>202698</v>
      </c>
      <c r="AN629" t="s">
        <v>1814</v>
      </c>
      <c r="AO629">
        <v>1006181588</v>
      </c>
      <c r="AP629" t="s">
        <v>373</v>
      </c>
      <c r="AQ629" t="s">
        <v>3690</v>
      </c>
      <c r="AR629" s="1">
        <v>45980</v>
      </c>
      <c r="AU629">
        <f>VLOOKUP(I629,[1]Hoja1!$A$1:$I$1139,5,FALSE)</f>
        <v>3590</v>
      </c>
      <c r="AV629">
        <f t="shared" si="9"/>
        <v>0</v>
      </c>
      <c r="AW629" t="s">
        <v>3901</v>
      </c>
    </row>
    <row r="630" spans="1:49">
      <c r="A630" t="s">
        <v>1808</v>
      </c>
      <c r="B630" s="1">
        <v>45979</v>
      </c>
      <c r="C630">
        <v>2</v>
      </c>
      <c r="D630">
        <v>1</v>
      </c>
      <c r="E630" t="s">
        <v>45</v>
      </c>
      <c r="F630" t="s">
        <v>46</v>
      </c>
      <c r="G630">
        <v>31863539</v>
      </c>
      <c r="H630" t="s">
        <v>47</v>
      </c>
      <c r="I630" t="s">
        <v>1108</v>
      </c>
      <c r="J630">
        <v>1036325</v>
      </c>
      <c r="K630">
        <v>2</v>
      </c>
      <c r="L630">
        <v>1</v>
      </c>
      <c r="M630" t="s">
        <v>1109</v>
      </c>
      <c r="N630" t="s">
        <v>66</v>
      </c>
      <c r="O630" t="s">
        <v>332</v>
      </c>
      <c r="Q630">
        <v>30</v>
      </c>
      <c r="R630">
        <v>10037</v>
      </c>
      <c r="S630">
        <v>301110</v>
      </c>
      <c r="T630" t="s">
        <v>68</v>
      </c>
      <c r="U630">
        <v>0</v>
      </c>
      <c r="V630">
        <v>0</v>
      </c>
      <c r="W630">
        <v>301110</v>
      </c>
      <c r="X630" s="1">
        <v>45979</v>
      </c>
      <c r="Y630" t="s">
        <v>52</v>
      </c>
      <c r="Z630" s="1">
        <v>45979</v>
      </c>
      <c r="AA630" t="s">
        <v>1809</v>
      </c>
      <c r="AB630">
        <v>1151959367</v>
      </c>
      <c r="AC630" t="s">
        <v>368</v>
      </c>
      <c r="AD630" t="s">
        <v>296</v>
      </c>
      <c r="AE630" t="s">
        <v>56</v>
      </c>
      <c r="AF630" t="s">
        <v>276</v>
      </c>
      <c r="AG630">
        <v>11012</v>
      </c>
      <c r="AH630">
        <v>42219</v>
      </c>
      <c r="AI630" t="s">
        <v>1810</v>
      </c>
      <c r="AJ630" t="s">
        <v>278</v>
      </c>
      <c r="AK630" t="s">
        <v>1811</v>
      </c>
      <c r="AL630" t="s">
        <v>1812</v>
      </c>
      <c r="AM630">
        <v>278151</v>
      </c>
      <c r="AN630" t="s">
        <v>1110</v>
      </c>
      <c r="AO630">
        <v>1006181588</v>
      </c>
      <c r="AP630" t="s">
        <v>373</v>
      </c>
      <c r="AQ630" t="s">
        <v>3690</v>
      </c>
      <c r="AR630" s="1">
        <v>45980</v>
      </c>
      <c r="AU630">
        <f>VLOOKUP(I630,[1]Hoja1!$A$1:$I$1139,5,FALSE)</f>
        <v>10037</v>
      </c>
      <c r="AV630">
        <f t="shared" si="9"/>
        <v>0</v>
      </c>
      <c r="AW630" t="s">
        <v>3901</v>
      </c>
    </row>
    <row r="631" spans="1:49">
      <c r="A631" t="s">
        <v>1808</v>
      </c>
      <c r="B631" s="1">
        <v>45979</v>
      </c>
      <c r="C631">
        <v>2</v>
      </c>
      <c r="D631">
        <v>1</v>
      </c>
      <c r="E631" t="s">
        <v>45</v>
      </c>
      <c r="F631" t="s">
        <v>46</v>
      </c>
      <c r="G631">
        <v>31863539</v>
      </c>
      <c r="H631" t="s">
        <v>47</v>
      </c>
      <c r="I631" t="s">
        <v>439</v>
      </c>
      <c r="J631">
        <v>1036325</v>
      </c>
      <c r="K631">
        <v>0</v>
      </c>
      <c r="L631">
        <v>1</v>
      </c>
      <c r="M631" t="s">
        <v>440</v>
      </c>
      <c r="N631" t="s">
        <v>441</v>
      </c>
      <c r="O631" t="s">
        <v>198</v>
      </c>
      <c r="Q631">
        <v>30</v>
      </c>
      <c r="R631">
        <v>2322</v>
      </c>
      <c r="S631">
        <v>69660</v>
      </c>
      <c r="T631" t="s">
        <v>68</v>
      </c>
      <c r="U631">
        <v>0</v>
      </c>
      <c r="V631">
        <v>0</v>
      </c>
      <c r="W631">
        <v>69660</v>
      </c>
      <c r="X631" s="1">
        <v>45979</v>
      </c>
      <c r="Y631" t="s">
        <v>52</v>
      </c>
      <c r="Z631" s="1">
        <v>45979</v>
      </c>
      <c r="AA631" t="s">
        <v>1809</v>
      </c>
      <c r="AB631">
        <v>1151959367</v>
      </c>
      <c r="AC631" t="s">
        <v>368</v>
      </c>
      <c r="AD631" t="s">
        <v>296</v>
      </c>
      <c r="AE631" t="s">
        <v>56</v>
      </c>
      <c r="AF631" t="s">
        <v>276</v>
      </c>
      <c r="AG631">
        <v>11012</v>
      </c>
      <c r="AH631">
        <v>42219</v>
      </c>
      <c r="AI631" t="s">
        <v>1810</v>
      </c>
      <c r="AJ631" t="s">
        <v>278</v>
      </c>
      <c r="AK631" t="s">
        <v>1811</v>
      </c>
      <c r="AL631" t="s">
        <v>1812</v>
      </c>
      <c r="AM631">
        <v>48562</v>
      </c>
      <c r="AN631" t="s">
        <v>462</v>
      </c>
      <c r="AO631">
        <v>1006181588</v>
      </c>
      <c r="AP631" t="s">
        <v>373</v>
      </c>
      <c r="AQ631" t="s">
        <v>3690</v>
      </c>
      <c r="AR631" s="1">
        <v>45980</v>
      </c>
      <c r="AU631">
        <f>VLOOKUP(I631,[1]Hoja1!$A$1:$I$1139,5,FALSE)</f>
        <v>2322</v>
      </c>
      <c r="AV631">
        <f t="shared" si="9"/>
        <v>0</v>
      </c>
      <c r="AW631" t="s">
        <v>3901</v>
      </c>
    </row>
    <row r="632" spans="1:49">
      <c r="A632" t="s">
        <v>1808</v>
      </c>
      <c r="B632" s="1">
        <v>45979</v>
      </c>
      <c r="C632">
        <v>2</v>
      </c>
      <c r="D632">
        <v>1</v>
      </c>
      <c r="E632" t="s">
        <v>45</v>
      </c>
      <c r="F632" t="s">
        <v>46</v>
      </c>
      <c r="G632">
        <v>31863539</v>
      </c>
      <c r="H632" t="s">
        <v>47</v>
      </c>
      <c r="I632" t="s">
        <v>1616</v>
      </c>
      <c r="J632">
        <v>1036325</v>
      </c>
      <c r="K632">
        <v>2</v>
      </c>
      <c r="L632">
        <v>1</v>
      </c>
      <c r="M632" t="s">
        <v>1617</v>
      </c>
      <c r="N632" t="s">
        <v>1618</v>
      </c>
      <c r="O632" t="s">
        <v>1619</v>
      </c>
      <c r="Q632">
        <v>4</v>
      </c>
      <c r="R632">
        <v>18539</v>
      </c>
      <c r="S632">
        <v>74156</v>
      </c>
      <c r="T632" t="s">
        <v>68</v>
      </c>
      <c r="U632">
        <v>0</v>
      </c>
      <c r="V632">
        <v>0</v>
      </c>
      <c r="W632">
        <v>74156</v>
      </c>
      <c r="X632" s="1">
        <v>45979</v>
      </c>
      <c r="Y632" t="s">
        <v>52</v>
      </c>
      <c r="Z632" s="1">
        <v>45979</v>
      </c>
      <c r="AA632" t="s">
        <v>1809</v>
      </c>
      <c r="AB632">
        <v>1151959367</v>
      </c>
      <c r="AC632" t="s">
        <v>368</v>
      </c>
      <c r="AD632" t="s">
        <v>296</v>
      </c>
      <c r="AE632" t="s">
        <v>56</v>
      </c>
      <c r="AF632" t="s">
        <v>276</v>
      </c>
      <c r="AG632">
        <v>11012</v>
      </c>
      <c r="AH632">
        <v>42219</v>
      </c>
      <c r="AI632" t="s">
        <v>1810</v>
      </c>
      <c r="AJ632" t="s">
        <v>278</v>
      </c>
      <c r="AK632" t="s">
        <v>1811</v>
      </c>
      <c r="AL632" t="s">
        <v>1812</v>
      </c>
      <c r="AM632">
        <v>281379</v>
      </c>
      <c r="AN632" t="s">
        <v>1620</v>
      </c>
      <c r="AO632">
        <v>1006181588</v>
      </c>
      <c r="AP632" t="s">
        <v>373</v>
      </c>
      <c r="AQ632" t="s">
        <v>3690</v>
      </c>
      <c r="AR632" s="1">
        <v>45980</v>
      </c>
      <c r="AU632">
        <f>VLOOKUP(I632,[1]Hoja1!$A$1:$I$1139,5,FALSE)</f>
        <v>18539</v>
      </c>
      <c r="AV632">
        <f t="shared" si="9"/>
        <v>0</v>
      </c>
      <c r="AW632" t="s">
        <v>3901</v>
      </c>
    </row>
    <row r="633" spans="1:49">
      <c r="A633" t="s">
        <v>1808</v>
      </c>
      <c r="B633" s="1">
        <v>45979</v>
      </c>
      <c r="C633">
        <v>2</v>
      </c>
      <c r="D633">
        <v>1</v>
      </c>
      <c r="E633" t="s">
        <v>45</v>
      </c>
      <c r="F633" t="s">
        <v>46</v>
      </c>
      <c r="G633">
        <v>31863539</v>
      </c>
      <c r="H633" t="s">
        <v>47</v>
      </c>
      <c r="I633" t="s">
        <v>1815</v>
      </c>
      <c r="J633">
        <v>1036325</v>
      </c>
      <c r="K633">
        <v>1</v>
      </c>
      <c r="L633">
        <v>1</v>
      </c>
      <c r="M633" t="s">
        <v>1413</v>
      </c>
      <c r="N633" t="s">
        <v>311</v>
      </c>
      <c r="O633" t="s">
        <v>886</v>
      </c>
      <c r="Q633">
        <v>10</v>
      </c>
      <c r="R633">
        <v>2733</v>
      </c>
      <c r="S633">
        <v>27330</v>
      </c>
      <c r="T633" t="s">
        <v>68</v>
      </c>
      <c r="U633">
        <v>0</v>
      </c>
      <c r="V633">
        <v>0</v>
      </c>
      <c r="W633">
        <v>27330</v>
      </c>
      <c r="X633" s="1">
        <v>45979</v>
      </c>
      <c r="Y633" t="s">
        <v>52</v>
      </c>
      <c r="Z633" s="1">
        <v>45979</v>
      </c>
      <c r="AA633" t="s">
        <v>1809</v>
      </c>
      <c r="AB633">
        <v>1151959367</v>
      </c>
      <c r="AC633" t="s">
        <v>368</v>
      </c>
      <c r="AD633" t="s">
        <v>296</v>
      </c>
      <c r="AE633" t="s">
        <v>56</v>
      </c>
      <c r="AF633" t="s">
        <v>276</v>
      </c>
      <c r="AG633">
        <v>11012</v>
      </c>
      <c r="AH633">
        <v>42219</v>
      </c>
      <c r="AI633" t="s">
        <v>1810</v>
      </c>
      <c r="AJ633" t="s">
        <v>278</v>
      </c>
      <c r="AK633" t="s">
        <v>1811</v>
      </c>
      <c r="AL633" t="s">
        <v>1812</v>
      </c>
      <c r="AM633">
        <v>26672</v>
      </c>
      <c r="AN633" t="s">
        <v>1814</v>
      </c>
      <c r="AO633">
        <v>1006181588</v>
      </c>
      <c r="AP633" t="s">
        <v>373</v>
      </c>
      <c r="AQ633" t="s">
        <v>3690</v>
      </c>
      <c r="AR633" s="1">
        <v>45980</v>
      </c>
      <c r="AU633" t="e">
        <f>VLOOKUP(I633,[1]Hoja1!$A$1:$I$1139,5,FALSE)</f>
        <v>#N/A</v>
      </c>
      <c r="AV633" t="e">
        <f t="shared" si="9"/>
        <v>#N/A</v>
      </c>
      <c r="AW633" t="s">
        <v>3901</v>
      </c>
    </row>
    <row r="634" spans="1:49">
      <c r="A634" t="s">
        <v>1816</v>
      </c>
      <c r="B634" s="1">
        <v>45979</v>
      </c>
      <c r="C634">
        <v>2</v>
      </c>
      <c r="D634">
        <v>1</v>
      </c>
      <c r="E634" t="s">
        <v>45</v>
      </c>
      <c r="F634" t="s">
        <v>46</v>
      </c>
      <c r="G634">
        <v>31296382</v>
      </c>
      <c r="H634" t="s">
        <v>47</v>
      </c>
      <c r="I634">
        <v>888079</v>
      </c>
      <c r="J634">
        <v>1029325</v>
      </c>
      <c r="K634">
        <v>8</v>
      </c>
      <c r="L634">
        <v>1</v>
      </c>
      <c r="M634" t="s">
        <v>390</v>
      </c>
      <c r="N634" t="s">
        <v>49</v>
      </c>
      <c r="O634" t="s">
        <v>49</v>
      </c>
      <c r="Q634">
        <v>1</v>
      </c>
      <c r="R634">
        <v>6630</v>
      </c>
      <c r="S634">
        <v>5571</v>
      </c>
      <c r="T634" t="s">
        <v>51</v>
      </c>
      <c r="U634">
        <v>1059</v>
      </c>
      <c r="V634">
        <v>0</v>
      </c>
      <c r="W634">
        <v>6630</v>
      </c>
      <c r="X634" s="1">
        <v>45979</v>
      </c>
      <c r="Y634" t="s">
        <v>52</v>
      </c>
      <c r="Z634" s="1">
        <v>45979</v>
      </c>
      <c r="AA634" t="s">
        <v>1635</v>
      </c>
      <c r="AB634">
        <v>91256338</v>
      </c>
      <c r="AC634" t="s">
        <v>275</v>
      </c>
      <c r="AD634" t="s">
        <v>55</v>
      </c>
      <c r="AE634" t="s">
        <v>56</v>
      </c>
      <c r="AF634" t="s">
        <v>276</v>
      </c>
      <c r="AG634">
        <v>11012</v>
      </c>
      <c r="AH634">
        <v>42221</v>
      </c>
      <c r="AI634" t="s">
        <v>1817</v>
      </c>
      <c r="AJ634" t="s">
        <v>278</v>
      </c>
      <c r="AK634" t="s">
        <v>889</v>
      </c>
      <c r="AL634" t="s">
        <v>890</v>
      </c>
      <c r="AM634">
        <v>888079</v>
      </c>
      <c r="AN634" t="s">
        <v>395</v>
      </c>
      <c r="AO634">
        <v>53131233</v>
      </c>
      <c r="AP634" t="s">
        <v>282</v>
      </c>
      <c r="AQ634" t="s">
        <v>3691</v>
      </c>
      <c r="AR634" s="1">
        <v>45980</v>
      </c>
      <c r="AU634" t="e">
        <f>VLOOKUP(I634,[1]Hoja1!$A$1:$I$1139,5,FALSE)</f>
        <v>#N/A</v>
      </c>
      <c r="AV634" t="e">
        <f t="shared" si="9"/>
        <v>#N/A</v>
      </c>
      <c r="AW634" t="s">
        <v>3901</v>
      </c>
    </row>
    <row r="635" spans="1:49">
      <c r="A635" t="s">
        <v>1816</v>
      </c>
      <c r="B635" s="1">
        <v>45979</v>
      </c>
      <c r="C635">
        <v>2</v>
      </c>
      <c r="D635">
        <v>1</v>
      </c>
      <c r="E635" t="s">
        <v>45</v>
      </c>
      <c r="F635" t="s">
        <v>46</v>
      </c>
      <c r="G635">
        <v>31296382</v>
      </c>
      <c r="H635" t="s">
        <v>47</v>
      </c>
      <c r="I635" t="s">
        <v>545</v>
      </c>
      <c r="J635">
        <v>1029325</v>
      </c>
      <c r="K635">
        <v>2</v>
      </c>
      <c r="L635">
        <v>1</v>
      </c>
      <c r="M635" t="s">
        <v>546</v>
      </c>
      <c r="N635" t="s">
        <v>89</v>
      </c>
      <c r="O635" t="s">
        <v>107</v>
      </c>
      <c r="Q635">
        <v>56</v>
      </c>
      <c r="R635">
        <v>5097</v>
      </c>
      <c r="S635">
        <v>285432</v>
      </c>
      <c r="T635" t="s">
        <v>68</v>
      </c>
      <c r="U635">
        <v>0</v>
      </c>
      <c r="V635">
        <v>0</v>
      </c>
      <c r="W635">
        <v>285432</v>
      </c>
      <c r="X635" s="1">
        <v>45979</v>
      </c>
      <c r="Y635" t="s">
        <v>52</v>
      </c>
      <c r="Z635" s="1">
        <v>45979</v>
      </c>
      <c r="AA635" t="s">
        <v>1635</v>
      </c>
      <c r="AB635">
        <v>91256338</v>
      </c>
      <c r="AC635" t="s">
        <v>275</v>
      </c>
      <c r="AD635" t="s">
        <v>55</v>
      </c>
      <c r="AE635" t="s">
        <v>56</v>
      </c>
      <c r="AF635" t="s">
        <v>276</v>
      </c>
      <c r="AG635">
        <v>11012</v>
      </c>
      <c r="AH635">
        <v>42221</v>
      </c>
      <c r="AI635" t="s">
        <v>1817</v>
      </c>
      <c r="AJ635" t="s">
        <v>278</v>
      </c>
      <c r="AK635" t="s">
        <v>889</v>
      </c>
      <c r="AL635" t="s">
        <v>890</v>
      </c>
      <c r="AM635">
        <v>216082</v>
      </c>
      <c r="AN635" t="s">
        <v>547</v>
      </c>
      <c r="AO635">
        <v>53131233</v>
      </c>
      <c r="AP635" t="s">
        <v>282</v>
      </c>
      <c r="AQ635" t="s">
        <v>3691</v>
      </c>
      <c r="AR635" s="1">
        <v>45980</v>
      </c>
      <c r="AU635">
        <f>VLOOKUP(I635,[1]Hoja1!$A$1:$I$1139,5,FALSE)</f>
        <v>5097</v>
      </c>
      <c r="AV635">
        <f t="shared" si="9"/>
        <v>0</v>
      </c>
      <c r="AW635" t="s">
        <v>3901</v>
      </c>
    </row>
    <row r="636" spans="1:49">
      <c r="A636" t="s">
        <v>1818</v>
      </c>
      <c r="B636" s="1">
        <v>45981</v>
      </c>
      <c r="C636">
        <v>2</v>
      </c>
      <c r="D636">
        <v>1</v>
      </c>
      <c r="E636" t="s">
        <v>45</v>
      </c>
      <c r="F636" t="s">
        <v>46</v>
      </c>
      <c r="G636">
        <v>30270045</v>
      </c>
      <c r="H636" t="s">
        <v>47</v>
      </c>
      <c r="I636" t="s">
        <v>1819</v>
      </c>
      <c r="J636">
        <v>1019025</v>
      </c>
      <c r="K636">
        <v>2</v>
      </c>
      <c r="L636">
        <v>1</v>
      </c>
      <c r="M636" t="s">
        <v>1820</v>
      </c>
      <c r="N636" t="s">
        <v>1051</v>
      </c>
      <c r="O636" t="s">
        <v>1821</v>
      </c>
      <c r="Q636">
        <v>1</v>
      </c>
      <c r="R636">
        <v>63702</v>
      </c>
      <c r="S636">
        <v>63702</v>
      </c>
      <c r="T636" t="s">
        <v>68</v>
      </c>
      <c r="U636">
        <v>0</v>
      </c>
      <c r="V636">
        <v>0</v>
      </c>
      <c r="W636">
        <v>63702</v>
      </c>
      <c r="X636" s="1">
        <v>45979</v>
      </c>
      <c r="Y636" t="s">
        <v>52</v>
      </c>
      <c r="Z636" s="1">
        <v>45979</v>
      </c>
      <c r="AA636" t="s">
        <v>1822</v>
      </c>
      <c r="AB636">
        <v>1143859377</v>
      </c>
      <c r="AC636" t="s">
        <v>295</v>
      </c>
      <c r="AD636" t="s">
        <v>296</v>
      </c>
      <c r="AE636" t="s">
        <v>56</v>
      </c>
      <c r="AF636" t="s">
        <v>276</v>
      </c>
      <c r="AG636">
        <v>11012</v>
      </c>
      <c r="AH636">
        <v>42223</v>
      </c>
      <c r="AI636" t="s">
        <v>1823</v>
      </c>
      <c r="AJ636" t="s">
        <v>278</v>
      </c>
      <c r="AK636" t="s">
        <v>669</v>
      </c>
      <c r="AL636" t="s">
        <v>670</v>
      </c>
      <c r="AM636">
        <v>247639</v>
      </c>
      <c r="AN636" t="s">
        <v>1824</v>
      </c>
      <c r="AO636">
        <v>53131233</v>
      </c>
      <c r="AP636" t="s">
        <v>282</v>
      </c>
      <c r="AQ636" t="s">
        <v>3692</v>
      </c>
      <c r="AR636" s="1">
        <v>45982</v>
      </c>
      <c r="AU636" t="e">
        <f>VLOOKUP(I636,[1]Hoja1!$A$1:$I$1139,5,FALSE)</f>
        <v>#N/A</v>
      </c>
      <c r="AV636" t="e">
        <f t="shared" si="9"/>
        <v>#N/A</v>
      </c>
      <c r="AW636" t="s">
        <v>3901</v>
      </c>
    </row>
    <row r="637" spans="1:49">
      <c r="A637" t="s">
        <v>1818</v>
      </c>
      <c r="B637" s="1">
        <v>45981</v>
      </c>
      <c r="C637">
        <v>2</v>
      </c>
      <c r="D637">
        <v>1</v>
      </c>
      <c r="E637" t="s">
        <v>45</v>
      </c>
      <c r="F637" t="s">
        <v>46</v>
      </c>
      <c r="G637">
        <v>30270045</v>
      </c>
      <c r="H637" t="s">
        <v>47</v>
      </c>
      <c r="I637" t="s">
        <v>1825</v>
      </c>
      <c r="J637">
        <v>1019025</v>
      </c>
      <c r="K637">
        <v>0</v>
      </c>
      <c r="L637">
        <v>1</v>
      </c>
      <c r="M637" t="s">
        <v>1826</v>
      </c>
      <c r="N637" t="s">
        <v>89</v>
      </c>
      <c r="O637" t="s">
        <v>72</v>
      </c>
      <c r="Q637">
        <v>30</v>
      </c>
      <c r="R637">
        <v>516</v>
      </c>
      <c r="S637">
        <v>15480</v>
      </c>
      <c r="T637" t="s">
        <v>68</v>
      </c>
      <c r="U637">
        <v>0</v>
      </c>
      <c r="V637">
        <v>0</v>
      </c>
      <c r="W637">
        <v>15480</v>
      </c>
      <c r="X637" s="1">
        <v>45979</v>
      </c>
      <c r="Y637" t="s">
        <v>52</v>
      </c>
      <c r="Z637" s="1">
        <v>45979</v>
      </c>
      <c r="AA637" t="s">
        <v>1822</v>
      </c>
      <c r="AB637">
        <v>1143859377</v>
      </c>
      <c r="AC637" t="s">
        <v>295</v>
      </c>
      <c r="AD637" t="s">
        <v>296</v>
      </c>
      <c r="AE637" t="s">
        <v>56</v>
      </c>
      <c r="AF637" t="s">
        <v>276</v>
      </c>
      <c r="AG637">
        <v>11012</v>
      </c>
      <c r="AH637">
        <v>42223</v>
      </c>
      <c r="AI637" t="s">
        <v>1823</v>
      </c>
      <c r="AJ637" t="s">
        <v>278</v>
      </c>
      <c r="AK637" t="s">
        <v>669</v>
      </c>
      <c r="AL637" t="s">
        <v>670</v>
      </c>
      <c r="AM637">
        <v>472</v>
      </c>
      <c r="AN637" t="s">
        <v>1827</v>
      </c>
      <c r="AO637">
        <v>53131233</v>
      </c>
      <c r="AP637" t="s">
        <v>282</v>
      </c>
      <c r="AQ637" t="s">
        <v>3692</v>
      </c>
      <c r="AR637" s="1">
        <v>45982</v>
      </c>
      <c r="AU637" t="e">
        <f>VLOOKUP(I637,[1]Hoja1!$A$1:$I$1139,5,FALSE)</f>
        <v>#N/A</v>
      </c>
      <c r="AV637" t="e">
        <f t="shared" si="9"/>
        <v>#N/A</v>
      </c>
      <c r="AW637" t="s">
        <v>3901</v>
      </c>
    </row>
    <row r="638" spans="1:49">
      <c r="A638" t="s">
        <v>1818</v>
      </c>
      <c r="B638" s="1">
        <v>45981</v>
      </c>
      <c r="C638">
        <v>2</v>
      </c>
      <c r="D638">
        <v>1</v>
      </c>
      <c r="E638" t="s">
        <v>45</v>
      </c>
      <c r="F638" t="s">
        <v>46</v>
      </c>
      <c r="G638">
        <v>30270045</v>
      </c>
      <c r="H638" t="s">
        <v>47</v>
      </c>
      <c r="I638" t="s">
        <v>477</v>
      </c>
      <c r="J638">
        <v>1019025</v>
      </c>
      <c r="K638">
        <v>0</v>
      </c>
      <c r="L638">
        <v>1</v>
      </c>
      <c r="M638" t="s">
        <v>478</v>
      </c>
      <c r="N638" t="s">
        <v>123</v>
      </c>
      <c r="O638" t="s">
        <v>479</v>
      </c>
      <c r="Q638">
        <v>1</v>
      </c>
      <c r="R638">
        <v>50697</v>
      </c>
      <c r="S638">
        <v>50697</v>
      </c>
      <c r="T638" t="s">
        <v>68</v>
      </c>
      <c r="U638">
        <v>0</v>
      </c>
      <c r="V638">
        <v>0</v>
      </c>
      <c r="W638">
        <v>50697</v>
      </c>
      <c r="X638" s="1">
        <v>45979</v>
      </c>
      <c r="Y638" t="s">
        <v>52</v>
      </c>
      <c r="Z638" s="1">
        <v>45979</v>
      </c>
      <c r="AA638" t="s">
        <v>1822</v>
      </c>
      <c r="AB638">
        <v>1143859377</v>
      </c>
      <c r="AC638" t="s">
        <v>295</v>
      </c>
      <c r="AD638" t="s">
        <v>296</v>
      </c>
      <c r="AE638" t="s">
        <v>56</v>
      </c>
      <c r="AF638" t="s">
        <v>276</v>
      </c>
      <c r="AG638">
        <v>11012</v>
      </c>
      <c r="AH638">
        <v>42223</v>
      </c>
      <c r="AI638" t="s">
        <v>1823</v>
      </c>
      <c r="AJ638" t="s">
        <v>278</v>
      </c>
      <c r="AK638" t="s">
        <v>669</v>
      </c>
      <c r="AL638" t="s">
        <v>670</v>
      </c>
      <c r="AM638">
        <v>62749</v>
      </c>
      <c r="AN638" t="s">
        <v>480</v>
      </c>
      <c r="AO638">
        <v>53131233</v>
      </c>
      <c r="AP638" t="s">
        <v>282</v>
      </c>
      <c r="AQ638" t="s">
        <v>3692</v>
      </c>
      <c r="AR638" s="1">
        <v>45982</v>
      </c>
      <c r="AU638">
        <f>VLOOKUP(I638,[1]Hoja1!$A$1:$I$1139,5,FALSE)</f>
        <v>50697</v>
      </c>
      <c r="AV638">
        <f t="shared" si="9"/>
        <v>0</v>
      </c>
      <c r="AW638" t="s">
        <v>3901</v>
      </c>
    </row>
    <row r="639" spans="1:49">
      <c r="A639" t="s">
        <v>1818</v>
      </c>
      <c r="B639" s="1">
        <v>45981</v>
      </c>
      <c r="C639">
        <v>2</v>
      </c>
      <c r="D639">
        <v>1</v>
      </c>
      <c r="E639" t="s">
        <v>45</v>
      </c>
      <c r="F639" t="s">
        <v>46</v>
      </c>
      <c r="G639">
        <v>30270045</v>
      </c>
      <c r="H639" t="s">
        <v>47</v>
      </c>
      <c r="I639" t="s">
        <v>1595</v>
      </c>
      <c r="J639">
        <v>1019025</v>
      </c>
      <c r="K639">
        <v>1</v>
      </c>
      <c r="L639">
        <v>1</v>
      </c>
      <c r="M639" t="s">
        <v>1496</v>
      </c>
      <c r="N639" t="s">
        <v>436</v>
      </c>
      <c r="O639" t="s">
        <v>332</v>
      </c>
      <c r="Q639">
        <v>30</v>
      </c>
      <c r="R639">
        <v>10291</v>
      </c>
      <c r="S639">
        <v>308730</v>
      </c>
      <c r="T639" t="s">
        <v>68</v>
      </c>
      <c r="U639">
        <v>0</v>
      </c>
      <c r="V639">
        <v>0</v>
      </c>
      <c r="W639">
        <v>308730</v>
      </c>
      <c r="X639" s="1">
        <v>45979</v>
      </c>
      <c r="Y639" t="s">
        <v>52</v>
      </c>
      <c r="Z639" s="1">
        <v>45979</v>
      </c>
      <c r="AA639" t="s">
        <v>1822</v>
      </c>
      <c r="AB639">
        <v>1143859377</v>
      </c>
      <c r="AC639" t="s">
        <v>295</v>
      </c>
      <c r="AD639" t="s">
        <v>296</v>
      </c>
      <c r="AE639" t="s">
        <v>56</v>
      </c>
      <c r="AF639" t="s">
        <v>276</v>
      </c>
      <c r="AG639">
        <v>11012</v>
      </c>
      <c r="AH639">
        <v>42223</v>
      </c>
      <c r="AI639" t="s">
        <v>1823</v>
      </c>
      <c r="AJ639" t="s">
        <v>278</v>
      </c>
      <c r="AK639" t="s">
        <v>669</v>
      </c>
      <c r="AL639" t="s">
        <v>670</v>
      </c>
      <c r="AM639">
        <v>299363</v>
      </c>
      <c r="AN639" t="s">
        <v>1596</v>
      </c>
      <c r="AO639">
        <v>53131233</v>
      </c>
      <c r="AP639" t="s">
        <v>282</v>
      </c>
      <c r="AQ639" t="s">
        <v>3692</v>
      </c>
      <c r="AR639" s="1">
        <v>45982</v>
      </c>
      <c r="AU639">
        <f>VLOOKUP(I639,[1]Hoja1!$A$1:$I$1139,5,FALSE)</f>
        <v>10291</v>
      </c>
      <c r="AV639">
        <f t="shared" si="9"/>
        <v>0</v>
      </c>
      <c r="AW639" t="s">
        <v>3901</v>
      </c>
    </row>
    <row r="640" spans="1:49">
      <c r="A640" t="s">
        <v>1818</v>
      </c>
      <c r="B640" s="1">
        <v>45981</v>
      </c>
      <c r="C640">
        <v>2</v>
      </c>
      <c r="D640">
        <v>1</v>
      </c>
      <c r="E640" t="s">
        <v>45</v>
      </c>
      <c r="F640" t="s">
        <v>46</v>
      </c>
      <c r="G640">
        <v>30270045</v>
      </c>
      <c r="H640" t="s">
        <v>47</v>
      </c>
      <c r="I640" t="s">
        <v>950</v>
      </c>
      <c r="J640">
        <v>1019025</v>
      </c>
      <c r="K640">
        <v>2</v>
      </c>
      <c r="L640">
        <v>1</v>
      </c>
      <c r="M640" t="s">
        <v>951</v>
      </c>
      <c r="N640" t="s">
        <v>66</v>
      </c>
      <c r="O640" t="s">
        <v>779</v>
      </c>
      <c r="Q640">
        <v>30</v>
      </c>
      <c r="R640">
        <v>3695</v>
      </c>
      <c r="S640">
        <v>110850</v>
      </c>
      <c r="T640" t="s">
        <v>68</v>
      </c>
      <c r="U640">
        <v>0</v>
      </c>
      <c r="V640">
        <v>0</v>
      </c>
      <c r="W640">
        <v>110850</v>
      </c>
      <c r="X640" s="1">
        <v>45979</v>
      </c>
      <c r="Y640" t="s">
        <v>52</v>
      </c>
      <c r="Z640" s="1">
        <v>45979</v>
      </c>
      <c r="AA640" t="s">
        <v>1822</v>
      </c>
      <c r="AB640">
        <v>1143859377</v>
      </c>
      <c r="AC640" t="s">
        <v>295</v>
      </c>
      <c r="AD640" t="s">
        <v>296</v>
      </c>
      <c r="AE640" t="s">
        <v>56</v>
      </c>
      <c r="AF640" t="s">
        <v>276</v>
      </c>
      <c r="AG640">
        <v>11012</v>
      </c>
      <c r="AH640">
        <v>42223</v>
      </c>
      <c r="AI640" t="s">
        <v>1823</v>
      </c>
      <c r="AJ640" t="s">
        <v>278</v>
      </c>
      <c r="AK640" t="s">
        <v>669</v>
      </c>
      <c r="AL640" t="s">
        <v>670</v>
      </c>
      <c r="AM640">
        <v>251313</v>
      </c>
      <c r="AN640" t="s">
        <v>952</v>
      </c>
      <c r="AO640">
        <v>53131233</v>
      </c>
      <c r="AP640" t="s">
        <v>282</v>
      </c>
      <c r="AQ640" t="s">
        <v>3692</v>
      </c>
      <c r="AR640" s="1">
        <v>45982</v>
      </c>
      <c r="AU640" t="e">
        <f>VLOOKUP(I640,[1]Hoja1!$A$1:$I$1139,5,FALSE)</f>
        <v>#N/A</v>
      </c>
      <c r="AV640" t="e">
        <f t="shared" si="9"/>
        <v>#N/A</v>
      </c>
      <c r="AW640" t="s">
        <v>3901</v>
      </c>
    </row>
    <row r="641" spans="1:49">
      <c r="A641" t="s">
        <v>1818</v>
      </c>
      <c r="B641" s="1">
        <v>45981</v>
      </c>
      <c r="C641">
        <v>2</v>
      </c>
      <c r="D641">
        <v>1</v>
      </c>
      <c r="E641" t="s">
        <v>45</v>
      </c>
      <c r="F641" t="s">
        <v>46</v>
      </c>
      <c r="G641">
        <v>30270045</v>
      </c>
      <c r="H641" t="s">
        <v>47</v>
      </c>
      <c r="I641" t="s">
        <v>220</v>
      </c>
      <c r="J641">
        <v>1019025</v>
      </c>
      <c r="K641">
        <v>2</v>
      </c>
      <c r="L641">
        <v>1</v>
      </c>
      <c r="M641" t="s">
        <v>221</v>
      </c>
      <c r="N641" t="s">
        <v>89</v>
      </c>
      <c r="O641" t="s">
        <v>202</v>
      </c>
      <c r="Q641">
        <v>28</v>
      </c>
      <c r="R641">
        <v>5580</v>
      </c>
      <c r="S641">
        <v>156240</v>
      </c>
      <c r="T641" t="s">
        <v>68</v>
      </c>
      <c r="U641">
        <v>0</v>
      </c>
      <c r="V641">
        <v>0</v>
      </c>
      <c r="W641">
        <v>156240</v>
      </c>
      <c r="X641" s="1">
        <v>45979</v>
      </c>
      <c r="Y641" t="s">
        <v>52</v>
      </c>
      <c r="Z641" s="1">
        <v>45979</v>
      </c>
      <c r="AA641" t="s">
        <v>1822</v>
      </c>
      <c r="AB641">
        <v>1143859377</v>
      </c>
      <c r="AC641" t="s">
        <v>295</v>
      </c>
      <c r="AD641" t="s">
        <v>296</v>
      </c>
      <c r="AE641" t="s">
        <v>56</v>
      </c>
      <c r="AF641" t="s">
        <v>276</v>
      </c>
      <c r="AG641">
        <v>11012</v>
      </c>
      <c r="AH641">
        <v>42223</v>
      </c>
      <c r="AI641" t="s">
        <v>1823</v>
      </c>
      <c r="AJ641" t="s">
        <v>278</v>
      </c>
      <c r="AK641" t="s">
        <v>669</v>
      </c>
      <c r="AL641" t="s">
        <v>670</v>
      </c>
      <c r="AM641">
        <v>216081</v>
      </c>
      <c r="AN641" t="s">
        <v>222</v>
      </c>
      <c r="AO641">
        <v>53131233</v>
      </c>
      <c r="AP641" t="s">
        <v>282</v>
      </c>
      <c r="AQ641" t="s">
        <v>3692</v>
      </c>
      <c r="AR641" s="1">
        <v>45982</v>
      </c>
      <c r="AU641" t="e">
        <f>VLOOKUP(I641,[1]Hoja1!$A$1:$I$1139,5,FALSE)</f>
        <v>#N/A</v>
      </c>
      <c r="AV641" t="e">
        <f t="shared" si="9"/>
        <v>#N/A</v>
      </c>
      <c r="AW641" t="s">
        <v>3901</v>
      </c>
    </row>
    <row r="642" spans="1:49">
      <c r="A642" t="s">
        <v>1818</v>
      </c>
      <c r="B642" s="1">
        <v>45981</v>
      </c>
      <c r="C642">
        <v>2</v>
      </c>
      <c r="D642">
        <v>1</v>
      </c>
      <c r="E642" t="s">
        <v>45</v>
      </c>
      <c r="F642" t="s">
        <v>46</v>
      </c>
      <c r="G642">
        <v>30270045</v>
      </c>
      <c r="H642" t="s">
        <v>47</v>
      </c>
      <c r="I642" t="s">
        <v>200</v>
      </c>
      <c r="J642">
        <v>1019025</v>
      </c>
      <c r="K642">
        <v>2</v>
      </c>
      <c r="L642">
        <v>1</v>
      </c>
      <c r="M642" t="s">
        <v>201</v>
      </c>
      <c r="N642" t="s">
        <v>66</v>
      </c>
      <c r="O642" t="s">
        <v>202</v>
      </c>
      <c r="Q642">
        <v>30</v>
      </c>
      <c r="R642">
        <v>1177</v>
      </c>
      <c r="S642">
        <v>35310</v>
      </c>
      <c r="T642" t="s">
        <v>68</v>
      </c>
      <c r="U642">
        <v>0</v>
      </c>
      <c r="V642">
        <v>0</v>
      </c>
      <c r="W642">
        <v>35310</v>
      </c>
      <c r="X642" s="1">
        <v>45979</v>
      </c>
      <c r="Y642" t="s">
        <v>52</v>
      </c>
      <c r="Z642" s="1">
        <v>45979</v>
      </c>
      <c r="AA642" t="s">
        <v>1822</v>
      </c>
      <c r="AB642">
        <v>1143859377</v>
      </c>
      <c r="AC642" t="s">
        <v>295</v>
      </c>
      <c r="AD642" t="s">
        <v>296</v>
      </c>
      <c r="AE642" t="s">
        <v>56</v>
      </c>
      <c r="AF642" t="s">
        <v>276</v>
      </c>
      <c r="AG642">
        <v>11012</v>
      </c>
      <c r="AH642">
        <v>42223</v>
      </c>
      <c r="AI642" t="s">
        <v>1823</v>
      </c>
      <c r="AJ642" t="s">
        <v>278</v>
      </c>
      <c r="AK642" t="s">
        <v>669</v>
      </c>
      <c r="AL642" t="s">
        <v>670</v>
      </c>
      <c r="AM642">
        <v>282229</v>
      </c>
      <c r="AN642" t="s">
        <v>203</v>
      </c>
      <c r="AO642">
        <v>53131233</v>
      </c>
      <c r="AP642" t="s">
        <v>282</v>
      </c>
      <c r="AQ642" t="s">
        <v>3692</v>
      </c>
      <c r="AR642" s="1">
        <v>45982</v>
      </c>
      <c r="AU642">
        <f>VLOOKUP(I642,[1]Hoja1!$A$1:$I$1139,5,FALSE)</f>
        <v>1177</v>
      </c>
      <c r="AV642">
        <f t="shared" si="9"/>
        <v>0</v>
      </c>
      <c r="AW642" t="s">
        <v>3901</v>
      </c>
    </row>
    <row r="643" spans="1:49">
      <c r="A643" t="s">
        <v>1818</v>
      </c>
      <c r="B643" s="1">
        <v>45981</v>
      </c>
      <c r="C643">
        <v>2</v>
      </c>
      <c r="D643">
        <v>1</v>
      </c>
      <c r="E643" t="s">
        <v>45</v>
      </c>
      <c r="F643" t="s">
        <v>46</v>
      </c>
      <c r="G643">
        <v>30270045</v>
      </c>
      <c r="H643" t="s">
        <v>47</v>
      </c>
      <c r="I643" t="s">
        <v>1399</v>
      </c>
      <c r="J643">
        <v>1019025</v>
      </c>
      <c r="K643">
        <v>2</v>
      </c>
      <c r="L643">
        <v>1</v>
      </c>
      <c r="M643" t="s">
        <v>916</v>
      </c>
      <c r="N643" t="s">
        <v>917</v>
      </c>
      <c r="O643" t="s">
        <v>918</v>
      </c>
      <c r="Q643">
        <v>30</v>
      </c>
      <c r="R643">
        <v>12931</v>
      </c>
      <c r="S643">
        <v>387930</v>
      </c>
      <c r="T643" t="s">
        <v>68</v>
      </c>
      <c r="U643">
        <v>0</v>
      </c>
      <c r="V643">
        <v>0</v>
      </c>
      <c r="W643">
        <v>387930</v>
      </c>
      <c r="X643" s="1">
        <v>45979</v>
      </c>
      <c r="Y643" t="s">
        <v>52</v>
      </c>
      <c r="Z643" s="1">
        <v>45979</v>
      </c>
      <c r="AA643" t="s">
        <v>1822</v>
      </c>
      <c r="AB643">
        <v>1143859377</v>
      </c>
      <c r="AC643" t="s">
        <v>295</v>
      </c>
      <c r="AD643" t="s">
        <v>296</v>
      </c>
      <c r="AE643" t="s">
        <v>56</v>
      </c>
      <c r="AF643" t="s">
        <v>276</v>
      </c>
      <c r="AG643">
        <v>11012</v>
      </c>
      <c r="AH643">
        <v>42223</v>
      </c>
      <c r="AI643" t="s">
        <v>1823</v>
      </c>
      <c r="AJ643" t="s">
        <v>278</v>
      </c>
      <c r="AK643" t="s">
        <v>669</v>
      </c>
      <c r="AL643" t="s">
        <v>670</v>
      </c>
      <c r="AM643">
        <v>255953</v>
      </c>
      <c r="AN643" t="s">
        <v>1828</v>
      </c>
      <c r="AO643">
        <v>53131233</v>
      </c>
      <c r="AP643" t="s">
        <v>282</v>
      </c>
      <c r="AQ643" t="s">
        <v>3692</v>
      </c>
      <c r="AR643" s="1">
        <v>45982</v>
      </c>
      <c r="AU643">
        <f>VLOOKUP(I643,[1]Hoja1!$A$1:$I$1139,5,FALSE)</f>
        <v>12931</v>
      </c>
      <c r="AV643">
        <f t="shared" ref="AV643:AV706" si="10">AU643-R643</f>
        <v>0</v>
      </c>
      <c r="AW643" t="s">
        <v>3901</v>
      </c>
    </row>
    <row r="644" spans="1:49">
      <c r="A644" t="s">
        <v>1818</v>
      </c>
      <c r="B644" s="1">
        <v>45981</v>
      </c>
      <c r="C644">
        <v>2</v>
      </c>
      <c r="D644">
        <v>1</v>
      </c>
      <c r="E644" t="s">
        <v>45</v>
      </c>
      <c r="F644" t="s">
        <v>46</v>
      </c>
      <c r="G644">
        <v>30270045</v>
      </c>
      <c r="H644" t="s">
        <v>47</v>
      </c>
      <c r="I644" t="s">
        <v>1103</v>
      </c>
      <c r="J644">
        <v>1019025</v>
      </c>
      <c r="K644">
        <v>1</v>
      </c>
      <c r="L644">
        <v>1</v>
      </c>
      <c r="M644" t="s">
        <v>1104</v>
      </c>
      <c r="N644" t="s">
        <v>1105</v>
      </c>
      <c r="O644" t="s">
        <v>1106</v>
      </c>
      <c r="Q644">
        <v>30</v>
      </c>
      <c r="R644">
        <v>802</v>
      </c>
      <c r="S644">
        <v>24060</v>
      </c>
      <c r="T644" t="s">
        <v>68</v>
      </c>
      <c r="U644">
        <v>0</v>
      </c>
      <c r="V644">
        <v>0</v>
      </c>
      <c r="W644">
        <v>24060</v>
      </c>
      <c r="X644" s="1">
        <v>45979</v>
      </c>
      <c r="Y644" t="s">
        <v>52</v>
      </c>
      <c r="Z644" s="1">
        <v>45979</v>
      </c>
      <c r="AA644" t="s">
        <v>1822</v>
      </c>
      <c r="AB644">
        <v>1143859377</v>
      </c>
      <c r="AC644" t="s">
        <v>295</v>
      </c>
      <c r="AD644" t="s">
        <v>296</v>
      </c>
      <c r="AE644" t="s">
        <v>56</v>
      </c>
      <c r="AF644" t="s">
        <v>276</v>
      </c>
      <c r="AG644">
        <v>11012</v>
      </c>
      <c r="AH644">
        <v>42223</v>
      </c>
      <c r="AI644" t="s">
        <v>1823</v>
      </c>
      <c r="AJ644" t="s">
        <v>278</v>
      </c>
      <c r="AK644" t="s">
        <v>669</v>
      </c>
      <c r="AL644" t="s">
        <v>670</v>
      </c>
      <c r="AM644">
        <v>154996</v>
      </c>
      <c r="AN644" t="s">
        <v>1799</v>
      </c>
      <c r="AO644">
        <v>53131233</v>
      </c>
      <c r="AP644" t="s">
        <v>282</v>
      </c>
      <c r="AQ644" t="s">
        <v>3692</v>
      </c>
      <c r="AR644" s="1">
        <v>45982</v>
      </c>
      <c r="AU644">
        <f>VLOOKUP(I644,[1]Hoja1!$A$1:$I$1139,5,FALSE)</f>
        <v>802</v>
      </c>
      <c r="AV644">
        <f t="shared" si="10"/>
        <v>0</v>
      </c>
      <c r="AW644" t="s">
        <v>3901</v>
      </c>
    </row>
    <row r="645" spans="1:49">
      <c r="A645" t="s">
        <v>1818</v>
      </c>
      <c r="B645" s="1">
        <v>45981</v>
      </c>
      <c r="C645">
        <v>2</v>
      </c>
      <c r="D645">
        <v>1</v>
      </c>
      <c r="E645" t="s">
        <v>45</v>
      </c>
      <c r="F645" t="s">
        <v>46</v>
      </c>
      <c r="G645">
        <v>30270045</v>
      </c>
      <c r="H645" t="s">
        <v>47</v>
      </c>
      <c r="I645" t="s">
        <v>1829</v>
      </c>
      <c r="J645">
        <v>1019025</v>
      </c>
      <c r="K645">
        <v>1</v>
      </c>
      <c r="L645">
        <v>1</v>
      </c>
      <c r="M645" t="s">
        <v>1830</v>
      </c>
      <c r="N645" t="s">
        <v>66</v>
      </c>
      <c r="O645" t="s">
        <v>1831</v>
      </c>
      <c r="Q645">
        <v>30</v>
      </c>
      <c r="R645">
        <v>168</v>
      </c>
      <c r="S645">
        <v>5040</v>
      </c>
      <c r="T645" t="s">
        <v>68</v>
      </c>
      <c r="U645">
        <v>0</v>
      </c>
      <c r="V645">
        <v>0</v>
      </c>
      <c r="W645">
        <v>5040</v>
      </c>
      <c r="X645" s="1">
        <v>45979</v>
      </c>
      <c r="Y645" t="s">
        <v>52</v>
      </c>
      <c r="Z645" s="1">
        <v>45979</v>
      </c>
      <c r="AA645" t="s">
        <v>1822</v>
      </c>
      <c r="AB645">
        <v>1143859377</v>
      </c>
      <c r="AC645" t="s">
        <v>295</v>
      </c>
      <c r="AD645" t="s">
        <v>296</v>
      </c>
      <c r="AE645" t="s">
        <v>56</v>
      </c>
      <c r="AF645" t="s">
        <v>276</v>
      </c>
      <c r="AG645">
        <v>11012</v>
      </c>
      <c r="AH645">
        <v>42223</v>
      </c>
      <c r="AI645" t="s">
        <v>1823</v>
      </c>
      <c r="AJ645" t="s">
        <v>278</v>
      </c>
      <c r="AK645" t="s">
        <v>669</v>
      </c>
      <c r="AL645" t="s">
        <v>670</v>
      </c>
      <c r="AM645">
        <v>316245</v>
      </c>
      <c r="AN645" t="s">
        <v>1832</v>
      </c>
      <c r="AO645">
        <v>53131233</v>
      </c>
      <c r="AP645" t="s">
        <v>282</v>
      </c>
      <c r="AQ645" t="s">
        <v>3692</v>
      </c>
      <c r="AR645" s="1">
        <v>45982</v>
      </c>
      <c r="AU645" t="e">
        <f>VLOOKUP(I645,[1]Hoja1!$A$1:$I$1139,5,FALSE)</f>
        <v>#N/A</v>
      </c>
      <c r="AV645" t="e">
        <f t="shared" si="10"/>
        <v>#N/A</v>
      </c>
      <c r="AW645" t="s">
        <v>3901</v>
      </c>
    </row>
    <row r="646" spans="1:49">
      <c r="A646" t="s">
        <v>1818</v>
      </c>
      <c r="B646" s="1">
        <v>45981</v>
      </c>
      <c r="C646">
        <v>2</v>
      </c>
      <c r="D646">
        <v>1</v>
      </c>
      <c r="E646" t="s">
        <v>45</v>
      </c>
      <c r="F646" t="s">
        <v>46</v>
      </c>
      <c r="G646">
        <v>30270045</v>
      </c>
      <c r="H646" t="s">
        <v>47</v>
      </c>
      <c r="I646">
        <v>888079</v>
      </c>
      <c r="J646">
        <v>1019025</v>
      </c>
      <c r="K646">
        <v>8</v>
      </c>
      <c r="L646">
        <v>1</v>
      </c>
      <c r="M646" t="s">
        <v>390</v>
      </c>
      <c r="N646" t="s">
        <v>49</v>
      </c>
      <c r="O646" t="s">
        <v>49</v>
      </c>
      <c r="Q646">
        <v>1</v>
      </c>
      <c r="R646">
        <v>6630</v>
      </c>
      <c r="S646">
        <v>5571</v>
      </c>
      <c r="T646" t="s">
        <v>51</v>
      </c>
      <c r="U646">
        <v>1059</v>
      </c>
      <c r="V646">
        <v>0</v>
      </c>
      <c r="W646">
        <v>6630</v>
      </c>
      <c r="X646" s="1">
        <v>45979</v>
      </c>
      <c r="Y646" t="s">
        <v>52</v>
      </c>
      <c r="Z646" s="1">
        <v>45979</v>
      </c>
      <c r="AA646" t="s">
        <v>1822</v>
      </c>
      <c r="AB646">
        <v>1143859377</v>
      </c>
      <c r="AC646" t="s">
        <v>295</v>
      </c>
      <c r="AD646" t="s">
        <v>296</v>
      </c>
      <c r="AE646" t="s">
        <v>56</v>
      </c>
      <c r="AF646" t="s">
        <v>276</v>
      </c>
      <c r="AG646">
        <v>11012</v>
      </c>
      <c r="AH646">
        <v>42223</v>
      </c>
      <c r="AI646" t="s">
        <v>1823</v>
      </c>
      <c r="AJ646" t="s">
        <v>278</v>
      </c>
      <c r="AK646" t="s">
        <v>669</v>
      </c>
      <c r="AL646" t="s">
        <v>670</v>
      </c>
      <c r="AM646">
        <v>888079</v>
      </c>
      <c r="AN646" t="s">
        <v>395</v>
      </c>
      <c r="AO646">
        <v>53131233</v>
      </c>
      <c r="AP646" t="s">
        <v>282</v>
      </c>
      <c r="AQ646" t="s">
        <v>3692</v>
      </c>
      <c r="AR646" s="1">
        <v>45982</v>
      </c>
      <c r="AU646" t="e">
        <f>VLOOKUP(I646,[1]Hoja1!$A$1:$I$1139,5,FALSE)</f>
        <v>#N/A</v>
      </c>
      <c r="AV646" t="e">
        <f t="shared" si="10"/>
        <v>#N/A</v>
      </c>
      <c r="AW646" t="s">
        <v>3901</v>
      </c>
    </row>
    <row r="647" spans="1:49">
      <c r="A647" t="s">
        <v>1818</v>
      </c>
      <c r="B647" s="1">
        <v>45981</v>
      </c>
      <c r="C647">
        <v>2</v>
      </c>
      <c r="D647">
        <v>1</v>
      </c>
      <c r="E647" t="s">
        <v>45</v>
      </c>
      <c r="F647" t="s">
        <v>46</v>
      </c>
      <c r="G647">
        <v>30270045</v>
      </c>
      <c r="H647" t="s">
        <v>47</v>
      </c>
      <c r="I647" t="s">
        <v>1595</v>
      </c>
      <c r="J647">
        <v>1019025</v>
      </c>
      <c r="K647">
        <v>1</v>
      </c>
      <c r="L647">
        <v>1</v>
      </c>
      <c r="M647" t="s">
        <v>1496</v>
      </c>
      <c r="N647" t="s">
        <v>436</v>
      </c>
      <c r="O647" t="s">
        <v>332</v>
      </c>
      <c r="Q647">
        <v>30</v>
      </c>
      <c r="R647">
        <v>10291</v>
      </c>
      <c r="S647">
        <v>308730</v>
      </c>
      <c r="T647" t="s">
        <v>68</v>
      </c>
      <c r="U647">
        <v>0</v>
      </c>
      <c r="V647">
        <v>0</v>
      </c>
      <c r="W647">
        <v>308730</v>
      </c>
      <c r="X647" s="1">
        <v>45981</v>
      </c>
      <c r="Y647" t="s">
        <v>52</v>
      </c>
      <c r="Z647" s="1">
        <v>45981</v>
      </c>
      <c r="AA647" t="s">
        <v>1822</v>
      </c>
      <c r="AB647">
        <v>1143859377</v>
      </c>
      <c r="AC647" t="s">
        <v>295</v>
      </c>
      <c r="AD647" t="s">
        <v>296</v>
      </c>
      <c r="AE647" t="s">
        <v>56</v>
      </c>
      <c r="AF647" t="s">
        <v>276</v>
      </c>
      <c r="AG647">
        <v>11012</v>
      </c>
      <c r="AH647">
        <v>42223</v>
      </c>
      <c r="AI647" t="s">
        <v>1823</v>
      </c>
      <c r="AJ647" t="s">
        <v>278</v>
      </c>
      <c r="AK647" t="s">
        <v>669</v>
      </c>
      <c r="AL647" t="s">
        <v>670</v>
      </c>
      <c r="AM647">
        <v>299363</v>
      </c>
      <c r="AN647" t="s">
        <v>1596</v>
      </c>
      <c r="AO647">
        <v>53131233</v>
      </c>
      <c r="AP647" t="s">
        <v>282</v>
      </c>
      <c r="AQ647" t="s">
        <v>3692</v>
      </c>
      <c r="AR647" s="1">
        <v>45982</v>
      </c>
      <c r="AU647">
        <f>VLOOKUP(I647,[1]Hoja1!$A$1:$I$1139,5,FALSE)</f>
        <v>10291</v>
      </c>
      <c r="AV647">
        <f t="shared" si="10"/>
        <v>0</v>
      </c>
      <c r="AW647" t="s">
        <v>3901</v>
      </c>
    </row>
    <row r="648" spans="1:49">
      <c r="A648" t="s">
        <v>1833</v>
      </c>
      <c r="B648" s="1">
        <v>45979</v>
      </c>
      <c r="C648">
        <v>2</v>
      </c>
      <c r="D648">
        <v>1</v>
      </c>
      <c r="E648" t="s">
        <v>45</v>
      </c>
      <c r="F648" t="s">
        <v>46</v>
      </c>
      <c r="G648">
        <v>1111483555</v>
      </c>
      <c r="H648" t="s">
        <v>47</v>
      </c>
      <c r="I648" t="s">
        <v>1733</v>
      </c>
      <c r="J648">
        <v>1031525</v>
      </c>
      <c r="K648">
        <v>2</v>
      </c>
      <c r="L648">
        <v>1</v>
      </c>
      <c r="M648" t="s">
        <v>1734</v>
      </c>
      <c r="N648" t="s">
        <v>303</v>
      </c>
      <c r="O648" t="s">
        <v>1735</v>
      </c>
      <c r="Q648">
        <v>30</v>
      </c>
      <c r="R648">
        <v>10977</v>
      </c>
      <c r="S648">
        <v>329310</v>
      </c>
      <c r="T648" t="s">
        <v>68</v>
      </c>
      <c r="U648">
        <v>0</v>
      </c>
      <c r="V648">
        <v>0</v>
      </c>
      <c r="W648">
        <v>329310</v>
      </c>
      <c r="X648" s="1">
        <v>45979</v>
      </c>
      <c r="Y648" t="s">
        <v>52</v>
      </c>
      <c r="Z648" s="1">
        <v>45979</v>
      </c>
      <c r="AA648" t="s">
        <v>957</v>
      </c>
      <c r="AB648">
        <v>91256338</v>
      </c>
      <c r="AC648" t="s">
        <v>275</v>
      </c>
      <c r="AD648" t="s">
        <v>55</v>
      </c>
      <c r="AE648" t="s">
        <v>56</v>
      </c>
      <c r="AF648" t="s">
        <v>276</v>
      </c>
      <c r="AG648">
        <v>11012</v>
      </c>
      <c r="AH648">
        <v>42224</v>
      </c>
      <c r="AI648" t="s">
        <v>1834</v>
      </c>
      <c r="AJ648" t="s">
        <v>278</v>
      </c>
      <c r="AK648" t="s">
        <v>1835</v>
      </c>
      <c r="AL648" t="s">
        <v>1836</v>
      </c>
      <c r="AM648">
        <v>308282</v>
      </c>
      <c r="AN648" t="s">
        <v>1736</v>
      </c>
      <c r="AO648">
        <v>53131233</v>
      </c>
      <c r="AP648" t="s">
        <v>282</v>
      </c>
      <c r="AQ648" t="s">
        <v>3693</v>
      </c>
      <c r="AR648" s="1">
        <v>45980</v>
      </c>
      <c r="AU648" t="e">
        <f>VLOOKUP(I648,[1]Hoja1!$A$1:$I$1139,5,FALSE)</f>
        <v>#N/A</v>
      </c>
      <c r="AV648" t="e">
        <f t="shared" si="10"/>
        <v>#N/A</v>
      </c>
      <c r="AW648" t="s">
        <v>3901</v>
      </c>
    </row>
    <row r="649" spans="1:49">
      <c r="A649" t="s">
        <v>1833</v>
      </c>
      <c r="B649" s="1">
        <v>45979</v>
      </c>
      <c r="C649">
        <v>2</v>
      </c>
      <c r="D649">
        <v>1</v>
      </c>
      <c r="E649" t="s">
        <v>45</v>
      </c>
      <c r="F649" t="s">
        <v>46</v>
      </c>
      <c r="G649">
        <v>1111483555</v>
      </c>
      <c r="H649" t="s">
        <v>47</v>
      </c>
      <c r="I649" t="s">
        <v>950</v>
      </c>
      <c r="J649">
        <v>1031525</v>
      </c>
      <c r="K649">
        <v>2</v>
      </c>
      <c r="L649">
        <v>1</v>
      </c>
      <c r="M649" t="s">
        <v>951</v>
      </c>
      <c r="N649" t="s">
        <v>66</v>
      </c>
      <c r="O649" t="s">
        <v>779</v>
      </c>
      <c r="Q649">
        <v>30</v>
      </c>
      <c r="R649">
        <v>3695</v>
      </c>
      <c r="S649">
        <v>110850</v>
      </c>
      <c r="T649" t="s">
        <v>68</v>
      </c>
      <c r="U649">
        <v>0</v>
      </c>
      <c r="V649">
        <v>0</v>
      </c>
      <c r="W649">
        <v>110850</v>
      </c>
      <c r="X649" s="1">
        <v>45979</v>
      </c>
      <c r="Y649" t="s">
        <v>52</v>
      </c>
      <c r="Z649" s="1">
        <v>45979</v>
      </c>
      <c r="AA649" t="s">
        <v>957</v>
      </c>
      <c r="AB649">
        <v>91256338</v>
      </c>
      <c r="AC649" t="s">
        <v>275</v>
      </c>
      <c r="AD649" t="s">
        <v>55</v>
      </c>
      <c r="AE649" t="s">
        <v>56</v>
      </c>
      <c r="AF649" t="s">
        <v>276</v>
      </c>
      <c r="AG649">
        <v>11012</v>
      </c>
      <c r="AH649">
        <v>42224</v>
      </c>
      <c r="AI649" t="s">
        <v>1834</v>
      </c>
      <c r="AJ649" t="s">
        <v>278</v>
      </c>
      <c r="AK649" t="s">
        <v>1835</v>
      </c>
      <c r="AL649" t="s">
        <v>1836</v>
      </c>
      <c r="AM649">
        <v>251313</v>
      </c>
      <c r="AN649" t="s">
        <v>952</v>
      </c>
      <c r="AO649">
        <v>53131233</v>
      </c>
      <c r="AP649" t="s">
        <v>282</v>
      </c>
      <c r="AQ649" t="s">
        <v>3693</v>
      </c>
      <c r="AR649" s="1">
        <v>45980</v>
      </c>
      <c r="AU649" t="e">
        <f>VLOOKUP(I649,[1]Hoja1!$A$1:$I$1139,5,FALSE)</f>
        <v>#N/A</v>
      </c>
      <c r="AV649" t="e">
        <f t="shared" si="10"/>
        <v>#N/A</v>
      </c>
      <c r="AW649" t="s">
        <v>3901</v>
      </c>
    </row>
    <row r="650" spans="1:49">
      <c r="A650" t="s">
        <v>1833</v>
      </c>
      <c r="B650" s="1">
        <v>45979</v>
      </c>
      <c r="C650">
        <v>2</v>
      </c>
      <c r="D650">
        <v>1</v>
      </c>
      <c r="E650" t="s">
        <v>45</v>
      </c>
      <c r="F650" t="s">
        <v>46</v>
      </c>
      <c r="G650">
        <v>1111483555</v>
      </c>
      <c r="H650" t="s">
        <v>47</v>
      </c>
      <c r="I650" t="s">
        <v>469</v>
      </c>
      <c r="J650">
        <v>1031525</v>
      </c>
      <c r="K650">
        <v>2</v>
      </c>
      <c r="L650">
        <v>1</v>
      </c>
      <c r="M650" t="s">
        <v>71</v>
      </c>
      <c r="N650" t="s">
        <v>66</v>
      </c>
      <c r="O650" t="s">
        <v>72</v>
      </c>
      <c r="Q650">
        <v>20</v>
      </c>
      <c r="R650">
        <v>782</v>
      </c>
      <c r="S650">
        <v>15640</v>
      </c>
      <c r="T650" t="s">
        <v>68</v>
      </c>
      <c r="U650">
        <v>0</v>
      </c>
      <c r="V650">
        <v>0</v>
      </c>
      <c r="W650">
        <v>15640</v>
      </c>
      <c r="X650" s="1">
        <v>45979</v>
      </c>
      <c r="Y650" t="s">
        <v>52</v>
      </c>
      <c r="Z650" s="1">
        <v>45979</v>
      </c>
      <c r="AA650" t="s">
        <v>957</v>
      </c>
      <c r="AB650">
        <v>91256338</v>
      </c>
      <c r="AC650" t="s">
        <v>275</v>
      </c>
      <c r="AD650" t="s">
        <v>55</v>
      </c>
      <c r="AE650" t="s">
        <v>56</v>
      </c>
      <c r="AF650" t="s">
        <v>276</v>
      </c>
      <c r="AG650">
        <v>11012</v>
      </c>
      <c r="AH650">
        <v>42224</v>
      </c>
      <c r="AI650" t="s">
        <v>1834</v>
      </c>
      <c r="AJ650" t="s">
        <v>278</v>
      </c>
      <c r="AK650" t="s">
        <v>1835</v>
      </c>
      <c r="AL650" t="s">
        <v>1836</v>
      </c>
      <c r="AM650">
        <v>316305</v>
      </c>
      <c r="AN650" t="s">
        <v>470</v>
      </c>
      <c r="AO650">
        <v>53131233</v>
      </c>
      <c r="AP650" t="s">
        <v>282</v>
      </c>
      <c r="AQ650" t="s">
        <v>3693</v>
      </c>
      <c r="AR650" s="1">
        <v>45980</v>
      </c>
      <c r="AU650" t="e">
        <f>VLOOKUP(I650,[1]Hoja1!$A$1:$I$1139,5,FALSE)</f>
        <v>#N/A</v>
      </c>
      <c r="AV650" t="e">
        <f t="shared" si="10"/>
        <v>#N/A</v>
      </c>
      <c r="AW650" t="s">
        <v>3901</v>
      </c>
    </row>
    <row r="651" spans="1:49">
      <c r="A651" t="s">
        <v>1833</v>
      </c>
      <c r="B651" s="1">
        <v>45979</v>
      </c>
      <c r="C651">
        <v>2</v>
      </c>
      <c r="D651">
        <v>1</v>
      </c>
      <c r="E651" t="s">
        <v>45</v>
      </c>
      <c r="F651" t="s">
        <v>46</v>
      </c>
      <c r="G651">
        <v>1111483555</v>
      </c>
      <c r="H651" t="s">
        <v>47</v>
      </c>
      <c r="I651" t="s">
        <v>1837</v>
      </c>
      <c r="J651">
        <v>1031525</v>
      </c>
      <c r="K651">
        <v>1</v>
      </c>
      <c r="L651">
        <v>1</v>
      </c>
      <c r="M651" t="s">
        <v>1838</v>
      </c>
      <c r="N651" t="s">
        <v>459</v>
      </c>
      <c r="O651" t="s">
        <v>1839</v>
      </c>
      <c r="Q651">
        <v>1</v>
      </c>
      <c r="R651">
        <v>131950</v>
      </c>
      <c r="S651">
        <v>131950</v>
      </c>
      <c r="T651" t="s">
        <v>68</v>
      </c>
      <c r="U651">
        <v>0</v>
      </c>
      <c r="V651">
        <v>0</v>
      </c>
      <c r="W651">
        <v>131950</v>
      </c>
      <c r="X651" s="1">
        <v>45979</v>
      </c>
      <c r="Y651" t="s">
        <v>52</v>
      </c>
      <c r="Z651" s="1">
        <v>45979</v>
      </c>
      <c r="AA651" t="s">
        <v>957</v>
      </c>
      <c r="AB651">
        <v>91256338</v>
      </c>
      <c r="AC651" t="s">
        <v>275</v>
      </c>
      <c r="AD651" t="s">
        <v>55</v>
      </c>
      <c r="AE651" t="s">
        <v>56</v>
      </c>
      <c r="AF651" t="s">
        <v>276</v>
      </c>
      <c r="AG651">
        <v>11012</v>
      </c>
      <c r="AH651">
        <v>42224</v>
      </c>
      <c r="AI651" t="s">
        <v>1834</v>
      </c>
      <c r="AJ651" t="s">
        <v>278</v>
      </c>
      <c r="AK651" t="s">
        <v>1835</v>
      </c>
      <c r="AL651" t="s">
        <v>1836</v>
      </c>
      <c r="AM651">
        <v>187619</v>
      </c>
      <c r="AN651" t="s">
        <v>1840</v>
      </c>
      <c r="AO651">
        <v>53131233</v>
      </c>
      <c r="AP651" t="s">
        <v>282</v>
      </c>
      <c r="AQ651" t="s">
        <v>3693</v>
      </c>
      <c r="AR651" s="1">
        <v>45980</v>
      </c>
      <c r="AU651" t="e">
        <f>VLOOKUP(I651,[1]Hoja1!$A$1:$I$1139,5,FALSE)</f>
        <v>#N/A</v>
      </c>
      <c r="AV651" t="e">
        <f t="shared" si="10"/>
        <v>#N/A</v>
      </c>
      <c r="AW651" t="s">
        <v>3901</v>
      </c>
    </row>
    <row r="652" spans="1:49">
      <c r="A652" t="s">
        <v>1833</v>
      </c>
      <c r="B652" s="1">
        <v>45979</v>
      </c>
      <c r="C652">
        <v>2</v>
      </c>
      <c r="D652">
        <v>1</v>
      </c>
      <c r="E652" t="s">
        <v>45</v>
      </c>
      <c r="F652" t="s">
        <v>46</v>
      </c>
      <c r="G652">
        <v>1111483555</v>
      </c>
      <c r="H652" t="s">
        <v>47</v>
      </c>
      <c r="I652" t="s">
        <v>1520</v>
      </c>
      <c r="J652">
        <v>1031525</v>
      </c>
      <c r="K652">
        <v>1</v>
      </c>
      <c r="L652">
        <v>1</v>
      </c>
      <c r="M652" t="s">
        <v>1521</v>
      </c>
      <c r="N652" t="s">
        <v>66</v>
      </c>
      <c r="O652" t="s">
        <v>1522</v>
      </c>
      <c r="Q652">
        <v>12</v>
      </c>
      <c r="R652">
        <v>1564</v>
      </c>
      <c r="S652">
        <v>18768</v>
      </c>
      <c r="T652" t="s">
        <v>68</v>
      </c>
      <c r="U652">
        <v>0</v>
      </c>
      <c r="V652">
        <v>0</v>
      </c>
      <c r="W652">
        <v>18768</v>
      </c>
      <c r="X652" s="1">
        <v>45979</v>
      </c>
      <c r="Y652" t="s">
        <v>52</v>
      </c>
      <c r="Z652" s="1">
        <v>45979</v>
      </c>
      <c r="AA652" t="s">
        <v>957</v>
      </c>
      <c r="AB652">
        <v>91256338</v>
      </c>
      <c r="AC652" t="s">
        <v>275</v>
      </c>
      <c r="AD652" t="s">
        <v>55</v>
      </c>
      <c r="AE652" t="s">
        <v>56</v>
      </c>
      <c r="AF652" t="s">
        <v>276</v>
      </c>
      <c r="AG652">
        <v>11012</v>
      </c>
      <c r="AH652">
        <v>42224</v>
      </c>
      <c r="AI652" t="s">
        <v>1834</v>
      </c>
      <c r="AJ652" t="s">
        <v>278</v>
      </c>
      <c r="AK652" t="s">
        <v>1835</v>
      </c>
      <c r="AL652" t="s">
        <v>1836</v>
      </c>
      <c r="AM652">
        <v>55958</v>
      </c>
      <c r="AN652" t="s">
        <v>1527</v>
      </c>
      <c r="AO652">
        <v>53131233</v>
      </c>
      <c r="AP652" t="s">
        <v>282</v>
      </c>
      <c r="AQ652" t="s">
        <v>3693</v>
      </c>
      <c r="AR652" s="1">
        <v>45980</v>
      </c>
      <c r="AU652" t="e">
        <f>VLOOKUP(I652,[1]Hoja1!$A$1:$I$1139,5,FALSE)</f>
        <v>#N/A</v>
      </c>
      <c r="AV652" t="e">
        <f t="shared" si="10"/>
        <v>#N/A</v>
      </c>
      <c r="AW652" t="s">
        <v>3901</v>
      </c>
    </row>
    <row r="653" spans="1:49">
      <c r="A653" t="s">
        <v>1833</v>
      </c>
      <c r="B653" s="1">
        <v>45979</v>
      </c>
      <c r="C653">
        <v>2</v>
      </c>
      <c r="D653">
        <v>1</v>
      </c>
      <c r="E653" t="s">
        <v>45</v>
      </c>
      <c r="F653" t="s">
        <v>46</v>
      </c>
      <c r="G653">
        <v>1111483555</v>
      </c>
      <c r="H653" t="s">
        <v>47</v>
      </c>
      <c r="I653" t="s">
        <v>1841</v>
      </c>
      <c r="J653">
        <v>1031525</v>
      </c>
      <c r="K653">
        <v>1</v>
      </c>
      <c r="L653">
        <v>1</v>
      </c>
      <c r="M653" t="s">
        <v>1842</v>
      </c>
      <c r="N653" t="s">
        <v>161</v>
      </c>
      <c r="O653" t="s">
        <v>1843</v>
      </c>
      <c r="Q653">
        <v>1</v>
      </c>
      <c r="R653">
        <v>29959</v>
      </c>
      <c r="S653">
        <v>29959</v>
      </c>
      <c r="T653" t="s">
        <v>68</v>
      </c>
      <c r="U653">
        <v>0</v>
      </c>
      <c r="V653">
        <v>0</v>
      </c>
      <c r="W653">
        <v>29959</v>
      </c>
      <c r="X653" s="1">
        <v>45979</v>
      </c>
      <c r="Y653" t="s">
        <v>52</v>
      </c>
      <c r="Z653" s="1">
        <v>45979</v>
      </c>
      <c r="AA653" t="s">
        <v>957</v>
      </c>
      <c r="AB653">
        <v>91256338</v>
      </c>
      <c r="AC653" t="s">
        <v>275</v>
      </c>
      <c r="AD653" t="s">
        <v>55</v>
      </c>
      <c r="AE653" t="s">
        <v>56</v>
      </c>
      <c r="AF653" t="s">
        <v>276</v>
      </c>
      <c r="AG653">
        <v>11012</v>
      </c>
      <c r="AH653">
        <v>42224</v>
      </c>
      <c r="AI653" t="s">
        <v>1834</v>
      </c>
      <c r="AJ653" t="s">
        <v>278</v>
      </c>
      <c r="AK653" t="s">
        <v>1835</v>
      </c>
      <c r="AL653" t="s">
        <v>1836</v>
      </c>
      <c r="AM653">
        <v>153455</v>
      </c>
      <c r="AN653" t="s">
        <v>1844</v>
      </c>
      <c r="AO653">
        <v>53131233</v>
      </c>
      <c r="AP653" t="s">
        <v>282</v>
      </c>
      <c r="AQ653" t="s">
        <v>3693</v>
      </c>
      <c r="AR653" s="1">
        <v>45980</v>
      </c>
      <c r="AU653" t="e">
        <f>VLOOKUP(I653,[1]Hoja1!$A$1:$I$1139,5,FALSE)</f>
        <v>#N/A</v>
      </c>
      <c r="AV653" t="e">
        <f t="shared" si="10"/>
        <v>#N/A</v>
      </c>
      <c r="AW653" t="s">
        <v>3901</v>
      </c>
    </row>
    <row r="654" spans="1:49">
      <c r="A654" t="s">
        <v>1845</v>
      </c>
      <c r="B654" s="1">
        <v>45979</v>
      </c>
      <c r="C654">
        <v>2</v>
      </c>
      <c r="D654">
        <v>1</v>
      </c>
      <c r="E654" t="s">
        <v>45</v>
      </c>
      <c r="F654" t="s">
        <v>257</v>
      </c>
      <c r="G654">
        <v>1111483158</v>
      </c>
      <c r="H654" t="s">
        <v>47</v>
      </c>
      <c r="I654" t="s">
        <v>993</v>
      </c>
      <c r="J654">
        <v>1022925</v>
      </c>
      <c r="K654">
        <v>2</v>
      </c>
      <c r="L654">
        <v>1</v>
      </c>
      <c r="M654" t="s">
        <v>994</v>
      </c>
      <c r="N654" t="s">
        <v>995</v>
      </c>
      <c r="O654" t="s">
        <v>996</v>
      </c>
      <c r="Q654">
        <v>1</v>
      </c>
      <c r="R654">
        <v>182883</v>
      </c>
      <c r="S654">
        <v>182883</v>
      </c>
      <c r="T654" t="s">
        <v>68</v>
      </c>
      <c r="U654">
        <v>0</v>
      </c>
      <c r="V654">
        <v>0</v>
      </c>
      <c r="W654">
        <v>182883</v>
      </c>
      <c r="X654" s="1">
        <v>45979</v>
      </c>
      <c r="Y654" t="s">
        <v>52</v>
      </c>
      <c r="Z654" s="1">
        <v>45979</v>
      </c>
      <c r="AA654" t="s">
        <v>564</v>
      </c>
      <c r="AB654">
        <v>1151959367</v>
      </c>
      <c r="AC654" t="s">
        <v>368</v>
      </c>
      <c r="AD654" t="s">
        <v>296</v>
      </c>
      <c r="AE654" t="s">
        <v>56</v>
      </c>
      <c r="AF654" t="s">
        <v>276</v>
      </c>
      <c r="AG654">
        <v>11012</v>
      </c>
      <c r="AH654">
        <v>42226</v>
      </c>
      <c r="AI654" t="s">
        <v>1846</v>
      </c>
      <c r="AJ654" t="s">
        <v>278</v>
      </c>
      <c r="AK654" t="s">
        <v>1847</v>
      </c>
      <c r="AL654" t="s">
        <v>1848</v>
      </c>
      <c r="AM654">
        <v>294793</v>
      </c>
      <c r="AN654" t="s">
        <v>997</v>
      </c>
      <c r="AO654">
        <v>53131233</v>
      </c>
      <c r="AP654" t="s">
        <v>282</v>
      </c>
      <c r="AQ654" t="s">
        <v>3694</v>
      </c>
      <c r="AR654" s="1">
        <v>45980</v>
      </c>
      <c r="AU654">
        <f>VLOOKUP(I654,[1]Hoja1!$A$1:$I$1139,5,FALSE)</f>
        <v>182883</v>
      </c>
      <c r="AV654">
        <f t="shared" si="10"/>
        <v>0</v>
      </c>
      <c r="AW654" t="s">
        <v>3901</v>
      </c>
    </row>
    <row r="655" spans="1:49">
      <c r="A655" t="s">
        <v>1845</v>
      </c>
      <c r="B655" s="1">
        <v>45979</v>
      </c>
      <c r="C655">
        <v>2</v>
      </c>
      <c r="D655">
        <v>1</v>
      </c>
      <c r="E655" t="s">
        <v>45</v>
      </c>
      <c r="F655" t="s">
        <v>257</v>
      </c>
      <c r="G655">
        <v>1111483158</v>
      </c>
      <c r="H655" t="s">
        <v>47</v>
      </c>
      <c r="I655" t="s">
        <v>1849</v>
      </c>
      <c r="J655">
        <v>1022925</v>
      </c>
      <c r="K655">
        <v>0</v>
      </c>
      <c r="L655">
        <v>1</v>
      </c>
      <c r="M655" t="s">
        <v>1180</v>
      </c>
      <c r="N655" t="s">
        <v>459</v>
      </c>
      <c r="O655" t="s">
        <v>1181</v>
      </c>
      <c r="Q655">
        <v>1</v>
      </c>
      <c r="R655">
        <v>39360</v>
      </c>
      <c r="S655">
        <v>39360</v>
      </c>
      <c r="T655" t="s">
        <v>68</v>
      </c>
      <c r="U655">
        <v>0</v>
      </c>
      <c r="V655">
        <v>0</v>
      </c>
      <c r="W655">
        <v>39360</v>
      </c>
      <c r="X655" s="1">
        <v>45979</v>
      </c>
      <c r="Y655" t="s">
        <v>52</v>
      </c>
      <c r="Z655" s="1">
        <v>45979</v>
      </c>
      <c r="AA655" t="s">
        <v>564</v>
      </c>
      <c r="AB655">
        <v>1151959367</v>
      </c>
      <c r="AC655" t="s">
        <v>368</v>
      </c>
      <c r="AD655" t="s">
        <v>296</v>
      </c>
      <c r="AE655" t="s">
        <v>56</v>
      </c>
      <c r="AF655" t="s">
        <v>276</v>
      </c>
      <c r="AG655">
        <v>11012</v>
      </c>
      <c r="AH655">
        <v>42226</v>
      </c>
      <c r="AI655" t="s">
        <v>1846</v>
      </c>
      <c r="AJ655" t="s">
        <v>278</v>
      </c>
      <c r="AK655" t="s">
        <v>1847</v>
      </c>
      <c r="AL655" t="s">
        <v>1848</v>
      </c>
      <c r="AM655">
        <v>92419</v>
      </c>
      <c r="AN655" t="s">
        <v>1850</v>
      </c>
      <c r="AO655">
        <v>53131233</v>
      </c>
      <c r="AP655" t="s">
        <v>282</v>
      </c>
      <c r="AQ655" t="s">
        <v>3694</v>
      </c>
      <c r="AR655" s="1">
        <v>45980</v>
      </c>
      <c r="AU655" t="e">
        <f>VLOOKUP(I655,[1]Hoja1!$A$1:$I$1139,5,FALSE)</f>
        <v>#N/A</v>
      </c>
      <c r="AV655" t="e">
        <f t="shared" si="10"/>
        <v>#N/A</v>
      </c>
      <c r="AW655" t="s">
        <v>3901</v>
      </c>
    </row>
    <row r="656" spans="1:49">
      <c r="A656" t="s">
        <v>1845</v>
      </c>
      <c r="B656" s="1">
        <v>45979</v>
      </c>
      <c r="C656">
        <v>2</v>
      </c>
      <c r="D656">
        <v>1</v>
      </c>
      <c r="E656" t="s">
        <v>45</v>
      </c>
      <c r="F656" t="s">
        <v>257</v>
      </c>
      <c r="G656">
        <v>1111483158</v>
      </c>
      <c r="H656" t="s">
        <v>47</v>
      </c>
      <c r="I656" t="s">
        <v>1549</v>
      </c>
      <c r="J656">
        <v>1022925</v>
      </c>
      <c r="K656">
        <v>0</v>
      </c>
      <c r="L656">
        <v>1</v>
      </c>
      <c r="M656" t="s">
        <v>951</v>
      </c>
      <c r="N656" t="s">
        <v>66</v>
      </c>
      <c r="O656" t="s">
        <v>779</v>
      </c>
      <c r="Q656">
        <v>30</v>
      </c>
      <c r="R656">
        <v>10989</v>
      </c>
      <c r="S656">
        <v>329670</v>
      </c>
      <c r="T656" t="s">
        <v>68</v>
      </c>
      <c r="U656">
        <v>0</v>
      </c>
      <c r="V656">
        <v>0</v>
      </c>
      <c r="W656">
        <v>329670</v>
      </c>
      <c r="X656" s="1">
        <v>45979</v>
      </c>
      <c r="Y656" t="s">
        <v>52</v>
      </c>
      <c r="Z656" s="1">
        <v>45979</v>
      </c>
      <c r="AA656" t="s">
        <v>564</v>
      </c>
      <c r="AB656">
        <v>1151959367</v>
      </c>
      <c r="AC656" t="s">
        <v>368</v>
      </c>
      <c r="AD656" t="s">
        <v>296</v>
      </c>
      <c r="AE656" t="s">
        <v>56</v>
      </c>
      <c r="AF656" t="s">
        <v>276</v>
      </c>
      <c r="AG656">
        <v>11012</v>
      </c>
      <c r="AH656">
        <v>42226</v>
      </c>
      <c r="AI656" t="s">
        <v>1846</v>
      </c>
      <c r="AJ656" t="s">
        <v>278</v>
      </c>
      <c r="AK656" t="s">
        <v>1847</v>
      </c>
      <c r="AL656" t="s">
        <v>1848</v>
      </c>
      <c r="AM656">
        <v>299364</v>
      </c>
      <c r="AN656" t="s">
        <v>1550</v>
      </c>
      <c r="AO656">
        <v>53131233</v>
      </c>
      <c r="AP656" t="s">
        <v>282</v>
      </c>
      <c r="AQ656" t="s">
        <v>3694</v>
      </c>
      <c r="AR656" s="1">
        <v>45980</v>
      </c>
      <c r="AU656">
        <f>VLOOKUP(I656,[1]Hoja1!$A$1:$I$1139,5,FALSE)</f>
        <v>10989</v>
      </c>
      <c r="AV656">
        <f t="shared" si="10"/>
        <v>0</v>
      </c>
      <c r="AW656" t="s">
        <v>3901</v>
      </c>
    </row>
    <row r="657" spans="1:49">
      <c r="A657" t="s">
        <v>1845</v>
      </c>
      <c r="B657" s="1">
        <v>45979</v>
      </c>
      <c r="C657">
        <v>2</v>
      </c>
      <c r="D657">
        <v>1</v>
      </c>
      <c r="E657" t="s">
        <v>45</v>
      </c>
      <c r="F657" t="s">
        <v>257</v>
      </c>
      <c r="G657">
        <v>1111483158</v>
      </c>
      <c r="H657" t="s">
        <v>47</v>
      </c>
      <c r="I657" t="s">
        <v>1851</v>
      </c>
      <c r="J657">
        <v>1022925</v>
      </c>
      <c r="K657">
        <v>2</v>
      </c>
      <c r="L657">
        <v>1</v>
      </c>
      <c r="M657" t="s">
        <v>1852</v>
      </c>
      <c r="N657" t="s">
        <v>459</v>
      </c>
      <c r="O657" t="s">
        <v>810</v>
      </c>
      <c r="Q657">
        <v>1</v>
      </c>
      <c r="R657">
        <v>9173</v>
      </c>
      <c r="S657">
        <v>9173</v>
      </c>
      <c r="T657" t="s">
        <v>68</v>
      </c>
      <c r="U657">
        <v>0</v>
      </c>
      <c r="V657">
        <v>0</v>
      </c>
      <c r="W657">
        <v>9173</v>
      </c>
      <c r="X657" s="1">
        <v>45979</v>
      </c>
      <c r="Y657" t="s">
        <v>52</v>
      </c>
      <c r="Z657" s="1">
        <v>45979</v>
      </c>
      <c r="AA657" t="s">
        <v>564</v>
      </c>
      <c r="AB657">
        <v>1151959367</v>
      </c>
      <c r="AC657" t="s">
        <v>368</v>
      </c>
      <c r="AD657" t="s">
        <v>296</v>
      </c>
      <c r="AE657" t="s">
        <v>56</v>
      </c>
      <c r="AF657" t="s">
        <v>276</v>
      </c>
      <c r="AG657">
        <v>11012</v>
      </c>
      <c r="AH657">
        <v>42226</v>
      </c>
      <c r="AI657" t="s">
        <v>1846</v>
      </c>
      <c r="AJ657" t="s">
        <v>278</v>
      </c>
      <c r="AK657" t="s">
        <v>1847</v>
      </c>
      <c r="AL657" t="s">
        <v>1848</v>
      </c>
      <c r="AM657">
        <v>247816</v>
      </c>
      <c r="AN657" t="s">
        <v>1853</v>
      </c>
      <c r="AO657">
        <v>53131233</v>
      </c>
      <c r="AP657" t="s">
        <v>282</v>
      </c>
      <c r="AQ657" t="s">
        <v>3694</v>
      </c>
      <c r="AR657" s="1">
        <v>45980</v>
      </c>
      <c r="AU657" t="e">
        <f>VLOOKUP(I657,[1]Hoja1!$A$1:$I$1139,5,FALSE)</f>
        <v>#N/A</v>
      </c>
      <c r="AV657" t="e">
        <f t="shared" si="10"/>
        <v>#N/A</v>
      </c>
      <c r="AW657" t="s">
        <v>3901</v>
      </c>
    </row>
    <row r="658" spans="1:49">
      <c r="A658" t="s">
        <v>1854</v>
      </c>
      <c r="B658" s="1">
        <v>45979</v>
      </c>
      <c r="C658">
        <v>2</v>
      </c>
      <c r="D658">
        <v>1</v>
      </c>
      <c r="E658" t="s">
        <v>45</v>
      </c>
      <c r="F658" t="s">
        <v>46</v>
      </c>
      <c r="G658">
        <v>12909252</v>
      </c>
      <c r="H658" t="s">
        <v>47</v>
      </c>
      <c r="I658" t="s">
        <v>613</v>
      </c>
      <c r="J658">
        <v>1040325</v>
      </c>
      <c r="K658">
        <v>2</v>
      </c>
      <c r="L658">
        <v>1</v>
      </c>
      <c r="M658" t="s">
        <v>614</v>
      </c>
      <c r="N658" t="s">
        <v>66</v>
      </c>
      <c r="O658" t="s">
        <v>285</v>
      </c>
      <c r="Q658">
        <v>30</v>
      </c>
      <c r="R658">
        <v>9439</v>
      </c>
      <c r="S658">
        <v>283170</v>
      </c>
      <c r="T658" t="s">
        <v>68</v>
      </c>
      <c r="U658">
        <v>0</v>
      </c>
      <c r="V658">
        <v>0</v>
      </c>
      <c r="W658">
        <v>283170</v>
      </c>
      <c r="X658" s="1">
        <v>45979</v>
      </c>
      <c r="Y658" t="s">
        <v>52</v>
      </c>
      <c r="Z658" s="1">
        <v>45979</v>
      </c>
      <c r="AA658" t="s">
        <v>138</v>
      </c>
      <c r="AB658">
        <v>91256338</v>
      </c>
      <c r="AC658" t="s">
        <v>275</v>
      </c>
      <c r="AD658" t="s">
        <v>55</v>
      </c>
      <c r="AE658" t="s">
        <v>56</v>
      </c>
      <c r="AF658" t="s">
        <v>276</v>
      </c>
      <c r="AG658">
        <v>11012</v>
      </c>
      <c r="AH658">
        <v>42229</v>
      </c>
      <c r="AI658" t="s">
        <v>1855</v>
      </c>
      <c r="AJ658" t="s">
        <v>278</v>
      </c>
      <c r="AK658" t="s">
        <v>1856</v>
      </c>
      <c r="AL658" t="s">
        <v>1857</v>
      </c>
      <c r="AM658">
        <v>173719</v>
      </c>
      <c r="AN658" t="s">
        <v>615</v>
      </c>
      <c r="AO658">
        <v>53131233</v>
      </c>
      <c r="AP658" t="s">
        <v>282</v>
      </c>
      <c r="AQ658" t="s">
        <v>3695</v>
      </c>
      <c r="AR658" s="1">
        <v>45980</v>
      </c>
      <c r="AU658">
        <f>VLOOKUP(I658,[1]Hoja1!$A$1:$I$1139,5,FALSE)</f>
        <v>9439</v>
      </c>
      <c r="AV658">
        <f t="shared" si="10"/>
        <v>0</v>
      </c>
      <c r="AW658" t="s">
        <v>3901</v>
      </c>
    </row>
    <row r="659" spans="1:49">
      <c r="A659" t="s">
        <v>1854</v>
      </c>
      <c r="B659" s="1">
        <v>45979</v>
      </c>
      <c r="C659">
        <v>2</v>
      </c>
      <c r="D659">
        <v>1</v>
      </c>
      <c r="E659" t="s">
        <v>45</v>
      </c>
      <c r="F659" t="s">
        <v>46</v>
      </c>
      <c r="G659">
        <v>12909252</v>
      </c>
      <c r="H659" t="s">
        <v>47</v>
      </c>
      <c r="I659" t="s">
        <v>439</v>
      </c>
      <c r="J659">
        <v>1040325</v>
      </c>
      <c r="K659">
        <v>0</v>
      </c>
      <c r="L659">
        <v>1</v>
      </c>
      <c r="M659" t="s">
        <v>440</v>
      </c>
      <c r="N659" t="s">
        <v>441</v>
      </c>
      <c r="O659" t="s">
        <v>198</v>
      </c>
      <c r="Q659">
        <v>30</v>
      </c>
      <c r="R659">
        <v>2322</v>
      </c>
      <c r="S659">
        <v>69660</v>
      </c>
      <c r="T659" t="s">
        <v>68</v>
      </c>
      <c r="U659">
        <v>0</v>
      </c>
      <c r="V659">
        <v>0</v>
      </c>
      <c r="W659">
        <v>69660</v>
      </c>
      <c r="X659" s="1">
        <v>45979</v>
      </c>
      <c r="Y659" t="s">
        <v>52</v>
      </c>
      <c r="Z659" s="1">
        <v>45979</v>
      </c>
      <c r="AA659" t="s">
        <v>138</v>
      </c>
      <c r="AB659">
        <v>91256338</v>
      </c>
      <c r="AC659" t="s">
        <v>275</v>
      </c>
      <c r="AD659" t="s">
        <v>55</v>
      </c>
      <c r="AE659" t="s">
        <v>56</v>
      </c>
      <c r="AF659" t="s">
        <v>276</v>
      </c>
      <c r="AG659">
        <v>11012</v>
      </c>
      <c r="AH659">
        <v>42229</v>
      </c>
      <c r="AI659" t="s">
        <v>1855</v>
      </c>
      <c r="AJ659" t="s">
        <v>278</v>
      </c>
      <c r="AK659" t="s">
        <v>1856</v>
      </c>
      <c r="AL659" t="s">
        <v>1857</v>
      </c>
      <c r="AM659">
        <v>48562</v>
      </c>
      <c r="AN659" t="s">
        <v>462</v>
      </c>
      <c r="AO659">
        <v>53131233</v>
      </c>
      <c r="AP659" t="s">
        <v>282</v>
      </c>
      <c r="AQ659" t="s">
        <v>3695</v>
      </c>
      <c r="AR659" s="1">
        <v>45980</v>
      </c>
      <c r="AU659">
        <f>VLOOKUP(I659,[1]Hoja1!$A$1:$I$1139,5,FALSE)</f>
        <v>2322</v>
      </c>
      <c r="AV659">
        <f t="shared" si="10"/>
        <v>0</v>
      </c>
      <c r="AW659" t="s">
        <v>3901</v>
      </c>
    </row>
    <row r="660" spans="1:49">
      <c r="A660" t="s">
        <v>1854</v>
      </c>
      <c r="B660" s="1">
        <v>45979</v>
      </c>
      <c r="C660">
        <v>2</v>
      </c>
      <c r="D660">
        <v>1</v>
      </c>
      <c r="E660" t="s">
        <v>45</v>
      </c>
      <c r="F660" t="s">
        <v>46</v>
      </c>
      <c r="G660">
        <v>12909252</v>
      </c>
      <c r="H660" t="s">
        <v>47</v>
      </c>
      <c r="I660" t="s">
        <v>1489</v>
      </c>
      <c r="J660">
        <v>1040325</v>
      </c>
      <c r="K660">
        <v>1</v>
      </c>
      <c r="L660">
        <v>1</v>
      </c>
      <c r="M660" t="s">
        <v>1180</v>
      </c>
      <c r="N660" t="s">
        <v>1490</v>
      </c>
      <c r="O660" t="s">
        <v>1181</v>
      </c>
      <c r="Q660">
        <v>1</v>
      </c>
      <c r="R660">
        <v>73113</v>
      </c>
      <c r="S660">
        <v>73113</v>
      </c>
      <c r="T660" t="s">
        <v>68</v>
      </c>
      <c r="U660">
        <v>0</v>
      </c>
      <c r="V660">
        <v>0</v>
      </c>
      <c r="W660">
        <v>73113</v>
      </c>
      <c r="X660" s="1">
        <v>45979</v>
      </c>
      <c r="Y660" t="s">
        <v>52</v>
      </c>
      <c r="Z660" s="1">
        <v>45979</v>
      </c>
      <c r="AA660" t="s">
        <v>138</v>
      </c>
      <c r="AB660">
        <v>91256338</v>
      </c>
      <c r="AC660" t="s">
        <v>275</v>
      </c>
      <c r="AD660" t="s">
        <v>55</v>
      </c>
      <c r="AE660" t="s">
        <v>56</v>
      </c>
      <c r="AF660" t="s">
        <v>276</v>
      </c>
      <c r="AG660">
        <v>11012</v>
      </c>
      <c r="AH660">
        <v>42229</v>
      </c>
      <c r="AI660" t="s">
        <v>1855</v>
      </c>
      <c r="AJ660" t="s">
        <v>278</v>
      </c>
      <c r="AK660" t="s">
        <v>1856</v>
      </c>
      <c r="AL660" t="s">
        <v>1857</v>
      </c>
      <c r="AM660">
        <v>96012</v>
      </c>
      <c r="AN660" t="s">
        <v>1858</v>
      </c>
      <c r="AO660">
        <v>53131233</v>
      </c>
      <c r="AP660" t="s">
        <v>282</v>
      </c>
      <c r="AQ660" t="s">
        <v>3695</v>
      </c>
      <c r="AR660" s="1">
        <v>45980</v>
      </c>
      <c r="AU660">
        <f>VLOOKUP(I660,[1]Hoja1!$A$1:$I$1139,5,FALSE)</f>
        <v>73113</v>
      </c>
      <c r="AV660">
        <f t="shared" si="10"/>
        <v>0</v>
      </c>
      <c r="AW660" t="s">
        <v>3901</v>
      </c>
    </row>
    <row r="661" spans="1:49">
      <c r="A661" t="s">
        <v>1854</v>
      </c>
      <c r="B661" s="1">
        <v>45979</v>
      </c>
      <c r="C661">
        <v>2</v>
      </c>
      <c r="D661">
        <v>1</v>
      </c>
      <c r="E661" t="s">
        <v>45</v>
      </c>
      <c r="F661" t="s">
        <v>46</v>
      </c>
      <c r="G661">
        <v>12909252</v>
      </c>
      <c r="H661" t="s">
        <v>47</v>
      </c>
      <c r="I661" t="s">
        <v>1859</v>
      </c>
      <c r="J661">
        <v>1040325</v>
      </c>
      <c r="K661">
        <v>2</v>
      </c>
      <c r="L661">
        <v>1</v>
      </c>
      <c r="M661" t="s">
        <v>1860</v>
      </c>
      <c r="N661" t="s">
        <v>66</v>
      </c>
      <c r="O661" t="s">
        <v>1861</v>
      </c>
      <c r="Q661">
        <v>28</v>
      </c>
      <c r="R661">
        <v>5634</v>
      </c>
      <c r="S661">
        <v>157752</v>
      </c>
      <c r="T661" t="s">
        <v>68</v>
      </c>
      <c r="U661">
        <v>0</v>
      </c>
      <c r="V661">
        <v>0</v>
      </c>
      <c r="W661">
        <v>157752</v>
      </c>
      <c r="X661" s="1">
        <v>45979</v>
      </c>
      <c r="Y661" t="s">
        <v>52</v>
      </c>
      <c r="Z661" s="1">
        <v>45979</v>
      </c>
      <c r="AA661" t="s">
        <v>138</v>
      </c>
      <c r="AB661">
        <v>91256338</v>
      </c>
      <c r="AC661" t="s">
        <v>275</v>
      </c>
      <c r="AD661" t="s">
        <v>55</v>
      </c>
      <c r="AE661" t="s">
        <v>56</v>
      </c>
      <c r="AF661" t="s">
        <v>276</v>
      </c>
      <c r="AG661">
        <v>11012</v>
      </c>
      <c r="AH661">
        <v>42229</v>
      </c>
      <c r="AI661" t="s">
        <v>1855</v>
      </c>
      <c r="AJ661" t="s">
        <v>278</v>
      </c>
      <c r="AK661" t="s">
        <v>1856</v>
      </c>
      <c r="AL661" t="s">
        <v>1857</v>
      </c>
      <c r="AM661">
        <v>274689</v>
      </c>
      <c r="AN661" t="s">
        <v>1862</v>
      </c>
      <c r="AO661">
        <v>53131233</v>
      </c>
      <c r="AP661" t="s">
        <v>282</v>
      </c>
      <c r="AQ661" t="s">
        <v>3695</v>
      </c>
      <c r="AR661" s="1">
        <v>45980</v>
      </c>
      <c r="AU661">
        <f>VLOOKUP(I661,[1]Hoja1!$A$1:$I$1139,5,FALSE)</f>
        <v>5634</v>
      </c>
      <c r="AV661">
        <f t="shared" si="10"/>
        <v>0</v>
      </c>
      <c r="AW661" t="s">
        <v>3901</v>
      </c>
    </row>
    <row r="662" spans="1:49">
      <c r="A662" t="s">
        <v>1854</v>
      </c>
      <c r="B662" s="1">
        <v>45979</v>
      </c>
      <c r="C662">
        <v>2</v>
      </c>
      <c r="D662">
        <v>1</v>
      </c>
      <c r="E662" t="s">
        <v>45</v>
      </c>
      <c r="F662" t="s">
        <v>46</v>
      </c>
      <c r="G662">
        <v>12909252</v>
      </c>
      <c r="H662" t="s">
        <v>47</v>
      </c>
      <c r="I662" t="s">
        <v>1863</v>
      </c>
      <c r="J662">
        <v>1040325</v>
      </c>
      <c r="K662">
        <v>1</v>
      </c>
      <c r="L662">
        <v>1</v>
      </c>
      <c r="M662" t="s">
        <v>1781</v>
      </c>
      <c r="N662" t="s">
        <v>436</v>
      </c>
      <c r="O662" t="s">
        <v>1782</v>
      </c>
      <c r="Q662">
        <v>30</v>
      </c>
      <c r="R662">
        <v>2212</v>
      </c>
      <c r="S662">
        <v>66360</v>
      </c>
      <c r="T662" t="s">
        <v>68</v>
      </c>
      <c r="U662">
        <v>0</v>
      </c>
      <c r="V662">
        <v>0</v>
      </c>
      <c r="W662">
        <v>66360</v>
      </c>
      <c r="X662" s="1">
        <v>45979</v>
      </c>
      <c r="Y662" t="s">
        <v>52</v>
      </c>
      <c r="Z662" s="1">
        <v>45979</v>
      </c>
      <c r="AA662" t="s">
        <v>138</v>
      </c>
      <c r="AB662">
        <v>91256338</v>
      </c>
      <c r="AC662" t="s">
        <v>275</v>
      </c>
      <c r="AD662" t="s">
        <v>55</v>
      </c>
      <c r="AE662" t="s">
        <v>56</v>
      </c>
      <c r="AF662" t="s">
        <v>276</v>
      </c>
      <c r="AG662">
        <v>11012</v>
      </c>
      <c r="AH662">
        <v>42229</v>
      </c>
      <c r="AI662" t="s">
        <v>1855</v>
      </c>
      <c r="AJ662" t="s">
        <v>278</v>
      </c>
      <c r="AK662" t="s">
        <v>1856</v>
      </c>
      <c r="AL662" t="s">
        <v>1857</v>
      </c>
      <c r="AM662">
        <v>164622</v>
      </c>
      <c r="AN662" t="s">
        <v>1864</v>
      </c>
      <c r="AO662">
        <v>53131233</v>
      </c>
      <c r="AP662" t="s">
        <v>282</v>
      </c>
      <c r="AQ662" t="s">
        <v>3695</v>
      </c>
      <c r="AR662" s="1">
        <v>45980</v>
      </c>
      <c r="AU662" t="e">
        <f>VLOOKUP(I662,[1]Hoja1!$A$1:$I$1139,5,FALSE)</f>
        <v>#N/A</v>
      </c>
      <c r="AV662" t="e">
        <f t="shared" si="10"/>
        <v>#N/A</v>
      </c>
      <c r="AW662" t="s">
        <v>3901</v>
      </c>
    </row>
    <row r="663" spans="1:49">
      <c r="A663" t="s">
        <v>1854</v>
      </c>
      <c r="B663" s="1">
        <v>45979</v>
      </c>
      <c r="C663">
        <v>2</v>
      </c>
      <c r="D663">
        <v>1</v>
      </c>
      <c r="E663" t="s">
        <v>45</v>
      </c>
      <c r="F663" t="s">
        <v>46</v>
      </c>
      <c r="G663">
        <v>12909252</v>
      </c>
      <c r="H663" t="s">
        <v>47</v>
      </c>
      <c r="I663" t="s">
        <v>1074</v>
      </c>
      <c r="J663">
        <v>1040325</v>
      </c>
      <c r="K663">
        <v>2</v>
      </c>
      <c r="L663">
        <v>1</v>
      </c>
      <c r="M663" t="s">
        <v>221</v>
      </c>
      <c r="N663" t="s">
        <v>89</v>
      </c>
      <c r="O663" t="s">
        <v>202</v>
      </c>
      <c r="Q663">
        <v>28</v>
      </c>
      <c r="R663">
        <v>13926</v>
      </c>
      <c r="S663">
        <v>389928</v>
      </c>
      <c r="T663" t="s">
        <v>68</v>
      </c>
      <c r="U663">
        <v>0</v>
      </c>
      <c r="V663">
        <v>0</v>
      </c>
      <c r="W663">
        <v>389928</v>
      </c>
      <c r="X663" s="1">
        <v>45979</v>
      </c>
      <c r="Y663" t="s">
        <v>52</v>
      </c>
      <c r="Z663" s="1">
        <v>45979</v>
      </c>
      <c r="AA663" t="s">
        <v>138</v>
      </c>
      <c r="AB663">
        <v>91256338</v>
      </c>
      <c r="AC663" t="s">
        <v>275</v>
      </c>
      <c r="AD663" t="s">
        <v>55</v>
      </c>
      <c r="AE663" t="s">
        <v>56</v>
      </c>
      <c r="AF663" t="s">
        <v>276</v>
      </c>
      <c r="AG663">
        <v>11012</v>
      </c>
      <c r="AH663">
        <v>42229</v>
      </c>
      <c r="AI663" t="s">
        <v>1855</v>
      </c>
      <c r="AJ663" t="s">
        <v>278</v>
      </c>
      <c r="AK663" t="s">
        <v>1856</v>
      </c>
      <c r="AL663" t="s">
        <v>1857</v>
      </c>
      <c r="AM663">
        <v>215954</v>
      </c>
      <c r="AN663" t="s">
        <v>222</v>
      </c>
      <c r="AO663">
        <v>53131233</v>
      </c>
      <c r="AP663" t="s">
        <v>282</v>
      </c>
      <c r="AQ663" t="s">
        <v>3695</v>
      </c>
      <c r="AR663" s="1">
        <v>45980</v>
      </c>
      <c r="AU663">
        <f>VLOOKUP(I663,[1]Hoja1!$A$1:$I$1139,5,FALSE)</f>
        <v>13926</v>
      </c>
      <c r="AV663">
        <f t="shared" si="10"/>
        <v>0</v>
      </c>
      <c r="AW663" t="s">
        <v>3901</v>
      </c>
    </row>
    <row r="664" spans="1:49">
      <c r="A664" t="s">
        <v>1854</v>
      </c>
      <c r="B664" s="1">
        <v>45979</v>
      </c>
      <c r="C664">
        <v>2</v>
      </c>
      <c r="D664">
        <v>1</v>
      </c>
      <c r="E664" t="s">
        <v>45</v>
      </c>
      <c r="F664" t="s">
        <v>46</v>
      </c>
      <c r="G664">
        <v>12909252</v>
      </c>
      <c r="H664" t="s">
        <v>47</v>
      </c>
      <c r="I664" t="s">
        <v>1228</v>
      </c>
      <c r="J664">
        <v>1040325</v>
      </c>
      <c r="K664">
        <v>0</v>
      </c>
      <c r="L664">
        <v>1</v>
      </c>
      <c r="M664" t="s">
        <v>106</v>
      </c>
      <c r="N664" t="s">
        <v>66</v>
      </c>
      <c r="O664" t="s">
        <v>107</v>
      </c>
      <c r="Q664">
        <v>30</v>
      </c>
      <c r="R664">
        <v>4668</v>
      </c>
      <c r="S664">
        <v>140040</v>
      </c>
      <c r="T664" t="s">
        <v>68</v>
      </c>
      <c r="U664">
        <v>0</v>
      </c>
      <c r="V664">
        <v>0</v>
      </c>
      <c r="W664">
        <v>140040</v>
      </c>
      <c r="X664" s="1">
        <v>45979</v>
      </c>
      <c r="Y664" t="s">
        <v>52</v>
      </c>
      <c r="Z664" s="1">
        <v>45979</v>
      </c>
      <c r="AA664" t="s">
        <v>138</v>
      </c>
      <c r="AB664">
        <v>91256338</v>
      </c>
      <c r="AC664" t="s">
        <v>275</v>
      </c>
      <c r="AD664" t="s">
        <v>55</v>
      </c>
      <c r="AE664" t="s">
        <v>56</v>
      </c>
      <c r="AF664" t="s">
        <v>276</v>
      </c>
      <c r="AG664">
        <v>11012</v>
      </c>
      <c r="AH664">
        <v>42229</v>
      </c>
      <c r="AI664" t="s">
        <v>1855</v>
      </c>
      <c r="AJ664" t="s">
        <v>278</v>
      </c>
      <c r="AK664" t="s">
        <v>1856</v>
      </c>
      <c r="AL664" t="s">
        <v>1857</v>
      </c>
      <c r="AM664">
        <v>129648</v>
      </c>
      <c r="AN664" t="s">
        <v>1229</v>
      </c>
      <c r="AO664">
        <v>53131233</v>
      </c>
      <c r="AP664" t="s">
        <v>282</v>
      </c>
      <c r="AQ664" t="s">
        <v>3695</v>
      </c>
      <c r="AR664" s="1">
        <v>45980</v>
      </c>
      <c r="AU664">
        <f>VLOOKUP(I664,[1]Hoja1!$A$1:$I$1139,5,FALSE)</f>
        <v>4668</v>
      </c>
      <c r="AV664">
        <f t="shared" si="10"/>
        <v>0</v>
      </c>
      <c r="AW664" t="s">
        <v>3901</v>
      </c>
    </row>
    <row r="665" spans="1:49">
      <c r="A665" t="s">
        <v>1865</v>
      </c>
      <c r="B665" s="1">
        <v>45979</v>
      </c>
      <c r="C665">
        <v>2</v>
      </c>
      <c r="D665">
        <v>1</v>
      </c>
      <c r="E665" t="s">
        <v>45</v>
      </c>
      <c r="F665" t="s">
        <v>46</v>
      </c>
      <c r="G665">
        <v>29940498</v>
      </c>
      <c r="H665" t="s">
        <v>47</v>
      </c>
      <c r="I665" t="s">
        <v>74</v>
      </c>
      <c r="J665">
        <v>1031325</v>
      </c>
      <c r="K665">
        <v>2</v>
      </c>
      <c r="L665">
        <v>1</v>
      </c>
      <c r="M665" t="s">
        <v>75</v>
      </c>
      <c r="N665" t="s">
        <v>66</v>
      </c>
      <c r="O665" t="s">
        <v>76</v>
      </c>
      <c r="Q665">
        <v>30</v>
      </c>
      <c r="R665">
        <v>1726</v>
      </c>
      <c r="S665">
        <v>51780</v>
      </c>
      <c r="T665" t="s">
        <v>68</v>
      </c>
      <c r="U665">
        <v>0</v>
      </c>
      <c r="V665">
        <v>0</v>
      </c>
      <c r="W665">
        <v>51780</v>
      </c>
      <c r="X665" s="1">
        <v>45979</v>
      </c>
      <c r="Y665" t="s">
        <v>52</v>
      </c>
      <c r="Z665" s="1">
        <v>45979</v>
      </c>
      <c r="AA665" t="s">
        <v>1635</v>
      </c>
      <c r="AB665">
        <v>91256338</v>
      </c>
      <c r="AC665" t="s">
        <v>275</v>
      </c>
      <c r="AD665" t="s">
        <v>55</v>
      </c>
      <c r="AE665" t="s">
        <v>56</v>
      </c>
      <c r="AF665" t="s">
        <v>276</v>
      </c>
      <c r="AG665">
        <v>11012</v>
      </c>
      <c r="AH665">
        <v>42230</v>
      </c>
      <c r="AI665" t="s">
        <v>1866</v>
      </c>
      <c r="AJ665" t="s">
        <v>278</v>
      </c>
      <c r="AK665" t="s">
        <v>1867</v>
      </c>
      <c r="AL665" t="s">
        <v>1868</v>
      </c>
      <c r="AM665">
        <v>299652</v>
      </c>
      <c r="AN665" t="s">
        <v>77</v>
      </c>
      <c r="AO665">
        <v>53131233</v>
      </c>
      <c r="AP665" t="s">
        <v>282</v>
      </c>
      <c r="AQ665" t="s">
        <v>3696</v>
      </c>
      <c r="AR665" s="1">
        <v>45980</v>
      </c>
      <c r="AU665">
        <f>VLOOKUP(I665,[1]Hoja1!$A$1:$I$1139,5,FALSE)</f>
        <v>1726</v>
      </c>
      <c r="AV665">
        <f t="shared" si="10"/>
        <v>0</v>
      </c>
      <c r="AW665" t="s">
        <v>3901</v>
      </c>
    </row>
    <row r="666" spans="1:49">
      <c r="A666" t="s">
        <v>1865</v>
      </c>
      <c r="B666" s="1">
        <v>45979</v>
      </c>
      <c r="C666">
        <v>2</v>
      </c>
      <c r="D666">
        <v>1</v>
      </c>
      <c r="E666" t="s">
        <v>45</v>
      </c>
      <c r="F666" t="s">
        <v>46</v>
      </c>
      <c r="G666">
        <v>29940498</v>
      </c>
      <c r="H666" t="s">
        <v>47</v>
      </c>
      <c r="I666" t="s">
        <v>1869</v>
      </c>
      <c r="J666">
        <v>1031325</v>
      </c>
      <c r="K666">
        <v>2</v>
      </c>
      <c r="L666">
        <v>1</v>
      </c>
      <c r="M666" t="s">
        <v>1870</v>
      </c>
      <c r="N666" t="s">
        <v>917</v>
      </c>
      <c r="O666" t="s">
        <v>674</v>
      </c>
      <c r="Q666">
        <v>10</v>
      </c>
      <c r="R666">
        <v>14586</v>
      </c>
      <c r="S666">
        <v>145860</v>
      </c>
      <c r="T666" t="s">
        <v>68</v>
      </c>
      <c r="U666">
        <v>0</v>
      </c>
      <c r="V666">
        <v>0</v>
      </c>
      <c r="W666">
        <v>145860</v>
      </c>
      <c r="X666" s="1">
        <v>45979</v>
      </c>
      <c r="Y666" t="s">
        <v>52</v>
      </c>
      <c r="Z666" s="1">
        <v>45979</v>
      </c>
      <c r="AA666" t="s">
        <v>1635</v>
      </c>
      <c r="AB666">
        <v>91256338</v>
      </c>
      <c r="AC666" t="s">
        <v>275</v>
      </c>
      <c r="AD666" t="s">
        <v>55</v>
      </c>
      <c r="AE666" t="s">
        <v>56</v>
      </c>
      <c r="AF666" t="s">
        <v>276</v>
      </c>
      <c r="AG666">
        <v>11012</v>
      </c>
      <c r="AH666">
        <v>42230</v>
      </c>
      <c r="AI666" t="s">
        <v>1866</v>
      </c>
      <c r="AJ666" t="s">
        <v>278</v>
      </c>
      <c r="AK666" t="s">
        <v>1867</v>
      </c>
      <c r="AL666" t="s">
        <v>1868</v>
      </c>
      <c r="AM666">
        <v>301182</v>
      </c>
      <c r="AN666" t="s">
        <v>1871</v>
      </c>
      <c r="AO666">
        <v>53131233</v>
      </c>
      <c r="AP666" t="s">
        <v>282</v>
      </c>
      <c r="AQ666" t="s">
        <v>3696</v>
      </c>
      <c r="AR666" s="1">
        <v>45980</v>
      </c>
      <c r="AU666">
        <f>VLOOKUP(I666,[1]Hoja1!$A$1:$I$1139,5,FALSE)</f>
        <v>14586</v>
      </c>
      <c r="AV666">
        <f t="shared" si="10"/>
        <v>0</v>
      </c>
      <c r="AW666" t="s">
        <v>3901</v>
      </c>
    </row>
    <row r="667" spans="1:49">
      <c r="A667" t="s">
        <v>1865</v>
      </c>
      <c r="B667" s="1">
        <v>45979</v>
      </c>
      <c r="C667">
        <v>2</v>
      </c>
      <c r="D667">
        <v>1</v>
      </c>
      <c r="E667" t="s">
        <v>45</v>
      </c>
      <c r="F667" t="s">
        <v>46</v>
      </c>
      <c r="G667">
        <v>29940498</v>
      </c>
      <c r="H667" t="s">
        <v>47</v>
      </c>
      <c r="I667" t="s">
        <v>1872</v>
      </c>
      <c r="J667">
        <v>1031325</v>
      </c>
      <c r="K667">
        <v>1</v>
      </c>
      <c r="L667">
        <v>1</v>
      </c>
      <c r="M667" t="s">
        <v>1873</v>
      </c>
      <c r="N667" t="s">
        <v>66</v>
      </c>
      <c r="O667" t="s">
        <v>111</v>
      </c>
      <c r="Q667">
        <v>30</v>
      </c>
      <c r="R667">
        <v>6722</v>
      </c>
      <c r="S667">
        <v>201660</v>
      </c>
      <c r="T667" t="s">
        <v>68</v>
      </c>
      <c r="U667">
        <v>0</v>
      </c>
      <c r="V667">
        <v>0</v>
      </c>
      <c r="W667">
        <v>201660</v>
      </c>
      <c r="X667" s="1">
        <v>45979</v>
      </c>
      <c r="Y667" t="s">
        <v>52</v>
      </c>
      <c r="Z667" s="1">
        <v>45979</v>
      </c>
      <c r="AA667" t="s">
        <v>1635</v>
      </c>
      <c r="AB667">
        <v>91256338</v>
      </c>
      <c r="AC667" t="s">
        <v>275</v>
      </c>
      <c r="AD667" t="s">
        <v>55</v>
      </c>
      <c r="AE667" t="s">
        <v>56</v>
      </c>
      <c r="AF667" t="s">
        <v>276</v>
      </c>
      <c r="AG667">
        <v>11012</v>
      </c>
      <c r="AH667">
        <v>42230</v>
      </c>
      <c r="AI667" t="s">
        <v>1866</v>
      </c>
      <c r="AJ667" t="s">
        <v>278</v>
      </c>
      <c r="AK667" t="s">
        <v>1867</v>
      </c>
      <c r="AL667" t="s">
        <v>1868</v>
      </c>
      <c r="AM667">
        <v>94811</v>
      </c>
      <c r="AN667" t="s">
        <v>1874</v>
      </c>
      <c r="AO667">
        <v>53131233</v>
      </c>
      <c r="AP667" t="s">
        <v>282</v>
      </c>
      <c r="AQ667" t="s">
        <v>3696</v>
      </c>
      <c r="AR667" s="1">
        <v>45980</v>
      </c>
      <c r="AU667" t="e">
        <f>VLOOKUP(I667,[1]Hoja1!$A$1:$I$1139,5,FALSE)</f>
        <v>#N/A</v>
      </c>
      <c r="AV667" t="e">
        <f t="shared" si="10"/>
        <v>#N/A</v>
      </c>
      <c r="AW667" t="s">
        <v>3901</v>
      </c>
    </row>
    <row r="668" spans="1:49">
      <c r="A668" t="s">
        <v>1865</v>
      </c>
      <c r="B668" s="1">
        <v>45979</v>
      </c>
      <c r="C668">
        <v>2</v>
      </c>
      <c r="D668">
        <v>1</v>
      </c>
      <c r="E668" t="s">
        <v>45</v>
      </c>
      <c r="F668" t="s">
        <v>46</v>
      </c>
      <c r="G668">
        <v>29940498</v>
      </c>
      <c r="H668" t="s">
        <v>47</v>
      </c>
      <c r="I668" t="s">
        <v>842</v>
      </c>
      <c r="J668">
        <v>1031325</v>
      </c>
      <c r="K668">
        <v>2</v>
      </c>
      <c r="L668">
        <v>1</v>
      </c>
      <c r="M668" t="s">
        <v>843</v>
      </c>
      <c r="N668" t="s">
        <v>66</v>
      </c>
      <c r="O668" t="s">
        <v>844</v>
      </c>
      <c r="Q668">
        <v>1</v>
      </c>
      <c r="R668">
        <v>93107</v>
      </c>
      <c r="S668">
        <v>93107</v>
      </c>
      <c r="T668" t="s">
        <v>68</v>
      </c>
      <c r="U668">
        <v>0</v>
      </c>
      <c r="V668">
        <v>0</v>
      </c>
      <c r="W668">
        <v>93107</v>
      </c>
      <c r="X668" s="1">
        <v>45979</v>
      </c>
      <c r="Y668" t="s">
        <v>52</v>
      </c>
      <c r="Z668" s="1">
        <v>45979</v>
      </c>
      <c r="AA668" t="s">
        <v>1635</v>
      </c>
      <c r="AB668">
        <v>91256338</v>
      </c>
      <c r="AC668" t="s">
        <v>275</v>
      </c>
      <c r="AD668" t="s">
        <v>55</v>
      </c>
      <c r="AE668" t="s">
        <v>56</v>
      </c>
      <c r="AF668" t="s">
        <v>276</v>
      </c>
      <c r="AG668">
        <v>11012</v>
      </c>
      <c r="AH668">
        <v>42230</v>
      </c>
      <c r="AI668" t="s">
        <v>1866</v>
      </c>
      <c r="AJ668" t="s">
        <v>278</v>
      </c>
      <c r="AK668" t="s">
        <v>1867</v>
      </c>
      <c r="AL668" t="s">
        <v>1868</v>
      </c>
      <c r="AM668">
        <v>242837</v>
      </c>
      <c r="AN668" t="s">
        <v>845</v>
      </c>
      <c r="AO668">
        <v>53131233</v>
      </c>
      <c r="AP668" t="s">
        <v>282</v>
      </c>
      <c r="AQ668" t="s">
        <v>3696</v>
      </c>
      <c r="AR668" s="1">
        <v>45980</v>
      </c>
      <c r="AU668" t="e">
        <f>VLOOKUP(I668,[1]Hoja1!$A$1:$I$1139,5,FALSE)</f>
        <v>#N/A</v>
      </c>
      <c r="AV668" t="e">
        <f t="shared" si="10"/>
        <v>#N/A</v>
      </c>
      <c r="AW668" t="s">
        <v>3901</v>
      </c>
    </row>
    <row r="669" spans="1:49">
      <c r="A669" t="s">
        <v>1865</v>
      </c>
      <c r="B669" s="1">
        <v>45979</v>
      </c>
      <c r="C669">
        <v>2</v>
      </c>
      <c r="D669">
        <v>1</v>
      </c>
      <c r="E669" t="s">
        <v>45</v>
      </c>
      <c r="F669" t="s">
        <v>46</v>
      </c>
      <c r="G669">
        <v>29940498</v>
      </c>
      <c r="H669" t="s">
        <v>47</v>
      </c>
      <c r="I669" t="s">
        <v>625</v>
      </c>
      <c r="J669">
        <v>1031325</v>
      </c>
      <c r="K669">
        <v>1</v>
      </c>
      <c r="L669">
        <v>1</v>
      </c>
      <c r="M669" t="s">
        <v>397</v>
      </c>
      <c r="N669" t="s">
        <v>188</v>
      </c>
      <c r="O669" t="s">
        <v>398</v>
      </c>
      <c r="Q669">
        <v>1</v>
      </c>
      <c r="R669">
        <v>13888</v>
      </c>
      <c r="S669">
        <v>13888</v>
      </c>
      <c r="T669" t="s">
        <v>68</v>
      </c>
      <c r="U669">
        <v>0</v>
      </c>
      <c r="V669">
        <v>0</v>
      </c>
      <c r="W669">
        <v>13888</v>
      </c>
      <c r="X669" s="1">
        <v>45979</v>
      </c>
      <c r="Y669" t="s">
        <v>52</v>
      </c>
      <c r="Z669" s="1">
        <v>45979</v>
      </c>
      <c r="AA669" t="s">
        <v>1635</v>
      </c>
      <c r="AB669">
        <v>91256338</v>
      </c>
      <c r="AC669" t="s">
        <v>275</v>
      </c>
      <c r="AD669" t="s">
        <v>55</v>
      </c>
      <c r="AE669" t="s">
        <v>56</v>
      </c>
      <c r="AF669" t="s">
        <v>276</v>
      </c>
      <c r="AG669">
        <v>11012</v>
      </c>
      <c r="AH669">
        <v>42230</v>
      </c>
      <c r="AI669" t="s">
        <v>1866</v>
      </c>
      <c r="AJ669" t="s">
        <v>278</v>
      </c>
      <c r="AK669" t="s">
        <v>1867</v>
      </c>
      <c r="AL669" t="s">
        <v>1868</v>
      </c>
      <c r="AM669">
        <v>247628</v>
      </c>
      <c r="AN669" t="s">
        <v>626</v>
      </c>
      <c r="AO669">
        <v>53131233</v>
      </c>
      <c r="AP669" t="s">
        <v>282</v>
      </c>
      <c r="AQ669" t="s">
        <v>3696</v>
      </c>
      <c r="AR669" s="1">
        <v>45980</v>
      </c>
      <c r="AU669">
        <f>VLOOKUP(I669,[1]Hoja1!$A$1:$I$1139,5,FALSE)</f>
        <v>13888</v>
      </c>
      <c r="AV669">
        <f t="shared" si="10"/>
        <v>0</v>
      </c>
      <c r="AW669" t="s">
        <v>3901</v>
      </c>
    </row>
    <row r="670" spans="1:49">
      <c r="A670" t="s">
        <v>1865</v>
      </c>
      <c r="B670" s="1">
        <v>45979</v>
      </c>
      <c r="C670">
        <v>2</v>
      </c>
      <c r="D670">
        <v>1</v>
      </c>
      <c r="E670" t="s">
        <v>45</v>
      </c>
      <c r="F670" t="s">
        <v>46</v>
      </c>
      <c r="G670">
        <v>29940498</v>
      </c>
      <c r="H670" t="s">
        <v>47</v>
      </c>
      <c r="I670" t="s">
        <v>469</v>
      </c>
      <c r="J670">
        <v>1031325</v>
      </c>
      <c r="K670">
        <v>2</v>
      </c>
      <c r="L670">
        <v>1</v>
      </c>
      <c r="M670" t="s">
        <v>71</v>
      </c>
      <c r="N670" t="s">
        <v>66</v>
      </c>
      <c r="O670" t="s">
        <v>72</v>
      </c>
      <c r="Q670">
        <v>60</v>
      </c>
      <c r="R670">
        <v>782</v>
      </c>
      <c r="S670">
        <v>46920</v>
      </c>
      <c r="T670" t="s">
        <v>68</v>
      </c>
      <c r="U670">
        <v>0</v>
      </c>
      <c r="V670">
        <v>0</v>
      </c>
      <c r="W670">
        <v>46920</v>
      </c>
      <c r="X670" s="1">
        <v>45979</v>
      </c>
      <c r="Y670" t="s">
        <v>52</v>
      </c>
      <c r="Z670" s="1">
        <v>45979</v>
      </c>
      <c r="AA670" t="s">
        <v>1635</v>
      </c>
      <c r="AB670">
        <v>91256338</v>
      </c>
      <c r="AC670" t="s">
        <v>275</v>
      </c>
      <c r="AD670" t="s">
        <v>55</v>
      </c>
      <c r="AE670" t="s">
        <v>56</v>
      </c>
      <c r="AF670" t="s">
        <v>276</v>
      </c>
      <c r="AG670">
        <v>11012</v>
      </c>
      <c r="AH670">
        <v>42230</v>
      </c>
      <c r="AI670" t="s">
        <v>1866</v>
      </c>
      <c r="AJ670" t="s">
        <v>278</v>
      </c>
      <c r="AK670" t="s">
        <v>1867</v>
      </c>
      <c r="AL670" t="s">
        <v>1868</v>
      </c>
      <c r="AM670">
        <v>316305</v>
      </c>
      <c r="AN670" t="s">
        <v>470</v>
      </c>
      <c r="AO670">
        <v>53131233</v>
      </c>
      <c r="AP670" t="s">
        <v>282</v>
      </c>
      <c r="AQ670" t="s">
        <v>3696</v>
      </c>
      <c r="AR670" s="1">
        <v>45980</v>
      </c>
      <c r="AU670" t="e">
        <f>VLOOKUP(I670,[1]Hoja1!$A$1:$I$1139,5,FALSE)</f>
        <v>#N/A</v>
      </c>
      <c r="AV670" t="e">
        <f t="shared" si="10"/>
        <v>#N/A</v>
      </c>
      <c r="AW670" t="s">
        <v>3901</v>
      </c>
    </row>
    <row r="671" spans="1:49">
      <c r="A671" t="s">
        <v>1865</v>
      </c>
      <c r="B671" s="1">
        <v>45979</v>
      </c>
      <c r="C671">
        <v>2</v>
      </c>
      <c r="D671">
        <v>1</v>
      </c>
      <c r="E671" t="s">
        <v>45</v>
      </c>
      <c r="F671" t="s">
        <v>46</v>
      </c>
      <c r="G671">
        <v>29940498</v>
      </c>
      <c r="H671" t="s">
        <v>47</v>
      </c>
      <c r="I671" t="s">
        <v>526</v>
      </c>
      <c r="J671">
        <v>1031325</v>
      </c>
      <c r="K671">
        <v>1</v>
      </c>
      <c r="L671">
        <v>1</v>
      </c>
      <c r="M671" t="s">
        <v>527</v>
      </c>
      <c r="N671" t="s">
        <v>89</v>
      </c>
      <c r="O671" t="s">
        <v>528</v>
      </c>
      <c r="Q671">
        <v>30</v>
      </c>
      <c r="R671">
        <v>636</v>
      </c>
      <c r="S671">
        <v>19080</v>
      </c>
      <c r="T671" t="s">
        <v>68</v>
      </c>
      <c r="U671">
        <v>0</v>
      </c>
      <c r="V671">
        <v>0</v>
      </c>
      <c r="W671">
        <v>19080</v>
      </c>
      <c r="X671" s="1">
        <v>45979</v>
      </c>
      <c r="Y671" t="s">
        <v>52</v>
      </c>
      <c r="Z671" s="1">
        <v>45979</v>
      </c>
      <c r="AA671" t="s">
        <v>1635</v>
      </c>
      <c r="AB671">
        <v>91256338</v>
      </c>
      <c r="AC671" t="s">
        <v>275</v>
      </c>
      <c r="AD671" t="s">
        <v>55</v>
      </c>
      <c r="AE671" t="s">
        <v>56</v>
      </c>
      <c r="AF671" t="s">
        <v>276</v>
      </c>
      <c r="AG671">
        <v>11012</v>
      </c>
      <c r="AH671">
        <v>42230</v>
      </c>
      <c r="AI671" t="s">
        <v>1866</v>
      </c>
      <c r="AJ671" t="s">
        <v>278</v>
      </c>
      <c r="AK671" t="s">
        <v>1867</v>
      </c>
      <c r="AL671" t="s">
        <v>1868</v>
      </c>
      <c r="AM671">
        <v>222541</v>
      </c>
      <c r="AN671" t="s">
        <v>529</v>
      </c>
      <c r="AO671">
        <v>53131233</v>
      </c>
      <c r="AP671" t="s">
        <v>282</v>
      </c>
      <c r="AQ671" t="s">
        <v>3696</v>
      </c>
      <c r="AR671" s="1">
        <v>45980</v>
      </c>
      <c r="AU671" t="e">
        <f>VLOOKUP(I671,[1]Hoja1!$A$1:$I$1139,5,FALSE)</f>
        <v>#N/A</v>
      </c>
      <c r="AV671" t="e">
        <f t="shared" si="10"/>
        <v>#N/A</v>
      </c>
      <c r="AW671" t="s">
        <v>3901</v>
      </c>
    </row>
    <row r="672" spans="1:49">
      <c r="A672" t="s">
        <v>1865</v>
      </c>
      <c r="B672" s="1">
        <v>45979</v>
      </c>
      <c r="C672">
        <v>2</v>
      </c>
      <c r="D672">
        <v>1</v>
      </c>
      <c r="E672" t="s">
        <v>45</v>
      </c>
      <c r="F672" t="s">
        <v>46</v>
      </c>
      <c r="G672">
        <v>29940498</v>
      </c>
      <c r="H672" t="s">
        <v>47</v>
      </c>
      <c r="I672" t="s">
        <v>627</v>
      </c>
      <c r="J672">
        <v>1031325</v>
      </c>
      <c r="K672">
        <v>2</v>
      </c>
      <c r="L672">
        <v>1</v>
      </c>
      <c r="M672" t="s">
        <v>628</v>
      </c>
      <c r="N672" t="s">
        <v>161</v>
      </c>
      <c r="O672" t="s">
        <v>629</v>
      </c>
      <c r="Q672">
        <v>2</v>
      </c>
      <c r="R672">
        <v>89290</v>
      </c>
      <c r="S672">
        <v>178580</v>
      </c>
      <c r="T672" t="s">
        <v>68</v>
      </c>
      <c r="U672">
        <v>0</v>
      </c>
      <c r="V672">
        <v>0</v>
      </c>
      <c r="W672">
        <v>178580</v>
      </c>
      <c r="X672" s="1">
        <v>45979</v>
      </c>
      <c r="Y672" t="s">
        <v>52</v>
      </c>
      <c r="Z672" s="1">
        <v>45979</v>
      </c>
      <c r="AA672" t="s">
        <v>1635</v>
      </c>
      <c r="AB672">
        <v>91256338</v>
      </c>
      <c r="AC672" t="s">
        <v>275</v>
      </c>
      <c r="AD672" t="s">
        <v>55</v>
      </c>
      <c r="AE672" t="s">
        <v>56</v>
      </c>
      <c r="AF672" t="s">
        <v>276</v>
      </c>
      <c r="AG672">
        <v>11012</v>
      </c>
      <c r="AH672">
        <v>42230</v>
      </c>
      <c r="AI672" t="s">
        <v>1866</v>
      </c>
      <c r="AJ672" t="s">
        <v>278</v>
      </c>
      <c r="AK672" t="s">
        <v>1867</v>
      </c>
      <c r="AL672" t="s">
        <v>1868</v>
      </c>
      <c r="AM672">
        <v>238602</v>
      </c>
      <c r="AN672" t="s">
        <v>630</v>
      </c>
      <c r="AO672">
        <v>53131233</v>
      </c>
      <c r="AP672" t="s">
        <v>282</v>
      </c>
      <c r="AQ672" t="s">
        <v>3696</v>
      </c>
      <c r="AR672" s="1">
        <v>45980</v>
      </c>
      <c r="AU672">
        <f>VLOOKUP(I672,[1]Hoja1!$A$1:$I$1139,5,FALSE)</f>
        <v>89290</v>
      </c>
      <c r="AV672">
        <f t="shared" si="10"/>
        <v>0</v>
      </c>
      <c r="AW672" t="s">
        <v>3901</v>
      </c>
    </row>
    <row r="673" spans="1:49">
      <c r="A673" t="s">
        <v>1865</v>
      </c>
      <c r="B673" s="1">
        <v>45979</v>
      </c>
      <c r="C673">
        <v>2</v>
      </c>
      <c r="D673">
        <v>1</v>
      </c>
      <c r="E673" t="s">
        <v>45</v>
      </c>
      <c r="F673" t="s">
        <v>46</v>
      </c>
      <c r="G673">
        <v>29940498</v>
      </c>
      <c r="H673" t="s">
        <v>47</v>
      </c>
      <c r="I673" t="s">
        <v>915</v>
      </c>
      <c r="J673">
        <v>1031325</v>
      </c>
      <c r="K673">
        <v>2</v>
      </c>
      <c r="L673">
        <v>1</v>
      </c>
      <c r="M673" t="s">
        <v>916</v>
      </c>
      <c r="N673" t="s">
        <v>917</v>
      </c>
      <c r="O673" t="s">
        <v>918</v>
      </c>
      <c r="Q673">
        <v>30</v>
      </c>
      <c r="R673">
        <v>1755</v>
      </c>
      <c r="S673">
        <v>52650</v>
      </c>
      <c r="T673" t="s">
        <v>68</v>
      </c>
      <c r="U673">
        <v>0</v>
      </c>
      <c r="V673">
        <v>0</v>
      </c>
      <c r="W673">
        <v>52650</v>
      </c>
      <c r="X673" s="1">
        <v>45979</v>
      </c>
      <c r="Y673" t="s">
        <v>52</v>
      </c>
      <c r="Z673" s="1">
        <v>45979</v>
      </c>
      <c r="AA673" t="s">
        <v>1635</v>
      </c>
      <c r="AB673">
        <v>91256338</v>
      </c>
      <c r="AC673" t="s">
        <v>275</v>
      </c>
      <c r="AD673" t="s">
        <v>55</v>
      </c>
      <c r="AE673" t="s">
        <v>56</v>
      </c>
      <c r="AF673" t="s">
        <v>276</v>
      </c>
      <c r="AG673">
        <v>11012</v>
      </c>
      <c r="AH673">
        <v>42230</v>
      </c>
      <c r="AI673" t="s">
        <v>1866</v>
      </c>
      <c r="AJ673" t="s">
        <v>278</v>
      </c>
      <c r="AK673" t="s">
        <v>1867</v>
      </c>
      <c r="AL673" t="s">
        <v>1868</v>
      </c>
      <c r="AM673">
        <v>302928</v>
      </c>
      <c r="AN673" t="s">
        <v>921</v>
      </c>
      <c r="AO673">
        <v>53131233</v>
      </c>
      <c r="AP673" t="s">
        <v>282</v>
      </c>
      <c r="AQ673" t="s">
        <v>3696</v>
      </c>
      <c r="AR673" s="1">
        <v>45980</v>
      </c>
      <c r="AU673" t="e">
        <f>VLOOKUP(I673,[1]Hoja1!$A$1:$I$1139,5,FALSE)</f>
        <v>#N/A</v>
      </c>
      <c r="AV673" t="e">
        <f t="shared" si="10"/>
        <v>#N/A</v>
      </c>
      <c r="AW673" t="s">
        <v>3901</v>
      </c>
    </row>
    <row r="674" spans="1:49">
      <c r="A674" t="s">
        <v>1865</v>
      </c>
      <c r="B674" s="1">
        <v>45979</v>
      </c>
      <c r="C674">
        <v>2</v>
      </c>
      <c r="D674">
        <v>1</v>
      </c>
      <c r="E674" t="s">
        <v>45</v>
      </c>
      <c r="F674" t="s">
        <v>46</v>
      </c>
      <c r="G674">
        <v>29940498</v>
      </c>
      <c r="H674" t="s">
        <v>47</v>
      </c>
      <c r="I674">
        <v>107586</v>
      </c>
      <c r="J674">
        <v>1031325</v>
      </c>
      <c r="K674">
        <v>1</v>
      </c>
      <c r="L674">
        <v>1</v>
      </c>
      <c r="M674" t="s">
        <v>1543</v>
      </c>
      <c r="N674" t="s">
        <v>311</v>
      </c>
      <c r="O674" t="s">
        <v>1544</v>
      </c>
      <c r="Q674">
        <v>1</v>
      </c>
      <c r="R674">
        <v>40786</v>
      </c>
      <c r="S674">
        <v>40786</v>
      </c>
      <c r="T674" t="s">
        <v>68</v>
      </c>
      <c r="U674">
        <v>0</v>
      </c>
      <c r="V674">
        <v>0</v>
      </c>
      <c r="W674">
        <v>40786</v>
      </c>
      <c r="X674" s="1">
        <v>45979</v>
      </c>
      <c r="Y674" t="s">
        <v>52</v>
      </c>
      <c r="Z674" s="1">
        <v>45979</v>
      </c>
      <c r="AA674" t="s">
        <v>1635</v>
      </c>
      <c r="AB674">
        <v>91256338</v>
      </c>
      <c r="AC674" t="s">
        <v>275</v>
      </c>
      <c r="AD674" t="s">
        <v>55</v>
      </c>
      <c r="AE674" t="s">
        <v>56</v>
      </c>
      <c r="AF674" t="s">
        <v>276</v>
      </c>
      <c r="AG674">
        <v>11012</v>
      </c>
      <c r="AH674">
        <v>42230</v>
      </c>
      <c r="AI674" t="s">
        <v>1866</v>
      </c>
      <c r="AJ674" t="s">
        <v>278</v>
      </c>
      <c r="AK674" t="s">
        <v>1867</v>
      </c>
      <c r="AL674" t="s">
        <v>1868</v>
      </c>
      <c r="AM674">
        <v>107586</v>
      </c>
      <c r="AN674" t="s">
        <v>1545</v>
      </c>
      <c r="AO674">
        <v>53131233</v>
      </c>
      <c r="AP674" t="s">
        <v>282</v>
      </c>
      <c r="AQ674" t="s">
        <v>3696</v>
      </c>
      <c r="AR674" s="1">
        <v>45980</v>
      </c>
      <c r="AU674" t="e">
        <f>VLOOKUP(I674,[1]Hoja1!$A$1:$I$1139,5,FALSE)</f>
        <v>#N/A</v>
      </c>
      <c r="AV674" t="e">
        <f t="shared" si="10"/>
        <v>#N/A</v>
      </c>
      <c r="AW674" t="s">
        <v>3901</v>
      </c>
    </row>
    <row r="675" spans="1:49">
      <c r="A675" t="s">
        <v>1865</v>
      </c>
      <c r="B675" s="1">
        <v>45979</v>
      </c>
      <c r="C675">
        <v>2</v>
      </c>
      <c r="D675">
        <v>1</v>
      </c>
      <c r="E675" t="s">
        <v>45</v>
      </c>
      <c r="F675" t="s">
        <v>46</v>
      </c>
      <c r="G675">
        <v>29940498</v>
      </c>
      <c r="H675" t="s">
        <v>47</v>
      </c>
      <c r="I675" t="s">
        <v>1875</v>
      </c>
      <c r="J675">
        <v>1031325</v>
      </c>
      <c r="K675">
        <v>2</v>
      </c>
      <c r="L675">
        <v>1</v>
      </c>
      <c r="M675" t="s">
        <v>1734</v>
      </c>
      <c r="N675" t="s">
        <v>303</v>
      </c>
      <c r="O675" t="s">
        <v>1735</v>
      </c>
      <c r="Q675">
        <v>14</v>
      </c>
      <c r="R675">
        <v>8346</v>
      </c>
      <c r="S675">
        <v>116844</v>
      </c>
      <c r="T675" t="s">
        <v>68</v>
      </c>
      <c r="U675">
        <v>0</v>
      </c>
      <c r="V675">
        <v>0</v>
      </c>
      <c r="W675">
        <v>116844</v>
      </c>
      <c r="X675" s="1">
        <v>45979</v>
      </c>
      <c r="Y675" t="s">
        <v>52</v>
      </c>
      <c r="Z675" s="1">
        <v>45979</v>
      </c>
      <c r="AA675" t="s">
        <v>1635</v>
      </c>
      <c r="AB675">
        <v>91256338</v>
      </c>
      <c r="AC675" t="s">
        <v>275</v>
      </c>
      <c r="AD675" t="s">
        <v>55</v>
      </c>
      <c r="AE675" t="s">
        <v>56</v>
      </c>
      <c r="AF675" t="s">
        <v>276</v>
      </c>
      <c r="AG675">
        <v>11012</v>
      </c>
      <c r="AH675">
        <v>42230</v>
      </c>
      <c r="AI675" t="s">
        <v>1866</v>
      </c>
      <c r="AJ675" t="s">
        <v>278</v>
      </c>
      <c r="AK675" t="s">
        <v>1867</v>
      </c>
      <c r="AL675" t="s">
        <v>1868</v>
      </c>
      <c r="AM675">
        <v>308278</v>
      </c>
      <c r="AN675" t="s">
        <v>1876</v>
      </c>
      <c r="AO675">
        <v>53131233</v>
      </c>
      <c r="AP675" t="s">
        <v>282</v>
      </c>
      <c r="AQ675" t="s">
        <v>3696</v>
      </c>
      <c r="AR675" s="1">
        <v>45980</v>
      </c>
      <c r="AU675" t="e">
        <f>VLOOKUP(I675,[1]Hoja1!$A$1:$I$1139,5,FALSE)</f>
        <v>#N/A</v>
      </c>
      <c r="AV675" t="e">
        <f t="shared" si="10"/>
        <v>#N/A</v>
      </c>
      <c r="AW675" t="s">
        <v>3901</v>
      </c>
    </row>
    <row r="676" spans="1:49">
      <c r="A676" t="s">
        <v>1865</v>
      </c>
      <c r="B676" s="1">
        <v>45979</v>
      </c>
      <c r="C676">
        <v>2</v>
      </c>
      <c r="D676">
        <v>1</v>
      </c>
      <c r="E676" t="s">
        <v>45</v>
      </c>
      <c r="F676" t="s">
        <v>46</v>
      </c>
      <c r="G676">
        <v>29940498</v>
      </c>
      <c r="H676" t="s">
        <v>47</v>
      </c>
      <c r="I676" t="s">
        <v>1877</v>
      </c>
      <c r="J676">
        <v>1031325</v>
      </c>
      <c r="K676">
        <v>0</v>
      </c>
      <c r="L676">
        <v>1</v>
      </c>
      <c r="M676" t="s">
        <v>1878</v>
      </c>
      <c r="N676" t="s">
        <v>66</v>
      </c>
      <c r="O676" t="s">
        <v>198</v>
      </c>
      <c r="Q676">
        <v>56</v>
      </c>
      <c r="R676">
        <v>10400</v>
      </c>
      <c r="S676">
        <v>582400</v>
      </c>
      <c r="T676" t="s">
        <v>68</v>
      </c>
      <c r="U676">
        <v>0</v>
      </c>
      <c r="V676">
        <v>0</v>
      </c>
      <c r="W676">
        <v>582400</v>
      </c>
      <c r="X676" s="1">
        <v>45979</v>
      </c>
      <c r="Y676" t="s">
        <v>52</v>
      </c>
      <c r="Z676" s="1">
        <v>45979</v>
      </c>
      <c r="AA676" t="s">
        <v>1635</v>
      </c>
      <c r="AB676">
        <v>91256338</v>
      </c>
      <c r="AC676" t="s">
        <v>275</v>
      </c>
      <c r="AD676" t="s">
        <v>55</v>
      </c>
      <c r="AE676" t="s">
        <v>56</v>
      </c>
      <c r="AF676" t="s">
        <v>276</v>
      </c>
      <c r="AG676">
        <v>11012</v>
      </c>
      <c r="AH676">
        <v>42230</v>
      </c>
      <c r="AI676" t="s">
        <v>1866</v>
      </c>
      <c r="AJ676" t="s">
        <v>278</v>
      </c>
      <c r="AK676" t="s">
        <v>1867</v>
      </c>
      <c r="AL676" t="s">
        <v>1868</v>
      </c>
      <c r="AM676">
        <v>250901</v>
      </c>
      <c r="AN676" t="s">
        <v>1879</v>
      </c>
      <c r="AO676">
        <v>53131233</v>
      </c>
      <c r="AP676" t="s">
        <v>282</v>
      </c>
      <c r="AQ676" t="s">
        <v>3696</v>
      </c>
      <c r="AR676" s="1">
        <v>45980</v>
      </c>
      <c r="AU676">
        <f>VLOOKUP(I676,[1]Hoja1!$A$1:$I$1139,5,FALSE)</f>
        <v>10400</v>
      </c>
      <c r="AV676">
        <f t="shared" si="10"/>
        <v>0</v>
      </c>
      <c r="AW676" t="s">
        <v>3901</v>
      </c>
    </row>
    <row r="677" spans="1:49">
      <c r="A677" t="s">
        <v>1865</v>
      </c>
      <c r="B677" s="1">
        <v>45979</v>
      </c>
      <c r="C677">
        <v>2</v>
      </c>
      <c r="D677">
        <v>1</v>
      </c>
      <c r="E677" t="s">
        <v>45</v>
      </c>
      <c r="F677" t="s">
        <v>46</v>
      </c>
      <c r="G677">
        <v>29940498</v>
      </c>
      <c r="H677" t="s">
        <v>47</v>
      </c>
      <c r="I677" t="s">
        <v>1441</v>
      </c>
      <c r="J677">
        <v>1031325</v>
      </c>
      <c r="K677">
        <v>1</v>
      </c>
      <c r="L677">
        <v>1</v>
      </c>
      <c r="M677" t="s">
        <v>859</v>
      </c>
      <c r="N677" t="s">
        <v>66</v>
      </c>
      <c r="O677" t="s">
        <v>860</v>
      </c>
      <c r="Q677">
        <v>90</v>
      </c>
      <c r="R677">
        <v>741</v>
      </c>
      <c r="S677">
        <v>66690</v>
      </c>
      <c r="T677" t="s">
        <v>68</v>
      </c>
      <c r="U677">
        <v>0</v>
      </c>
      <c r="V677">
        <v>0</v>
      </c>
      <c r="W677">
        <v>66690</v>
      </c>
      <c r="X677" s="1">
        <v>45979</v>
      </c>
      <c r="Y677" t="s">
        <v>52</v>
      </c>
      <c r="Z677" s="1">
        <v>45979</v>
      </c>
      <c r="AA677" t="s">
        <v>1635</v>
      </c>
      <c r="AB677">
        <v>91256338</v>
      </c>
      <c r="AC677" t="s">
        <v>275</v>
      </c>
      <c r="AD677" t="s">
        <v>55</v>
      </c>
      <c r="AE677" t="s">
        <v>56</v>
      </c>
      <c r="AF677" t="s">
        <v>276</v>
      </c>
      <c r="AG677">
        <v>11012</v>
      </c>
      <c r="AH677">
        <v>42230</v>
      </c>
      <c r="AI677" t="s">
        <v>1866</v>
      </c>
      <c r="AJ677" t="s">
        <v>278</v>
      </c>
      <c r="AK677" t="s">
        <v>1867</v>
      </c>
      <c r="AL677" t="s">
        <v>1868</v>
      </c>
      <c r="AM677">
        <v>301885</v>
      </c>
      <c r="AN677" t="s">
        <v>1442</v>
      </c>
      <c r="AO677">
        <v>53131233</v>
      </c>
      <c r="AP677" t="s">
        <v>282</v>
      </c>
      <c r="AQ677" t="s">
        <v>3696</v>
      </c>
      <c r="AR677" s="1">
        <v>45980</v>
      </c>
      <c r="AU677" t="e">
        <f>VLOOKUP(I677,[1]Hoja1!$A$1:$I$1139,5,FALSE)</f>
        <v>#N/A</v>
      </c>
      <c r="AV677" t="e">
        <f t="shared" si="10"/>
        <v>#N/A</v>
      </c>
      <c r="AW677" t="s">
        <v>3901</v>
      </c>
    </row>
    <row r="678" spans="1:49">
      <c r="A678" t="s">
        <v>1865</v>
      </c>
      <c r="B678" s="1">
        <v>45979</v>
      </c>
      <c r="C678">
        <v>2</v>
      </c>
      <c r="D678">
        <v>1</v>
      </c>
      <c r="E678" t="s">
        <v>45</v>
      </c>
      <c r="F678" t="s">
        <v>46</v>
      </c>
      <c r="G678">
        <v>29940498</v>
      </c>
      <c r="H678" t="s">
        <v>47</v>
      </c>
      <c r="I678" t="s">
        <v>1880</v>
      </c>
      <c r="J678">
        <v>1031325</v>
      </c>
      <c r="K678">
        <v>1</v>
      </c>
      <c r="L678">
        <v>1</v>
      </c>
      <c r="M678" t="s">
        <v>1881</v>
      </c>
      <c r="N678" t="s">
        <v>1882</v>
      </c>
      <c r="O678" t="s">
        <v>289</v>
      </c>
      <c r="Q678">
        <v>30</v>
      </c>
      <c r="R678">
        <v>7340</v>
      </c>
      <c r="S678">
        <v>220200</v>
      </c>
      <c r="T678" t="s">
        <v>68</v>
      </c>
      <c r="U678">
        <v>0</v>
      </c>
      <c r="V678">
        <v>0</v>
      </c>
      <c r="W678">
        <v>220200</v>
      </c>
      <c r="X678" s="1">
        <v>45979</v>
      </c>
      <c r="Y678" t="s">
        <v>52</v>
      </c>
      <c r="Z678" s="1">
        <v>45979</v>
      </c>
      <c r="AA678" t="s">
        <v>1635</v>
      </c>
      <c r="AB678">
        <v>91256338</v>
      </c>
      <c r="AC678" t="s">
        <v>275</v>
      </c>
      <c r="AD678" t="s">
        <v>55</v>
      </c>
      <c r="AE678" t="s">
        <v>56</v>
      </c>
      <c r="AF678" t="s">
        <v>276</v>
      </c>
      <c r="AG678">
        <v>11012</v>
      </c>
      <c r="AH678">
        <v>42230</v>
      </c>
      <c r="AI678" t="s">
        <v>1866</v>
      </c>
      <c r="AJ678" t="s">
        <v>278</v>
      </c>
      <c r="AK678" t="s">
        <v>1867</v>
      </c>
      <c r="AL678" t="s">
        <v>1868</v>
      </c>
      <c r="AM678">
        <v>210623</v>
      </c>
      <c r="AN678" t="s">
        <v>1883</v>
      </c>
      <c r="AO678">
        <v>53131233</v>
      </c>
      <c r="AP678" t="s">
        <v>282</v>
      </c>
      <c r="AQ678" t="s">
        <v>3696</v>
      </c>
      <c r="AR678" s="1">
        <v>45980</v>
      </c>
      <c r="AU678">
        <f>VLOOKUP(I678,[1]Hoja1!$A$1:$I$1139,5,FALSE)</f>
        <v>7340</v>
      </c>
      <c r="AV678">
        <f t="shared" si="10"/>
        <v>0</v>
      </c>
      <c r="AW678" t="s">
        <v>3901</v>
      </c>
    </row>
    <row r="679" spans="1:49">
      <c r="A679" t="s">
        <v>1865</v>
      </c>
      <c r="B679" s="1">
        <v>45979</v>
      </c>
      <c r="C679">
        <v>2</v>
      </c>
      <c r="D679">
        <v>1</v>
      </c>
      <c r="E679" t="s">
        <v>45</v>
      </c>
      <c r="F679" t="s">
        <v>46</v>
      </c>
      <c r="G679">
        <v>29940498</v>
      </c>
      <c r="H679" t="s">
        <v>47</v>
      </c>
      <c r="I679" t="s">
        <v>705</v>
      </c>
      <c r="J679">
        <v>1031325</v>
      </c>
      <c r="K679">
        <v>2</v>
      </c>
      <c r="L679">
        <v>1</v>
      </c>
      <c r="M679" t="s">
        <v>706</v>
      </c>
      <c r="N679" t="s">
        <v>66</v>
      </c>
      <c r="O679">
        <v>2</v>
      </c>
      <c r="Q679">
        <v>30</v>
      </c>
      <c r="R679">
        <v>9436</v>
      </c>
      <c r="S679">
        <v>283080</v>
      </c>
      <c r="T679" t="s">
        <v>68</v>
      </c>
      <c r="U679">
        <v>0</v>
      </c>
      <c r="V679">
        <v>0</v>
      </c>
      <c r="W679">
        <v>283080</v>
      </c>
      <c r="X679" s="1">
        <v>45979</v>
      </c>
      <c r="Y679" t="s">
        <v>52</v>
      </c>
      <c r="Z679" s="1">
        <v>45979</v>
      </c>
      <c r="AA679" t="s">
        <v>1635</v>
      </c>
      <c r="AB679">
        <v>91256338</v>
      </c>
      <c r="AC679" t="s">
        <v>275</v>
      </c>
      <c r="AD679" t="s">
        <v>55</v>
      </c>
      <c r="AE679" t="s">
        <v>56</v>
      </c>
      <c r="AF679" t="s">
        <v>276</v>
      </c>
      <c r="AG679">
        <v>11012</v>
      </c>
      <c r="AH679">
        <v>42230</v>
      </c>
      <c r="AI679" t="s">
        <v>1866</v>
      </c>
      <c r="AJ679" t="s">
        <v>278</v>
      </c>
      <c r="AK679" t="s">
        <v>1867</v>
      </c>
      <c r="AL679" t="s">
        <v>1868</v>
      </c>
      <c r="AM679">
        <v>269311</v>
      </c>
      <c r="AN679" t="s">
        <v>707</v>
      </c>
      <c r="AO679">
        <v>53131233</v>
      </c>
      <c r="AP679" t="s">
        <v>282</v>
      </c>
      <c r="AQ679" t="s">
        <v>3696</v>
      </c>
      <c r="AR679" s="1">
        <v>45980</v>
      </c>
      <c r="AU679">
        <f>VLOOKUP(I679,[1]Hoja1!$A$1:$I$1139,5,FALSE)</f>
        <v>9436</v>
      </c>
      <c r="AV679">
        <f t="shared" si="10"/>
        <v>0</v>
      </c>
      <c r="AW679" t="s">
        <v>3901</v>
      </c>
    </row>
    <row r="680" spans="1:49">
      <c r="A680" t="s">
        <v>1865</v>
      </c>
      <c r="B680" s="1">
        <v>45979</v>
      </c>
      <c r="C680">
        <v>2</v>
      </c>
      <c r="D680">
        <v>1</v>
      </c>
      <c r="E680" t="s">
        <v>45</v>
      </c>
      <c r="F680" t="s">
        <v>46</v>
      </c>
      <c r="G680">
        <v>29940498</v>
      </c>
      <c r="H680" t="s">
        <v>47</v>
      </c>
      <c r="I680" t="s">
        <v>1733</v>
      </c>
      <c r="J680">
        <v>1031325</v>
      </c>
      <c r="K680">
        <v>2</v>
      </c>
      <c r="L680">
        <v>1</v>
      </c>
      <c r="M680" t="s">
        <v>1734</v>
      </c>
      <c r="N680" t="s">
        <v>303</v>
      </c>
      <c r="O680" t="s">
        <v>1735</v>
      </c>
      <c r="Q680">
        <v>6</v>
      </c>
      <c r="R680">
        <v>10977</v>
      </c>
      <c r="S680">
        <v>65862</v>
      </c>
      <c r="T680" t="s">
        <v>68</v>
      </c>
      <c r="U680">
        <v>0</v>
      </c>
      <c r="V680">
        <v>0</v>
      </c>
      <c r="W680">
        <v>65862</v>
      </c>
      <c r="X680" s="1">
        <v>45979</v>
      </c>
      <c r="Y680" t="s">
        <v>52</v>
      </c>
      <c r="Z680" s="1">
        <v>45979</v>
      </c>
      <c r="AA680" t="s">
        <v>1635</v>
      </c>
      <c r="AB680">
        <v>91256338</v>
      </c>
      <c r="AC680" t="s">
        <v>275</v>
      </c>
      <c r="AD680" t="s">
        <v>55</v>
      </c>
      <c r="AE680" t="s">
        <v>56</v>
      </c>
      <c r="AF680" t="s">
        <v>276</v>
      </c>
      <c r="AG680">
        <v>11012</v>
      </c>
      <c r="AH680">
        <v>42230</v>
      </c>
      <c r="AI680" t="s">
        <v>1866</v>
      </c>
      <c r="AJ680" t="s">
        <v>278</v>
      </c>
      <c r="AK680" t="s">
        <v>1867</v>
      </c>
      <c r="AL680" t="s">
        <v>1868</v>
      </c>
      <c r="AM680">
        <v>308282</v>
      </c>
      <c r="AN680" t="s">
        <v>1736</v>
      </c>
      <c r="AO680">
        <v>53131233</v>
      </c>
      <c r="AP680" t="s">
        <v>282</v>
      </c>
      <c r="AQ680" t="s">
        <v>3696</v>
      </c>
      <c r="AR680" s="1">
        <v>45980</v>
      </c>
      <c r="AU680" t="e">
        <f>VLOOKUP(I680,[1]Hoja1!$A$1:$I$1139,5,FALSE)</f>
        <v>#N/A</v>
      </c>
      <c r="AV680" t="e">
        <f t="shared" si="10"/>
        <v>#N/A</v>
      </c>
      <c r="AW680" t="s">
        <v>3901</v>
      </c>
    </row>
    <row r="681" spans="1:49">
      <c r="A681" t="s">
        <v>1865</v>
      </c>
      <c r="B681" s="1">
        <v>45979</v>
      </c>
      <c r="C681">
        <v>2</v>
      </c>
      <c r="D681">
        <v>1</v>
      </c>
      <c r="E681" t="s">
        <v>45</v>
      </c>
      <c r="F681" t="s">
        <v>46</v>
      </c>
      <c r="G681">
        <v>29940498</v>
      </c>
      <c r="H681" t="s">
        <v>47</v>
      </c>
      <c r="I681" t="s">
        <v>1733</v>
      </c>
      <c r="J681">
        <v>1031325</v>
      </c>
      <c r="K681">
        <v>2</v>
      </c>
      <c r="L681">
        <v>1</v>
      </c>
      <c r="M681" t="s">
        <v>1734</v>
      </c>
      <c r="N681" t="s">
        <v>303</v>
      </c>
      <c r="O681" t="s">
        <v>1735</v>
      </c>
      <c r="Q681">
        <v>6</v>
      </c>
      <c r="R681">
        <v>10977</v>
      </c>
      <c r="S681">
        <v>65862</v>
      </c>
      <c r="T681" t="s">
        <v>68</v>
      </c>
      <c r="U681">
        <v>0</v>
      </c>
      <c r="V681">
        <v>0</v>
      </c>
      <c r="W681">
        <v>65862</v>
      </c>
      <c r="X681" s="1">
        <v>45979</v>
      </c>
      <c r="Y681" t="s">
        <v>52</v>
      </c>
      <c r="Z681" s="1">
        <v>45979</v>
      </c>
      <c r="AA681" t="s">
        <v>1635</v>
      </c>
      <c r="AB681">
        <v>91256338</v>
      </c>
      <c r="AC681" t="s">
        <v>275</v>
      </c>
      <c r="AD681" t="s">
        <v>55</v>
      </c>
      <c r="AE681" t="s">
        <v>56</v>
      </c>
      <c r="AF681" t="s">
        <v>276</v>
      </c>
      <c r="AG681">
        <v>11012</v>
      </c>
      <c r="AH681">
        <v>42230</v>
      </c>
      <c r="AI681" t="s">
        <v>1866</v>
      </c>
      <c r="AJ681" t="s">
        <v>278</v>
      </c>
      <c r="AK681" t="s">
        <v>1867</v>
      </c>
      <c r="AL681" t="s">
        <v>1868</v>
      </c>
      <c r="AM681">
        <v>308282</v>
      </c>
      <c r="AN681" t="s">
        <v>1736</v>
      </c>
      <c r="AO681">
        <v>53131233</v>
      </c>
      <c r="AP681" t="s">
        <v>282</v>
      </c>
      <c r="AQ681" t="s">
        <v>3696</v>
      </c>
      <c r="AR681" s="1">
        <v>45980</v>
      </c>
      <c r="AU681" t="e">
        <f>VLOOKUP(I681,[1]Hoja1!$A$1:$I$1139,5,FALSE)</f>
        <v>#N/A</v>
      </c>
      <c r="AV681" t="e">
        <f t="shared" si="10"/>
        <v>#N/A</v>
      </c>
      <c r="AW681" t="s">
        <v>3901</v>
      </c>
    </row>
    <row r="682" spans="1:49">
      <c r="A682" t="s">
        <v>1884</v>
      </c>
      <c r="B682" s="1">
        <v>45979</v>
      </c>
      <c r="C682">
        <v>2</v>
      </c>
      <c r="D682">
        <v>1</v>
      </c>
      <c r="E682" t="s">
        <v>45</v>
      </c>
      <c r="F682" t="s">
        <v>46</v>
      </c>
      <c r="G682">
        <v>29940498</v>
      </c>
      <c r="H682" t="s">
        <v>47</v>
      </c>
      <c r="I682" t="s">
        <v>1885</v>
      </c>
      <c r="J682">
        <v>1032825</v>
      </c>
      <c r="K682">
        <v>1</v>
      </c>
      <c r="L682">
        <v>1</v>
      </c>
      <c r="M682" t="s">
        <v>1886</v>
      </c>
      <c r="N682" t="s">
        <v>66</v>
      </c>
      <c r="O682" t="s">
        <v>1887</v>
      </c>
      <c r="Q682">
        <v>30</v>
      </c>
      <c r="R682">
        <v>883</v>
      </c>
      <c r="S682">
        <v>26490</v>
      </c>
      <c r="T682" t="s">
        <v>68</v>
      </c>
      <c r="U682">
        <v>0</v>
      </c>
      <c r="V682">
        <v>0</v>
      </c>
      <c r="W682">
        <v>26490</v>
      </c>
      <c r="X682" s="1">
        <v>45979</v>
      </c>
      <c r="Y682" t="s">
        <v>52</v>
      </c>
      <c r="Z682" s="1">
        <v>45979</v>
      </c>
      <c r="AA682" t="s">
        <v>1888</v>
      </c>
      <c r="AB682">
        <v>91256338</v>
      </c>
      <c r="AC682" t="s">
        <v>275</v>
      </c>
      <c r="AD682" t="s">
        <v>55</v>
      </c>
      <c r="AE682" t="s">
        <v>56</v>
      </c>
      <c r="AF682" t="s">
        <v>276</v>
      </c>
      <c r="AG682">
        <v>11012</v>
      </c>
      <c r="AH682">
        <v>42231</v>
      </c>
      <c r="AI682" t="s">
        <v>1889</v>
      </c>
      <c r="AJ682" t="s">
        <v>278</v>
      </c>
      <c r="AK682" t="s">
        <v>1867</v>
      </c>
      <c r="AL682" t="s">
        <v>1868</v>
      </c>
      <c r="AM682">
        <v>163071</v>
      </c>
      <c r="AN682" t="s">
        <v>1890</v>
      </c>
      <c r="AO682">
        <v>53131233</v>
      </c>
      <c r="AP682" t="s">
        <v>282</v>
      </c>
      <c r="AQ682" t="s">
        <v>3697</v>
      </c>
      <c r="AR682" s="1">
        <v>45980</v>
      </c>
      <c r="AU682">
        <f>VLOOKUP(I682,[1]Hoja1!$A$1:$I$1139,5,FALSE)</f>
        <v>883</v>
      </c>
      <c r="AV682">
        <f t="shared" si="10"/>
        <v>0</v>
      </c>
      <c r="AW682" t="s">
        <v>3901</v>
      </c>
    </row>
    <row r="683" spans="1:49">
      <c r="A683" t="s">
        <v>1891</v>
      </c>
      <c r="B683" s="1">
        <v>45980</v>
      </c>
      <c r="C683">
        <v>2</v>
      </c>
      <c r="D683">
        <v>1</v>
      </c>
      <c r="E683" t="s">
        <v>45</v>
      </c>
      <c r="F683" t="s">
        <v>46</v>
      </c>
      <c r="G683">
        <v>31261686</v>
      </c>
      <c r="H683" t="s">
        <v>47</v>
      </c>
      <c r="I683" t="s">
        <v>1892</v>
      </c>
      <c r="J683">
        <v>1040625</v>
      </c>
      <c r="K683">
        <v>1</v>
      </c>
      <c r="L683">
        <v>1</v>
      </c>
      <c r="M683" t="s">
        <v>106</v>
      </c>
      <c r="N683" t="s">
        <v>66</v>
      </c>
      <c r="O683" t="s">
        <v>107</v>
      </c>
      <c r="Q683">
        <v>30</v>
      </c>
      <c r="R683">
        <v>66</v>
      </c>
      <c r="S683">
        <v>1980</v>
      </c>
      <c r="T683" t="s">
        <v>68</v>
      </c>
      <c r="U683">
        <v>0</v>
      </c>
      <c r="V683">
        <v>0</v>
      </c>
      <c r="W683">
        <v>1980</v>
      </c>
      <c r="X683" s="1">
        <v>45980</v>
      </c>
      <c r="Y683" t="s">
        <v>52</v>
      </c>
      <c r="Z683" s="1">
        <v>45980</v>
      </c>
      <c r="AA683" t="s">
        <v>957</v>
      </c>
      <c r="AB683">
        <v>1143859377</v>
      </c>
      <c r="AC683" t="s">
        <v>295</v>
      </c>
      <c r="AD683" t="s">
        <v>296</v>
      </c>
      <c r="AE683" t="s">
        <v>56</v>
      </c>
      <c r="AF683" t="s">
        <v>276</v>
      </c>
      <c r="AG683">
        <v>11012</v>
      </c>
      <c r="AH683">
        <v>42232</v>
      </c>
      <c r="AI683" t="s">
        <v>1893</v>
      </c>
      <c r="AJ683" t="s">
        <v>278</v>
      </c>
      <c r="AK683" t="s">
        <v>1894</v>
      </c>
      <c r="AL683" t="s">
        <v>1895</v>
      </c>
      <c r="AM683">
        <v>259757</v>
      </c>
      <c r="AN683" t="s">
        <v>1896</v>
      </c>
      <c r="AO683">
        <v>1006181588</v>
      </c>
      <c r="AP683" t="s">
        <v>373</v>
      </c>
      <c r="AQ683" t="s">
        <v>3698</v>
      </c>
      <c r="AR683" s="1">
        <v>45981</v>
      </c>
      <c r="AU683" t="e">
        <f>VLOOKUP(I683,[1]Hoja1!$A$1:$I$1139,5,FALSE)</f>
        <v>#N/A</v>
      </c>
      <c r="AV683" t="e">
        <f t="shared" si="10"/>
        <v>#N/A</v>
      </c>
      <c r="AW683" t="s">
        <v>3901</v>
      </c>
    </row>
    <row r="684" spans="1:49">
      <c r="A684" t="s">
        <v>1891</v>
      </c>
      <c r="B684" s="1">
        <v>45980</v>
      </c>
      <c r="C684">
        <v>2</v>
      </c>
      <c r="D684">
        <v>1</v>
      </c>
      <c r="E684" t="s">
        <v>45</v>
      </c>
      <c r="F684" t="s">
        <v>46</v>
      </c>
      <c r="G684">
        <v>31261686</v>
      </c>
      <c r="H684" t="s">
        <v>47</v>
      </c>
      <c r="I684" t="s">
        <v>993</v>
      </c>
      <c r="J684">
        <v>1040625</v>
      </c>
      <c r="K684">
        <v>2</v>
      </c>
      <c r="L684">
        <v>1</v>
      </c>
      <c r="M684" t="s">
        <v>994</v>
      </c>
      <c r="N684" t="s">
        <v>995</v>
      </c>
      <c r="O684" t="s">
        <v>996</v>
      </c>
      <c r="Q684">
        <v>1</v>
      </c>
      <c r="R684">
        <v>182883</v>
      </c>
      <c r="S684">
        <v>182883</v>
      </c>
      <c r="T684" t="s">
        <v>68</v>
      </c>
      <c r="U684">
        <v>0</v>
      </c>
      <c r="V684">
        <v>0</v>
      </c>
      <c r="W684">
        <v>182883</v>
      </c>
      <c r="X684" s="1">
        <v>45980</v>
      </c>
      <c r="Y684" t="s">
        <v>52</v>
      </c>
      <c r="Z684" s="1">
        <v>45980</v>
      </c>
      <c r="AA684" t="s">
        <v>957</v>
      </c>
      <c r="AB684">
        <v>1143859377</v>
      </c>
      <c r="AC684" t="s">
        <v>295</v>
      </c>
      <c r="AD684" t="s">
        <v>296</v>
      </c>
      <c r="AE684" t="s">
        <v>56</v>
      </c>
      <c r="AF684" t="s">
        <v>276</v>
      </c>
      <c r="AG684">
        <v>11012</v>
      </c>
      <c r="AH684">
        <v>42232</v>
      </c>
      <c r="AI684" t="s">
        <v>1893</v>
      </c>
      <c r="AJ684" t="s">
        <v>278</v>
      </c>
      <c r="AK684" t="s">
        <v>1894</v>
      </c>
      <c r="AL684" t="s">
        <v>1895</v>
      </c>
      <c r="AM684">
        <v>294793</v>
      </c>
      <c r="AN684" t="s">
        <v>997</v>
      </c>
      <c r="AO684">
        <v>1006181588</v>
      </c>
      <c r="AP684" t="s">
        <v>373</v>
      </c>
      <c r="AQ684" t="s">
        <v>3698</v>
      </c>
      <c r="AR684" s="1">
        <v>45981</v>
      </c>
      <c r="AU684">
        <f>VLOOKUP(I684,[1]Hoja1!$A$1:$I$1139,5,FALSE)</f>
        <v>182883</v>
      </c>
      <c r="AV684">
        <f t="shared" si="10"/>
        <v>0</v>
      </c>
      <c r="AW684" t="s">
        <v>3901</v>
      </c>
    </row>
    <row r="685" spans="1:49">
      <c r="A685" t="s">
        <v>1891</v>
      </c>
      <c r="B685" s="1">
        <v>45980</v>
      </c>
      <c r="C685">
        <v>2</v>
      </c>
      <c r="D685">
        <v>1</v>
      </c>
      <c r="E685" t="s">
        <v>45</v>
      </c>
      <c r="F685" t="s">
        <v>46</v>
      </c>
      <c r="G685">
        <v>31261686</v>
      </c>
      <c r="H685" t="s">
        <v>47</v>
      </c>
      <c r="I685" t="s">
        <v>485</v>
      </c>
      <c r="J685">
        <v>1040625</v>
      </c>
      <c r="K685">
        <v>2</v>
      </c>
      <c r="L685">
        <v>1</v>
      </c>
      <c r="M685" t="s">
        <v>486</v>
      </c>
      <c r="N685" t="s">
        <v>66</v>
      </c>
      <c r="O685">
        <v>700</v>
      </c>
      <c r="Q685">
        <v>4</v>
      </c>
      <c r="R685">
        <v>1191</v>
      </c>
      <c r="S685">
        <v>4764</v>
      </c>
      <c r="T685" t="s">
        <v>68</v>
      </c>
      <c r="U685">
        <v>0</v>
      </c>
      <c r="V685">
        <v>0</v>
      </c>
      <c r="W685">
        <v>4764</v>
      </c>
      <c r="X685" s="1">
        <v>45980</v>
      </c>
      <c r="Y685" t="s">
        <v>52</v>
      </c>
      <c r="Z685" s="1">
        <v>45980</v>
      </c>
      <c r="AA685" t="s">
        <v>957</v>
      </c>
      <c r="AB685">
        <v>1143859377</v>
      </c>
      <c r="AC685" t="s">
        <v>295</v>
      </c>
      <c r="AD685" t="s">
        <v>296</v>
      </c>
      <c r="AE685" t="s">
        <v>56</v>
      </c>
      <c r="AF685" t="s">
        <v>276</v>
      </c>
      <c r="AG685">
        <v>11012</v>
      </c>
      <c r="AH685">
        <v>42232</v>
      </c>
      <c r="AI685" t="s">
        <v>1893</v>
      </c>
      <c r="AJ685" t="s">
        <v>278</v>
      </c>
      <c r="AK685" t="s">
        <v>1894</v>
      </c>
      <c r="AL685" t="s">
        <v>1895</v>
      </c>
      <c r="AM685">
        <v>275046</v>
      </c>
      <c r="AN685" t="s">
        <v>487</v>
      </c>
      <c r="AO685">
        <v>1006181588</v>
      </c>
      <c r="AP685" t="s">
        <v>373</v>
      </c>
      <c r="AQ685" t="s">
        <v>3698</v>
      </c>
      <c r="AR685" s="1">
        <v>45981</v>
      </c>
      <c r="AU685" t="e">
        <f>VLOOKUP(I685,[1]Hoja1!$A$1:$I$1139,5,FALSE)</f>
        <v>#N/A</v>
      </c>
      <c r="AV685" t="e">
        <f t="shared" si="10"/>
        <v>#N/A</v>
      </c>
      <c r="AW685" t="s">
        <v>3901</v>
      </c>
    </row>
    <row r="686" spans="1:49">
      <c r="A686" t="s">
        <v>1891</v>
      </c>
      <c r="B686" s="1">
        <v>45980</v>
      </c>
      <c r="C686">
        <v>2</v>
      </c>
      <c r="D686">
        <v>1</v>
      </c>
      <c r="E686" t="s">
        <v>45</v>
      </c>
      <c r="F686" t="s">
        <v>46</v>
      </c>
      <c r="G686">
        <v>31261686</v>
      </c>
      <c r="H686" t="s">
        <v>47</v>
      </c>
      <c r="I686" t="s">
        <v>1897</v>
      </c>
      <c r="J686">
        <v>1040625</v>
      </c>
      <c r="K686">
        <v>0</v>
      </c>
      <c r="L686">
        <v>1</v>
      </c>
      <c r="M686" t="s">
        <v>1898</v>
      </c>
      <c r="N686" t="s">
        <v>406</v>
      </c>
      <c r="O686" t="s">
        <v>1899</v>
      </c>
      <c r="Q686">
        <v>1</v>
      </c>
      <c r="R686">
        <v>115286</v>
      </c>
      <c r="S686">
        <v>115286</v>
      </c>
      <c r="T686" t="s">
        <v>68</v>
      </c>
      <c r="U686">
        <v>0</v>
      </c>
      <c r="V686">
        <v>0</v>
      </c>
      <c r="W686">
        <v>115286</v>
      </c>
      <c r="X686" s="1">
        <v>45980</v>
      </c>
      <c r="Y686" t="s">
        <v>52</v>
      </c>
      <c r="Z686" s="1">
        <v>45980</v>
      </c>
      <c r="AA686" t="s">
        <v>957</v>
      </c>
      <c r="AB686">
        <v>1143859377</v>
      </c>
      <c r="AC686" t="s">
        <v>295</v>
      </c>
      <c r="AD686" t="s">
        <v>296</v>
      </c>
      <c r="AE686" t="s">
        <v>56</v>
      </c>
      <c r="AF686" t="s">
        <v>276</v>
      </c>
      <c r="AG686">
        <v>11012</v>
      </c>
      <c r="AH686">
        <v>42232</v>
      </c>
      <c r="AI686" t="s">
        <v>1893</v>
      </c>
      <c r="AJ686" t="s">
        <v>278</v>
      </c>
      <c r="AK686" t="s">
        <v>1894</v>
      </c>
      <c r="AL686" t="s">
        <v>1895</v>
      </c>
      <c r="AM686">
        <v>1449</v>
      </c>
      <c r="AN686" t="s">
        <v>1900</v>
      </c>
      <c r="AO686">
        <v>1006181588</v>
      </c>
      <c r="AP686" t="s">
        <v>373</v>
      </c>
      <c r="AQ686" t="s">
        <v>3698</v>
      </c>
      <c r="AR686" s="1">
        <v>45981</v>
      </c>
      <c r="AU686">
        <f>VLOOKUP(I686,[1]Hoja1!$A$1:$I$1139,5,FALSE)</f>
        <v>115286</v>
      </c>
      <c r="AV686">
        <f t="shared" si="10"/>
        <v>0</v>
      </c>
      <c r="AW686" t="s">
        <v>3901</v>
      </c>
    </row>
    <row r="687" spans="1:49">
      <c r="A687" t="s">
        <v>1891</v>
      </c>
      <c r="B687" s="1">
        <v>45980</v>
      </c>
      <c r="C687">
        <v>2</v>
      </c>
      <c r="D687">
        <v>1</v>
      </c>
      <c r="E687" t="s">
        <v>45</v>
      </c>
      <c r="F687" t="s">
        <v>46</v>
      </c>
      <c r="G687">
        <v>31261686</v>
      </c>
      <c r="H687" t="s">
        <v>47</v>
      </c>
      <c r="I687" t="s">
        <v>1901</v>
      </c>
      <c r="J687">
        <v>1040625</v>
      </c>
      <c r="K687">
        <v>2</v>
      </c>
      <c r="L687">
        <v>1</v>
      </c>
      <c r="M687" t="s">
        <v>562</v>
      </c>
      <c r="N687" t="s">
        <v>89</v>
      </c>
      <c r="O687" t="s">
        <v>563</v>
      </c>
      <c r="Q687">
        <v>30</v>
      </c>
      <c r="R687">
        <v>1667</v>
      </c>
      <c r="S687">
        <v>50010</v>
      </c>
      <c r="T687" t="s">
        <v>68</v>
      </c>
      <c r="U687">
        <v>0</v>
      </c>
      <c r="V687">
        <v>0</v>
      </c>
      <c r="W687">
        <v>50010</v>
      </c>
      <c r="X687" s="1">
        <v>45980</v>
      </c>
      <c r="Y687" t="s">
        <v>52</v>
      </c>
      <c r="Z687" s="1">
        <v>45980</v>
      </c>
      <c r="AA687" t="s">
        <v>957</v>
      </c>
      <c r="AB687">
        <v>1143859377</v>
      </c>
      <c r="AC687" t="s">
        <v>295</v>
      </c>
      <c r="AD687" t="s">
        <v>296</v>
      </c>
      <c r="AE687" t="s">
        <v>56</v>
      </c>
      <c r="AF687" t="s">
        <v>276</v>
      </c>
      <c r="AG687">
        <v>11012</v>
      </c>
      <c r="AH687">
        <v>42232</v>
      </c>
      <c r="AI687" t="s">
        <v>1893</v>
      </c>
      <c r="AJ687" t="s">
        <v>278</v>
      </c>
      <c r="AK687" t="s">
        <v>1894</v>
      </c>
      <c r="AL687" t="s">
        <v>1895</v>
      </c>
      <c r="AM687">
        <v>289814</v>
      </c>
      <c r="AN687" t="s">
        <v>1902</v>
      </c>
      <c r="AO687">
        <v>1006181588</v>
      </c>
      <c r="AP687" t="s">
        <v>373</v>
      </c>
      <c r="AQ687" t="s">
        <v>3698</v>
      </c>
      <c r="AR687" s="1">
        <v>45981</v>
      </c>
      <c r="AU687">
        <f>VLOOKUP(I687,[1]Hoja1!$A$1:$I$1139,5,FALSE)</f>
        <v>1667</v>
      </c>
      <c r="AV687">
        <f t="shared" si="10"/>
        <v>0</v>
      </c>
      <c r="AW687" t="s">
        <v>3901</v>
      </c>
    </row>
    <row r="688" spans="1:49">
      <c r="A688" t="s">
        <v>1903</v>
      </c>
      <c r="B688" s="1">
        <v>45980</v>
      </c>
      <c r="C688">
        <v>2</v>
      </c>
      <c r="D688">
        <v>1</v>
      </c>
      <c r="E688" t="s">
        <v>45</v>
      </c>
      <c r="F688" t="s">
        <v>46</v>
      </c>
      <c r="G688">
        <v>29987281</v>
      </c>
      <c r="H688" t="s">
        <v>47</v>
      </c>
      <c r="I688" t="s">
        <v>1904</v>
      </c>
      <c r="J688">
        <v>1029425</v>
      </c>
      <c r="K688">
        <v>2</v>
      </c>
      <c r="L688">
        <v>1</v>
      </c>
      <c r="M688" t="s">
        <v>1273</v>
      </c>
      <c r="N688" t="s">
        <v>66</v>
      </c>
      <c r="O688" t="s">
        <v>1274</v>
      </c>
      <c r="Q688">
        <v>60</v>
      </c>
      <c r="R688">
        <v>2012</v>
      </c>
      <c r="S688">
        <v>120720</v>
      </c>
      <c r="T688" t="s">
        <v>68</v>
      </c>
      <c r="U688">
        <v>0</v>
      </c>
      <c r="V688">
        <v>0</v>
      </c>
      <c r="W688">
        <v>120720</v>
      </c>
      <c r="X688" s="1">
        <v>45980</v>
      </c>
      <c r="Y688" t="s">
        <v>52</v>
      </c>
      <c r="Z688" s="1">
        <v>45980</v>
      </c>
      <c r="AA688" t="s">
        <v>1905</v>
      </c>
      <c r="AB688">
        <v>91256338</v>
      </c>
      <c r="AC688" t="s">
        <v>275</v>
      </c>
      <c r="AD688" t="s">
        <v>55</v>
      </c>
      <c r="AE688" t="s">
        <v>56</v>
      </c>
      <c r="AF688" t="s">
        <v>276</v>
      </c>
      <c r="AG688">
        <v>11012</v>
      </c>
      <c r="AH688">
        <v>42234</v>
      </c>
      <c r="AI688" t="s">
        <v>1906</v>
      </c>
      <c r="AJ688" t="s">
        <v>278</v>
      </c>
      <c r="AK688" t="s">
        <v>1907</v>
      </c>
      <c r="AL688" t="s">
        <v>1908</v>
      </c>
      <c r="AM688">
        <v>287227</v>
      </c>
      <c r="AN688" t="s">
        <v>1909</v>
      </c>
      <c r="AO688">
        <v>1006181588</v>
      </c>
      <c r="AP688" t="s">
        <v>373</v>
      </c>
      <c r="AQ688" t="s">
        <v>3699</v>
      </c>
      <c r="AR688" s="1">
        <v>45981</v>
      </c>
      <c r="AU688">
        <f>VLOOKUP(I688,[1]Hoja1!$A$1:$I$1139,5,FALSE)</f>
        <v>2012</v>
      </c>
      <c r="AV688">
        <f t="shared" si="10"/>
        <v>0</v>
      </c>
      <c r="AW688" t="s">
        <v>3901</v>
      </c>
    </row>
    <row r="689" spans="1:49">
      <c r="A689" t="s">
        <v>1910</v>
      </c>
      <c r="B689" s="1">
        <v>45980</v>
      </c>
      <c r="C689">
        <v>2</v>
      </c>
      <c r="D689">
        <v>1</v>
      </c>
      <c r="E689" t="s">
        <v>45</v>
      </c>
      <c r="F689" t="s">
        <v>46</v>
      </c>
      <c r="G689">
        <v>21198730</v>
      </c>
      <c r="H689" t="s">
        <v>47</v>
      </c>
      <c r="I689" t="s">
        <v>1911</v>
      </c>
      <c r="J689">
        <v>1041725</v>
      </c>
      <c r="K689">
        <v>1</v>
      </c>
      <c r="L689">
        <v>1</v>
      </c>
      <c r="M689" t="s">
        <v>1912</v>
      </c>
      <c r="N689" t="s">
        <v>66</v>
      </c>
      <c r="O689" t="s">
        <v>115</v>
      </c>
      <c r="Q689">
        <v>30</v>
      </c>
      <c r="R689">
        <v>3745</v>
      </c>
      <c r="S689">
        <v>112350</v>
      </c>
      <c r="T689" t="s">
        <v>68</v>
      </c>
      <c r="U689">
        <v>0</v>
      </c>
      <c r="V689">
        <v>0</v>
      </c>
      <c r="W689">
        <v>112350</v>
      </c>
      <c r="X689" s="1">
        <v>45980</v>
      </c>
      <c r="Y689" t="s">
        <v>52</v>
      </c>
      <c r="Z689" s="1">
        <v>45980</v>
      </c>
      <c r="AA689" t="s">
        <v>1913</v>
      </c>
      <c r="AB689">
        <v>1151959367</v>
      </c>
      <c r="AC689" t="s">
        <v>368</v>
      </c>
      <c r="AD689" t="s">
        <v>296</v>
      </c>
      <c r="AE689" t="s">
        <v>56</v>
      </c>
      <c r="AF689" t="s">
        <v>276</v>
      </c>
      <c r="AG689">
        <v>11012</v>
      </c>
      <c r="AH689">
        <v>42236</v>
      </c>
      <c r="AI689" t="s">
        <v>1914</v>
      </c>
      <c r="AJ689" t="s">
        <v>278</v>
      </c>
      <c r="AK689" t="s">
        <v>1915</v>
      </c>
      <c r="AL689" t="s">
        <v>1916</v>
      </c>
      <c r="AM689">
        <v>286002</v>
      </c>
      <c r="AN689" t="s">
        <v>1917</v>
      </c>
      <c r="AO689">
        <v>1006181588</v>
      </c>
      <c r="AP689" t="s">
        <v>373</v>
      </c>
      <c r="AQ689" t="s">
        <v>3700</v>
      </c>
      <c r="AR689" s="1">
        <v>45981</v>
      </c>
      <c r="AU689">
        <f>VLOOKUP(I689,[1]Hoja1!$A$1:$I$1139,5,FALSE)</f>
        <v>3745</v>
      </c>
      <c r="AV689">
        <f t="shared" si="10"/>
        <v>0</v>
      </c>
      <c r="AW689" t="s">
        <v>3901</v>
      </c>
    </row>
    <row r="690" spans="1:49">
      <c r="A690" t="s">
        <v>1910</v>
      </c>
      <c r="B690" s="1">
        <v>45980</v>
      </c>
      <c r="C690">
        <v>2</v>
      </c>
      <c r="D690">
        <v>1</v>
      </c>
      <c r="E690" t="s">
        <v>45</v>
      </c>
      <c r="F690" t="s">
        <v>46</v>
      </c>
      <c r="G690">
        <v>21198730</v>
      </c>
      <c r="H690" t="s">
        <v>47</v>
      </c>
      <c r="I690" t="s">
        <v>541</v>
      </c>
      <c r="J690">
        <v>1041725</v>
      </c>
      <c r="K690">
        <v>1</v>
      </c>
      <c r="L690">
        <v>1</v>
      </c>
      <c r="M690" t="s">
        <v>542</v>
      </c>
      <c r="N690" t="s">
        <v>311</v>
      </c>
      <c r="O690" t="s">
        <v>543</v>
      </c>
      <c r="Q690">
        <v>30</v>
      </c>
      <c r="R690">
        <v>2415</v>
      </c>
      <c r="S690">
        <v>72450</v>
      </c>
      <c r="T690" t="s">
        <v>68</v>
      </c>
      <c r="U690">
        <v>0</v>
      </c>
      <c r="V690">
        <v>0</v>
      </c>
      <c r="W690">
        <v>72450</v>
      </c>
      <c r="X690" s="1">
        <v>45980</v>
      </c>
      <c r="Y690" t="s">
        <v>52</v>
      </c>
      <c r="Z690" s="1">
        <v>45980</v>
      </c>
      <c r="AA690" t="s">
        <v>1913</v>
      </c>
      <c r="AB690">
        <v>1151959367</v>
      </c>
      <c r="AC690" t="s">
        <v>368</v>
      </c>
      <c r="AD690" t="s">
        <v>296</v>
      </c>
      <c r="AE690" t="s">
        <v>56</v>
      </c>
      <c r="AF690" t="s">
        <v>276</v>
      </c>
      <c r="AG690">
        <v>11012</v>
      </c>
      <c r="AH690">
        <v>42236</v>
      </c>
      <c r="AI690" t="s">
        <v>1914</v>
      </c>
      <c r="AJ690" t="s">
        <v>278</v>
      </c>
      <c r="AK690" t="s">
        <v>1915</v>
      </c>
      <c r="AL690" t="s">
        <v>1916</v>
      </c>
      <c r="AM690">
        <v>290377</v>
      </c>
      <c r="AN690" t="s">
        <v>544</v>
      </c>
      <c r="AO690">
        <v>1006181588</v>
      </c>
      <c r="AP690" t="s">
        <v>373</v>
      </c>
      <c r="AQ690" t="s">
        <v>3700</v>
      </c>
      <c r="AR690" s="1">
        <v>45981</v>
      </c>
      <c r="AU690" t="e">
        <f>VLOOKUP(I690,[1]Hoja1!$A$1:$I$1139,5,FALSE)</f>
        <v>#N/A</v>
      </c>
      <c r="AV690" t="e">
        <f t="shared" si="10"/>
        <v>#N/A</v>
      </c>
      <c r="AW690" t="s">
        <v>3901</v>
      </c>
    </row>
    <row r="691" spans="1:49">
      <c r="A691" t="s">
        <v>1910</v>
      </c>
      <c r="B691" s="1">
        <v>45980</v>
      </c>
      <c r="C691">
        <v>2</v>
      </c>
      <c r="D691">
        <v>1</v>
      </c>
      <c r="E691" t="s">
        <v>45</v>
      </c>
      <c r="F691" t="s">
        <v>46</v>
      </c>
      <c r="G691">
        <v>21198730</v>
      </c>
      <c r="H691" t="s">
        <v>47</v>
      </c>
      <c r="I691" t="s">
        <v>1485</v>
      </c>
      <c r="J691">
        <v>1041725</v>
      </c>
      <c r="K691">
        <v>1</v>
      </c>
      <c r="L691">
        <v>1</v>
      </c>
      <c r="M691" t="s">
        <v>1486</v>
      </c>
      <c r="N691" t="s">
        <v>188</v>
      </c>
      <c r="O691" t="s">
        <v>1487</v>
      </c>
      <c r="Q691">
        <v>1</v>
      </c>
      <c r="R691">
        <v>50902</v>
      </c>
      <c r="S691">
        <v>50902</v>
      </c>
      <c r="T691" t="s">
        <v>68</v>
      </c>
      <c r="U691">
        <v>0</v>
      </c>
      <c r="V691">
        <v>0</v>
      </c>
      <c r="W691">
        <v>50902</v>
      </c>
      <c r="X691" s="1">
        <v>45980</v>
      </c>
      <c r="Y691" t="s">
        <v>52</v>
      </c>
      <c r="Z691" s="1">
        <v>45980</v>
      </c>
      <c r="AA691" t="s">
        <v>1913</v>
      </c>
      <c r="AB691">
        <v>1151959367</v>
      </c>
      <c r="AC691" t="s">
        <v>368</v>
      </c>
      <c r="AD691" t="s">
        <v>296</v>
      </c>
      <c r="AE691" t="s">
        <v>56</v>
      </c>
      <c r="AF691" t="s">
        <v>276</v>
      </c>
      <c r="AG691">
        <v>11012</v>
      </c>
      <c r="AH691">
        <v>42236</v>
      </c>
      <c r="AI691" t="s">
        <v>1914</v>
      </c>
      <c r="AJ691" t="s">
        <v>278</v>
      </c>
      <c r="AK691" t="s">
        <v>1915</v>
      </c>
      <c r="AL691" t="s">
        <v>1916</v>
      </c>
      <c r="AM691">
        <v>253266</v>
      </c>
      <c r="AN691" t="s">
        <v>1488</v>
      </c>
      <c r="AO691">
        <v>1006181588</v>
      </c>
      <c r="AP691" t="s">
        <v>373</v>
      </c>
      <c r="AQ691" t="s">
        <v>3700</v>
      </c>
      <c r="AR691" s="1">
        <v>45981</v>
      </c>
      <c r="AU691">
        <f>VLOOKUP(I691,[1]Hoja1!$A$1:$I$1139,5,FALSE)</f>
        <v>50902</v>
      </c>
      <c r="AV691">
        <f t="shared" si="10"/>
        <v>0</v>
      </c>
      <c r="AW691" t="s">
        <v>3901</v>
      </c>
    </row>
    <row r="692" spans="1:49">
      <c r="A692" t="s">
        <v>1910</v>
      </c>
      <c r="B692" s="1">
        <v>45980</v>
      </c>
      <c r="C692">
        <v>2</v>
      </c>
      <c r="D692">
        <v>1</v>
      </c>
      <c r="E692" t="s">
        <v>45</v>
      </c>
      <c r="F692" t="s">
        <v>46</v>
      </c>
      <c r="G692">
        <v>21198730</v>
      </c>
      <c r="H692" t="s">
        <v>47</v>
      </c>
      <c r="I692" t="s">
        <v>1315</v>
      </c>
      <c r="J692">
        <v>1041725</v>
      </c>
      <c r="K692">
        <v>2</v>
      </c>
      <c r="L692">
        <v>1</v>
      </c>
      <c r="M692" t="s">
        <v>1316</v>
      </c>
      <c r="N692" t="s">
        <v>66</v>
      </c>
      <c r="O692" t="s">
        <v>381</v>
      </c>
      <c r="Q692">
        <v>28</v>
      </c>
      <c r="R692">
        <v>693</v>
      </c>
      <c r="S692">
        <v>19404</v>
      </c>
      <c r="T692" t="s">
        <v>68</v>
      </c>
      <c r="U692">
        <v>0</v>
      </c>
      <c r="V692">
        <v>0</v>
      </c>
      <c r="W692">
        <v>19404</v>
      </c>
      <c r="X692" s="1">
        <v>45980</v>
      </c>
      <c r="Y692" t="s">
        <v>52</v>
      </c>
      <c r="Z692" s="1">
        <v>45980</v>
      </c>
      <c r="AA692" t="s">
        <v>1913</v>
      </c>
      <c r="AB692">
        <v>1151959367</v>
      </c>
      <c r="AC692" t="s">
        <v>368</v>
      </c>
      <c r="AD692" t="s">
        <v>296</v>
      </c>
      <c r="AE692" t="s">
        <v>56</v>
      </c>
      <c r="AF692" t="s">
        <v>276</v>
      </c>
      <c r="AG692">
        <v>11012</v>
      </c>
      <c r="AH692">
        <v>42236</v>
      </c>
      <c r="AI692" t="s">
        <v>1914</v>
      </c>
      <c r="AJ692" t="s">
        <v>278</v>
      </c>
      <c r="AK692" t="s">
        <v>1915</v>
      </c>
      <c r="AL692" t="s">
        <v>1916</v>
      </c>
      <c r="AM692">
        <v>196591</v>
      </c>
      <c r="AN692" t="s">
        <v>1317</v>
      </c>
      <c r="AO692">
        <v>1006181588</v>
      </c>
      <c r="AP692" t="s">
        <v>373</v>
      </c>
      <c r="AQ692" t="s">
        <v>3700</v>
      </c>
      <c r="AR692" s="1">
        <v>45981</v>
      </c>
      <c r="AU692" t="e">
        <f>VLOOKUP(I692,[1]Hoja1!$A$1:$I$1139,5,FALSE)</f>
        <v>#N/A</v>
      </c>
      <c r="AV692" t="e">
        <f t="shared" si="10"/>
        <v>#N/A</v>
      </c>
      <c r="AW692" t="s">
        <v>3901</v>
      </c>
    </row>
    <row r="693" spans="1:49">
      <c r="A693" t="s">
        <v>1910</v>
      </c>
      <c r="B693" s="1">
        <v>45980</v>
      </c>
      <c r="C693">
        <v>2</v>
      </c>
      <c r="D693">
        <v>1</v>
      </c>
      <c r="E693" t="s">
        <v>45</v>
      </c>
      <c r="F693" t="s">
        <v>46</v>
      </c>
      <c r="G693">
        <v>21198730</v>
      </c>
      <c r="H693" t="s">
        <v>47</v>
      </c>
      <c r="I693" t="s">
        <v>545</v>
      </c>
      <c r="J693">
        <v>1041725</v>
      </c>
      <c r="K693">
        <v>2</v>
      </c>
      <c r="L693">
        <v>1</v>
      </c>
      <c r="M693" t="s">
        <v>546</v>
      </c>
      <c r="N693" t="s">
        <v>89</v>
      </c>
      <c r="O693" t="s">
        <v>107</v>
      </c>
      <c r="Q693">
        <v>28</v>
      </c>
      <c r="R693">
        <v>5097</v>
      </c>
      <c r="S693">
        <v>142716</v>
      </c>
      <c r="T693" t="s">
        <v>68</v>
      </c>
      <c r="U693">
        <v>0</v>
      </c>
      <c r="V693">
        <v>0</v>
      </c>
      <c r="W693">
        <v>142716</v>
      </c>
      <c r="X693" s="1">
        <v>45980</v>
      </c>
      <c r="Y693" t="s">
        <v>52</v>
      </c>
      <c r="Z693" s="1">
        <v>45980</v>
      </c>
      <c r="AA693" t="s">
        <v>1913</v>
      </c>
      <c r="AB693">
        <v>1151959367</v>
      </c>
      <c r="AC693" t="s">
        <v>368</v>
      </c>
      <c r="AD693" t="s">
        <v>296</v>
      </c>
      <c r="AE693" t="s">
        <v>56</v>
      </c>
      <c r="AF693" t="s">
        <v>276</v>
      </c>
      <c r="AG693">
        <v>11012</v>
      </c>
      <c r="AH693">
        <v>42236</v>
      </c>
      <c r="AI693" t="s">
        <v>1914</v>
      </c>
      <c r="AJ693" t="s">
        <v>278</v>
      </c>
      <c r="AK693" t="s">
        <v>1915</v>
      </c>
      <c r="AL693" t="s">
        <v>1916</v>
      </c>
      <c r="AM693">
        <v>216082</v>
      </c>
      <c r="AN693" t="s">
        <v>547</v>
      </c>
      <c r="AO693">
        <v>1006181588</v>
      </c>
      <c r="AP693" t="s">
        <v>373</v>
      </c>
      <c r="AQ693" t="s">
        <v>3700</v>
      </c>
      <c r="AR693" s="1">
        <v>45981</v>
      </c>
      <c r="AU693">
        <f>VLOOKUP(I693,[1]Hoja1!$A$1:$I$1139,5,FALSE)</f>
        <v>5097</v>
      </c>
      <c r="AV693">
        <f t="shared" si="10"/>
        <v>0</v>
      </c>
      <c r="AW693" t="s">
        <v>3901</v>
      </c>
    </row>
    <row r="694" spans="1:49">
      <c r="A694" t="s">
        <v>1910</v>
      </c>
      <c r="B694" s="1">
        <v>45980</v>
      </c>
      <c r="C694">
        <v>2</v>
      </c>
      <c r="D694">
        <v>1</v>
      </c>
      <c r="E694" t="s">
        <v>45</v>
      </c>
      <c r="F694" t="s">
        <v>46</v>
      </c>
      <c r="G694">
        <v>21198730</v>
      </c>
      <c r="H694" t="s">
        <v>47</v>
      </c>
      <c r="I694" t="s">
        <v>1399</v>
      </c>
      <c r="J694">
        <v>1041725</v>
      </c>
      <c r="K694">
        <v>2</v>
      </c>
      <c r="L694">
        <v>1</v>
      </c>
      <c r="M694" t="s">
        <v>916</v>
      </c>
      <c r="N694" t="s">
        <v>917</v>
      </c>
      <c r="O694" t="s">
        <v>918</v>
      </c>
      <c r="Q694">
        <v>30</v>
      </c>
      <c r="R694">
        <v>12931</v>
      </c>
      <c r="S694">
        <v>387930</v>
      </c>
      <c r="T694" t="s">
        <v>68</v>
      </c>
      <c r="U694">
        <v>0</v>
      </c>
      <c r="V694">
        <v>0</v>
      </c>
      <c r="W694">
        <v>387930</v>
      </c>
      <c r="X694" s="1">
        <v>45980</v>
      </c>
      <c r="Y694" t="s">
        <v>52</v>
      </c>
      <c r="Z694" s="1">
        <v>45980</v>
      </c>
      <c r="AA694" t="s">
        <v>1913</v>
      </c>
      <c r="AB694">
        <v>1151959367</v>
      </c>
      <c r="AC694" t="s">
        <v>368</v>
      </c>
      <c r="AD694" t="s">
        <v>296</v>
      </c>
      <c r="AE694" t="s">
        <v>56</v>
      </c>
      <c r="AF694" t="s">
        <v>276</v>
      </c>
      <c r="AG694">
        <v>11012</v>
      </c>
      <c r="AH694">
        <v>42236</v>
      </c>
      <c r="AI694" t="s">
        <v>1914</v>
      </c>
      <c r="AJ694" t="s">
        <v>278</v>
      </c>
      <c r="AK694" t="s">
        <v>1915</v>
      </c>
      <c r="AL694" t="s">
        <v>1916</v>
      </c>
      <c r="AM694">
        <v>276125</v>
      </c>
      <c r="AN694" t="s">
        <v>1403</v>
      </c>
      <c r="AO694">
        <v>1006181588</v>
      </c>
      <c r="AP694" t="s">
        <v>373</v>
      </c>
      <c r="AQ694" t="s">
        <v>3700</v>
      </c>
      <c r="AR694" s="1">
        <v>45981</v>
      </c>
      <c r="AU694">
        <f>VLOOKUP(I694,[1]Hoja1!$A$1:$I$1139,5,FALSE)</f>
        <v>12931</v>
      </c>
      <c r="AV694">
        <f t="shared" si="10"/>
        <v>0</v>
      </c>
      <c r="AW694" t="s">
        <v>3901</v>
      </c>
    </row>
    <row r="695" spans="1:49">
      <c r="A695" t="s">
        <v>1910</v>
      </c>
      <c r="B695" s="1">
        <v>45980</v>
      </c>
      <c r="C695">
        <v>2</v>
      </c>
      <c r="D695">
        <v>1</v>
      </c>
      <c r="E695" t="s">
        <v>45</v>
      </c>
      <c r="F695" t="s">
        <v>46</v>
      </c>
      <c r="G695">
        <v>21198730</v>
      </c>
      <c r="H695" t="s">
        <v>47</v>
      </c>
      <c r="I695" t="s">
        <v>1320</v>
      </c>
      <c r="J695">
        <v>1041725</v>
      </c>
      <c r="K695">
        <v>0</v>
      </c>
      <c r="L695">
        <v>1</v>
      </c>
      <c r="M695" t="s">
        <v>187</v>
      </c>
      <c r="N695" t="s">
        <v>188</v>
      </c>
      <c r="O695" t="s">
        <v>189</v>
      </c>
      <c r="Q695">
        <v>1</v>
      </c>
      <c r="R695">
        <v>32025</v>
      </c>
      <c r="S695">
        <v>32025</v>
      </c>
      <c r="T695" t="s">
        <v>68</v>
      </c>
      <c r="U695">
        <v>0</v>
      </c>
      <c r="V695">
        <v>0</v>
      </c>
      <c r="W695">
        <v>32025</v>
      </c>
      <c r="X695" s="1">
        <v>45980</v>
      </c>
      <c r="Y695" t="s">
        <v>52</v>
      </c>
      <c r="Z695" s="1">
        <v>45980</v>
      </c>
      <c r="AA695" t="s">
        <v>1913</v>
      </c>
      <c r="AB695">
        <v>1151959367</v>
      </c>
      <c r="AC695" t="s">
        <v>368</v>
      </c>
      <c r="AD695" t="s">
        <v>296</v>
      </c>
      <c r="AE695" t="s">
        <v>56</v>
      </c>
      <c r="AF695" t="s">
        <v>276</v>
      </c>
      <c r="AG695">
        <v>11012</v>
      </c>
      <c r="AH695">
        <v>42236</v>
      </c>
      <c r="AI695" t="s">
        <v>1914</v>
      </c>
      <c r="AJ695" t="s">
        <v>278</v>
      </c>
      <c r="AK695" t="s">
        <v>1915</v>
      </c>
      <c r="AL695" t="s">
        <v>1916</v>
      </c>
      <c r="AM695">
        <v>129035</v>
      </c>
      <c r="AN695" t="s">
        <v>1321</v>
      </c>
      <c r="AO695">
        <v>1006181588</v>
      </c>
      <c r="AP695" t="s">
        <v>373</v>
      </c>
      <c r="AQ695" t="s">
        <v>3700</v>
      </c>
      <c r="AR695" s="1">
        <v>45981</v>
      </c>
      <c r="AU695" t="e">
        <f>VLOOKUP(I695,[1]Hoja1!$A$1:$I$1139,5,FALSE)</f>
        <v>#N/A</v>
      </c>
      <c r="AV695" t="e">
        <f t="shared" si="10"/>
        <v>#N/A</v>
      </c>
      <c r="AW695" t="s">
        <v>3901</v>
      </c>
    </row>
    <row r="696" spans="1:49">
      <c r="A696" t="s">
        <v>1910</v>
      </c>
      <c r="B696" s="1">
        <v>45980</v>
      </c>
      <c r="C696">
        <v>2</v>
      </c>
      <c r="D696">
        <v>1</v>
      </c>
      <c r="E696" t="s">
        <v>45</v>
      </c>
      <c r="F696" t="s">
        <v>46</v>
      </c>
      <c r="G696">
        <v>21198730</v>
      </c>
      <c r="H696" t="s">
        <v>47</v>
      </c>
      <c r="I696" t="s">
        <v>1918</v>
      </c>
      <c r="J696">
        <v>1041725</v>
      </c>
      <c r="K696">
        <v>1</v>
      </c>
      <c r="L696">
        <v>1</v>
      </c>
      <c r="M696" t="s">
        <v>1919</v>
      </c>
      <c r="N696" t="s">
        <v>1051</v>
      </c>
      <c r="O696" t="s">
        <v>1920</v>
      </c>
      <c r="Q696">
        <v>1</v>
      </c>
      <c r="R696">
        <v>111552</v>
      </c>
      <c r="S696">
        <v>111552</v>
      </c>
      <c r="T696" t="s">
        <v>68</v>
      </c>
      <c r="U696">
        <v>0</v>
      </c>
      <c r="V696">
        <v>0</v>
      </c>
      <c r="W696">
        <v>111552</v>
      </c>
      <c r="X696" s="1">
        <v>45980</v>
      </c>
      <c r="Y696" t="s">
        <v>52</v>
      </c>
      <c r="Z696" s="1">
        <v>45980</v>
      </c>
      <c r="AA696" t="s">
        <v>1913</v>
      </c>
      <c r="AB696">
        <v>1151959367</v>
      </c>
      <c r="AC696" t="s">
        <v>368</v>
      </c>
      <c r="AD696" t="s">
        <v>296</v>
      </c>
      <c r="AE696" t="s">
        <v>56</v>
      </c>
      <c r="AF696" t="s">
        <v>276</v>
      </c>
      <c r="AG696">
        <v>11012</v>
      </c>
      <c r="AH696">
        <v>42236</v>
      </c>
      <c r="AI696" t="s">
        <v>1914</v>
      </c>
      <c r="AJ696" t="s">
        <v>278</v>
      </c>
      <c r="AK696" t="s">
        <v>1915</v>
      </c>
      <c r="AL696" t="s">
        <v>1916</v>
      </c>
      <c r="AM696">
        <v>161898</v>
      </c>
      <c r="AN696" t="s">
        <v>1921</v>
      </c>
      <c r="AO696">
        <v>1006181588</v>
      </c>
      <c r="AP696" t="s">
        <v>373</v>
      </c>
      <c r="AQ696" t="s">
        <v>3700</v>
      </c>
      <c r="AR696" s="1">
        <v>45981</v>
      </c>
      <c r="AU696">
        <f>VLOOKUP(I696,[1]Hoja1!$A$1:$I$1139,5,FALSE)</f>
        <v>111552</v>
      </c>
      <c r="AV696">
        <f t="shared" si="10"/>
        <v>0</v>
      </c>
      <c r="AW696" t="s">
        <v>3901</v>
      </c>
    </row>
    <row r="697" spans="1:49">
      <c r="A697" t="s">
        <v>1910</v>
      </c>
      <c r="B697" s="1">
        <v>45980</v>
      </c>
      <c r="C697">
        <v>2</v>
      </c>
      <c r="D697">
        <v>1</v>
      </c>
      <c r="E697" t="s">
        <v>45</v>
      </c>
      <c r="F697" t="s">
        <v>46</v>
      </c>
      <c r="G697">
        <v>21198730</v>
      </c>
      <c r="H697" t="s">
        <v>47</v>
      </c>
      <c r="I697" t="s">
        <v>1922</v>
      </c>
      <c r="J697">
        <v>1041725</v>
      </c>
      <c r="K697">
        <v>2</v>
      </c>
      <c r="L697">
        <v>1</v>
      </c>
      <c r="M697" t="s">
        <v>1923</v>
      </c>
      <c r="N697" t="s">
        <v>89</v>
      </c>
      <c r="O697" t="s">
        <v>1924</v>
      </c>
      <c r="Q697">
        <v>8</v>
      </c>
      <c r="R697">
        <v>2028</v>
      </c>
      <c r="S697">
        <v>16224</v>
      </c>
      <c r="T697" t="s">
        <v>68</v>
      </c>
      <c r="U697">
        <v>0</v>
      </c>
      <c r="V697">
        <v>0</v>
      </c>
      <c r="W697">
        <v>16224</v>
      </c>
      <c r="X697" s="1">
        <v>45980</v>
      </c>
      <c r="Y697" t="s">
        <v>52</v>
      </c>
      <c r="Z697" s="1">
        <v>45980</v>
      </c>
      <c r="AA697" t="s">
        <v>1913</v>
      </c>
      <c r="AB697">
        <v>1151959367</v>
      </c>
      <c r="AC697" t="s">
        <v>368</v>
      </c>
      <c r="AD697" t="s">
        <v>296</v>
      </c>
      <c r="AE697" t="s">
        <v>56</v>
      </c>
      <c r="AF697" t="s">
        <v>276</v>
      </c>
      <c r="AG697">
        <v>11012</v>
      </c>
      <c r="AH697">
        <v>42236</v>
      </c>
      <c r="AI697" t="s">
        <v>1914</v>
      </c>
      <c r="AJ697" t="s">
        <v>278</v>
      </c>
      <c r="AK697" t="s">
        <v>1915</v>
      </c>
      <c r="AL697" t="s">
        <v>1916</v>
      </c>
      <c r="AM697">
        <v>230914</v>
      </c>
      <c r="AN697" t="s">
        <v>1925</v>
      </c>
      <c r="AO697">
        <v>1006181588</v>
      </c>
      <c r="AP697" t="s">
        <v>373</v>
      </c>
      <c r="AQ697" t="s">
        <v>3700</v>
      </c>
      <c r="AR697" s="1">
        <v>45981</v>
      </c>
      <c r="AU697" t="e">
        <f>VLOOKUP(I697,[1]Hoja1!$A$1:$I$1139,5,FALSE)</f>
        <v>#N/A</v>
      </c>
      <c r="AV697" t="e">
        <f t="shared" si="10"/>
        <v>#N/A</v>
      </c>
      <c r="AW697" t="s">
        <v>3901</v>
      </c>
    </row>
    <row r="698" spans="1:49">
      <c r="A698" t="s">
        <v>1926</v>
      </c>
      <c r="B698" s="1">
        <v>45985</v>
      </c>
      <c r="C698">
        <v>2</v>
      </c>
      <c r="D698">
        <v>1</v>
      </c>
      <c r="E698" t="s">
        <v>45</v>
      </c>
      <c r="F698" t="s">
        <v>46</v>
      </c>
      <c r="G698">
        <v>31841193</v>
      </c>
      <c r="H698" t="s">
        <v>47</v>
      </c>
      <c r="I698" t="s">
        <v>469</v>
      </c>
      <c r="J698">
        <v>1040425</v>
      </c>
      <c r="K698">
        <v>2</v>
      </c>
      <c r="L698">
        <v>1</v>
      </c>
      <c r="M698" t="s">
        <v>71</v>
      </c>
      <c r="N698" t="s">
        <v>66</v>
      </c>
      <c r="O698" t="s">
        <v>72</v>
      </c>
      <c r="Q698">
        <v>10</v>
      </c>
      <c r="R698">
        <v>782</v>
      </c>
      <c r="S698">
        <v>7820</v>
      </c>
      <c r="T698" t="s">
        <v>68</v>
      </c>
      <c r="U698">
        <v>0</v>
      </c>
      <c r="V698">
        <v>0</v>
      </c>
      <c r="W698">
        <v>7820</v>
      </c>
      <c r="X698" s="1">
        <v>45980</v>
      </c>
      <c r="Y698" t="s">
        <v>52</v>
      </c>
      <c r="Z698" s="1">
        <v>45980</v>
      </c>
      <c r="AA698" t="s">
        <v>504</v>
      </c>
      <c r="AB698">
        <v>91256338</v>
      </c>
      <c r="AC698" t="s">
        <v>275</v>
      </c>
      <c r="AD698" t="s">
        <v>55</v>
      </c>
      <c r="AE698" t="s">
        <v>56</v>
      </c>
      <c r="AF698" t="s">
        <v>276</v>
      </c>
      <c r="AG698">
        <v>11012</v>
      </c>
      <c r="AH698">
        <v>42237</v>
      </c>
      <c r="AI698" t="s">
        <v>1927</v>
      </c>
      <c r="AJ698" t="s">
        <v>278</v>
      </c>
      <c r="AK698" t="s">
        <v>823</v>
      </c>
      <c r="AL698" t="s">
        <v>1928</v>
      </c>
      <c r="AM698">
        <v>316305</v>
      </c>
      <c r="AN698" t="s">
        <v>470</v>
      </c>
      <c r="AO698">
        <v>1006181588</v>
      </c>
      <c r="AP698" t="s">
        <v>373</v>
      </c>
      <c r="AQ698" t="s">
        <v>3701</v>
      </c>
      <c r="AR698" s="1">
        <v>45986</v>
      </c>
      <c r="AU698" t="e">
        <f>VLOOKUP(I698,[1]Hoja1!$A$1:$I$1139,5,FALSE)</f>
        <v>#N/A</v>
      </c>
      <c r="AV698" t="e">
        <f t="shared" si="10"/>
        <v>#N/A</v>
      </c>
      <c r="AW698" t="s">
        <v>3901</v>
      </c>
    </row>
    <row r="699" spans="1:49">
      <c r="A699" t="s">
        <v>1926</v>
      </c>
      <c r="B699" s="1">
        <v>45985</v>
      </c>
      <c r="C699">
        <v>2</v>
      </c>
      <c r="D699">
        <v>1</v>
      </c>
      <c r="E699" t="s">
        <v>45</v>
      </c>
      <c r="F699" t="s">
        <v>46</v>
      </c>
      <c r="G699">
        <v>31841193</v>
      </c>
      <c r="H699" t="s">
        <v>47</v>
      </c>
      <c r="I699" t="s">
        <v>1929</v>
      </c>
      <c r="J699">
        <v>1040425</v>
      </c>
      <c r="K699">
        <v>2</v>
      </c>
      <c r="L699">
        <v>1</v>
      </c>
      <c r="M699" t="s">
        <v>1930</v>
      </c>
      <c r="N699" t="s">
        <v>965</v>
      </c>
      <c r="O699" t="s">
        <v>1931</v>
      </c>
      <c r="Q699">
        <v>1</v>
      </c>
      <c r="R699">
        <v>40664</v>
      </c>
      <c r="S699">
        <v>40664</v>
      </c>
      <c r="T699" t="s">
        <v>68</v>
      </c>
      <c r="U699">
        <v>0</v>
      </c>
      <c r="V699">
        <v>0</v>
      </c>
      <c r="W699">
        <v>40664</v>
      </c>
      <c r="X699" s="1">
        <v>45980</v>
      </c>
      <c r="Y699" t="s">
        <v>52</v>
      </c>
      <c r="Z699" s="1">
        <v>45980</v>
      </c>
      <c r="AA699" t="s">
        <v>504</v>
      </c>
      <c r="AB699">
        <v>91256338</v>
      </c>
      <c r="AC699" t="s">
        <v>275</v>
      </c>
      <c r="AD699" t="s">
        <v>55</v>
      </c>
      <c r="AE699" t="s">
        <v>56</v>
      </c>
      <c r="AF699" t="s">
        <v>276</v>
      </c>
      <c r="AG699">
        <v>11012</v>
      </c>
      <c r="AH699">
        <v>42237</v>
      </c>
      <c r="AI699" t="s">
        <v>1927</v>
      </c>
      <c r="AJ699" t="s">
        <v>278</v>
      </c>
      <c r="AK699" t="s">
        <v>823</v>
      </c>
      <c r="AL699" t="s">
        <v>1928</v>
      </c>
      <c r="AM699">
        <v>246365</v>
      </c>
      <c r="AN699" t="s">
        <v>1932</v>
      </c>
      <c r="AO699">
        <v>1006181588</v>
      </c>
      <c r="AP699" t="s">
        <v>373</v>
      </c>
      <c r="AQ699" t="s">
        <v>3701</v>
      </c>
      <c r="AR699" s="1">
        <v>45986</v>
      </c>
      <c r="AU699">
        <f>VLOOKUP(I699,[1]Hoja1!$A$1:$I$1139,5,FALSE)</f>
        <v>40664</v>
      </c>
      <c r="AV699">
        <f t="shared" si="10"/>
        <v>0</v>
      </c>
      <c r="AW699" t="s">
        <v>3901</v>
      </c>
    </row>
    <row r="700" spans="1:49">
      <c r="A700" t="s">
        <v>1926</v>
      </c>
      <c r="B700" s="1">
        <v>45985</v>
      </c>
      <c r="C700">
        <v>2</v>
      </c>
      <c r="D700">
        <v>1</v>
      </c>
      <c r="E700" t="s">
        <v>45</v>
      </c>
      <c r="F700" t="s">
        <v>46</v>
      </c>
      <c r="G700">
        <v>31841193</v>
      </c>
      <c r="H700" t="s">
        <v>47</v>
      </c>
      <c r="I700" t="s">
        <v>1875</v>
      </c>
      <c r="J700">
        <v>1040425</v>
      </c>
      <c r="K700">
        <v>2</v>
      </c>
      <c r="L700">
        <v>1</v>
      </c>
      <c r="M700" t="s">
        <v>1734</v>
      </c>
      <c r="N700" t="s">
        <v>303</v>
      </c>
      <c r="O700" t="s">
        <v>1735</v>
      </c>
      <c r="Q700">
        <v>14</v>
      </c>
      <c r="R700">
        <v>8346</v>
      </c>
      <c r="S700">
        <v>116844</v>
      </c>
      <c r="T700" t="s">
        <v>68</v>
      </c>
      <c r="U700">
        <v>0</v>
      </c>
      <c r="V700">
        <v>0</v>
      </c>
      <c r="W700">
        <v>116844</v>
      </c>
      <c r="X700" s="1">
        <v>45980</v>
      </c>
      <c r="Y700" t="s">
        <v>52</v>
      </c>
      <c r="Z700" s="1">
        <v>45980</v>
      </c>
      <c r="AA700" t="s">
        <v>504</v>
      </c>
      <c r="AB700">
        <v>91256338</v>
      </c>
      <c r="AC700" t="s">
        <v>275</v>
      </c>
      <c r="AD700" t="s">
        <v>55</v>
      </c>
      <c r="AE700" t="s">
        <v>56</v>
      </c>
      <c r="AF700" t="s">
        <v>276</v>
      </c>
      <c r="AG700">
        <v>11012</v>
      </c>
      <c r="AH700">
        <v>42237</v>
      </c>
      <c r="AI700" t="s">
        <v>1927</v>
      </c>
      <c r="AJ700" t="s">
        <v>278</v>
      </c>
      <c r="AK700" t="s">
        <v>823</v>
      </c>
      <c r="AL700" t="s">
        <v>1928</v>
      </c>
      <c r="AM700">
        <v>308278</v>
      </c>
      <c r="AN700" t="s">
        <v>1876</v>
      </c>
      <c r="AO700">
        <v>1006181588</v>
      </c>
      <c r="AP700" t="s">
        <v>373</v>
      </c>
      <c r="AQ700" t="s">
        <v>3701</v>
      </c>
      <c r="AR700" s="1">
        <v>45986</v>
      </c>
      <c r="AU700" t="e">
        <f>VLOOKUP(I700,[1]Hoja1!$A$1:$I$1139,5,FALSE)</f>
        <v>#N/A</v>
      </c>
      <c r="AV700" t="e">
        <f t="shared" si="10"/>
        <v>#N/A</v>
      </c>
      <c r="AW700" t="s">
        <v>3901</v>
      </c>
    </row>
    <row r="701" spans="1:49">
      <c r="A701" t="s">
        <v>1926</v>
      </c>
      <c r="B701" s="1">
        <v>45985</v>
      </c>
      <c r="C701">
        <v>2</v>
      </c>
      <c r="D701">
        <v>1</v>
      </c>
      <c r="E701" t="s">
        <v>45</v>
      </c>
      <c r="F701" t="s">
        <v>46</v>
      </c>
      <c r="G701">
        <v>31841193</v>
      </c>
      <c r="H701" t="s">
        <v>47</v>
      </c>
      <c r="I701" t="s">
        <v>1933</v>
      </c>
      <c r="J701">
        <v>1040425</v>
      </c>
      <c r="K701">
        <v>2</v>
      </c>
      <c r="L701">
        <v>1</v>
      </c>
      <c r="M701" t="s">
        <v>1934</v>
      </c>
      <c r="N701" t="s">
        <v>228</v>
      </c>
      <c r="O701" t="s">
        <v>72</v>
      </c>
      <c r="Q701">
        <v>10</v>
      </c>
      <c r="R701">
        <v>15548</v>
      </c>
      <c r="S701">
        <v>155480</v>
      </c>
      <c r="T701" t="s">
        <v>68</v>
      </c>
      <c r="U701">
        <v>0</v>
      </c>
      <c r="V701">
        <v>0</v>
      </c>
      <c r="W701">
        <v>155480</v>
      </c>
      <c r="X701" s="1">
        <v>45980</v>
      </c>
      <c r="Y701" t="s">
        <v>52</v>
      </c>
      <c r="Z701" s="1">
        <v>45980</v>
      </c>
      <c r="AA701" t="s">
        <v>504</v>
      </c>
      <c r="AB701">
        <v>91256338</v>
      </c>
      <c r="AC701" t="s">
        <v>275</v>
      </c>
      <c r="AD701" t="s">
        <v>55</v>
      </c>
      <c r="AE701" t="s">
        <v>56</v>
      </c>
      <c r="AF701" t="s">
        <v>276</v>
      </c>
      <c r="AG701">
        <v>11012</v>
      </c>
      <c r="AH701">
        <v>42237</v>
      </c>
      <c r="AI701" t="s">
        <v>1927</v>
      </c>
      <c r="AJ701" t="s">
        <v>278</v>
      </c>
      <c r="AK701" t="s">
        <v>823</v>
      </c>
      <c r="AL701" t="s">
        <v>1928</v>
      </c>
      <c r="AM701">
        <v>264589</v>
      </c>
      <c r="AN701" t="s">
        <v>1935</v>
      </c>
      <c r="AO701">
        <v>1006181588</v>
      </c>
      <c r="AP701" t="s">
        <v>373</v>
      </c>
      <c r="AQ701" t="s">
        <v>3701</v>
      </c>
      <c r="AR701" s="1">
        <v>45986</v>
      </c>
      <c r="AU701">
        <f>VLOOKUP(I701,[1]Hoja1!$A$1:$I$1139,5,FALSE)</f>
        <v>15548</v>
      </c>
      <c r="AV701">
        <f t="shared" si="10"/>
        <v>0</v>
      </c>
      <c r="AW701" t="s">
        <v>3901</v>
      </c>
    </row>
    <row r="702" spans="1:49">
      <c r="A702" t="s">
        <v>1926</v>
      </c>
      <c r="B702" s="1">
        <v>45985</v>
      </c>
      <c r="C702">
        <v>2</v>
      </c>
      <c r="D702">
        <v>1</v>
      </c>
      <c r="E702" t="s">
        <v>45</v>
      </c>
      <c r="F702" t="s">
        <v>46</v>
      </c>
      <c r="G702">
        <v>31841193</v>
      </c>
      <c r="H702" t="s">
        <v>47</v>
      </c>
      <c r="I702" t="s">
        <v>851</v>
      </c>
      <c r="J702">
        <v>1040425</v>
      </c>
      <c r="K702">
        <v>0</v>
      </c>
      <c r="L702">
        <v>1</v>
      </c>
      <c r="M702" t="s">
        <v>852</v>
      </c>
      <c r="N702" t="s">
        <v>66</v>
      </c>
      <c r="O702" t="s">
        <v>853</v>
      </c>
      <c r="Q702">
        <v>25</v>
      </c>
      <c r="R702">
        <v>378</v>
      </c>
      <c r="S702">
        <v>9450</v>
      </c>
      <c r="T702" t="s">
        <v>68</v>
      </c>
      <c r="U702">
        <v>0</v>
      </c>
      <c r="V702">
        <v>0</v>
      </c>
      <c r="W702">
        <v>9450</v>
      </c>
      <c r="X702" s="1">
        <v>45980</v>
      </c>
      <c r="Y702" t="s">
        <v>52</v>
      </c>
      <c r="Z702" s="1">
        <v>45980</v>
      </c>
      <c r="AA702" t="s">
        <v>504</v>
      </c>
      <c r="AB702">
        <v>91256338</v>
      </c>
      <c r="AC702" t="s">
        <v>275</v>
      </c>
      <c r="AD702" t="s">
        <v>55</v>
      </c>
      <c r="AE702" t="s">
        <v>56</v>
      </c>
      <c r="AF702" t="s">
        <v>276</v>
      </c>
      <c r="AG702">
        <v>11012</v>
      </c>
      <c r="AH702">
        <v>42237</v>
      </c>
      <c r="AI702" t="s">
        <v>1927</v>
      </c>
      <c r="AJ702" t="s">
        <v>278</v>
      </c>
      <c r="AK702" t="s">
        <v>823</v>
      </c>
      <c r="AL702" t="s">
        <v>1928</v>
      </c>
      <c r="AM702">
        <v>238594</v>
      </c>
      <c r="AN702" t="s">
        <v>857</v>
      </c>
      <c r="AO702">
        <v>1006181588</v>
      </c>
      <c r="AP702" t="s">
        <v>373</v>
      </c>
      <c r="AQ702" t="s">
        <v>3701</v>
      </c>
      <c r="AR702" s="1">
        <v>45986</v>
      </c>
      <c r="AU702">
        <f>VLOOKUP(I702,[1]Hoja1!$A$1:$I$1139,5,FALSE)</f>
        <v>378</v>
      </c>
      <c r="AV702">
        <f t="shared" si="10"/>
        <v>0</v>
      </c>
      <c r="AW702" t="s">
        <v>3901</v>
      </c>
    </row>
    <row r="703" spans="1:49">
      <c r="A703" t="s">
        <v>1926</v>
      </c>
      <c r="B703" s="1">
        <v>45985</v>
      </c>
      <c r="C703">
        <v>2</v>
      </c>
      <c r="D703">
        <v>1</v>
      </c>
      <c r="E703" t="s">
        <v>45</v>
      </c>
      <c r="F703" t="s">
        <v>46</v>
      </c>
      <c r="G703">
        <v>31841193</v>
      </c>
      <c r="H703" t="s">
        <v>47</v>
      </c>
      <c r="I703" t="s">
        <v>775</v>
      </c>
      <c r="J703">
        <v>1040425</v>
      </c>
      <c r="K703">
        <v>1</v>
      </c>
      <c r="L703">
        <v>1</v>
      </c>
      <c r="M703" t="s">
        <v>493</v>
      </c>
      <c r="N703" t="s">
        <v>66</v>
      </c>
      <c r="O703" t="s">
        <v>494</v>
      </c>
      <c r="Q703">
        <v>6</v>
      </c>
      <c r="R703">
        <v>24470</v>
      </c>
      <c r="S703">
        <v>146820</v>
      </c>
      <c r="T703" t="s">
        <v>68</v>
      </c>
      <c r="U703">
        <v>0</v>
      </c>
      <c r="V703">
        <v>0</v>
      </c>
      <c r="W703">
        <v>146820</v>
      </c>
      <c r="X703" s="1">
        <v>45980</v>
      </c>
      <c r="Y703" t="s">
        <v>52</v>
      </c>
      <c r="Z703" s="1">
        <v>45980</v>
      </c>
      <c r="AA703" t="s">
        <v>504</v>
      </c>
      <c r="AB703">
        <v>91256338</v>
      </c>
      <c r="AC703" t="s">
        <v>275</v>
      </c>
      <c r="AD703" t="s">
        <v>55</v>
      </c>
      <c r="AE703" t="s">
        <v>56</v>
      </c>
      <c r="AF703" t="s">
        <v>276</v>
      </c>
      <c r="AG703">
        <v>11012</v>
      </c>
      <c r="AH703">
        <v>42237</v>
      </c>
      <c r="AI703" t="s">
        <v>1927</v>
      </c>
      <c r="AJ703" t="s">
        <v>278</v>
      </c>
      <c r="AK703" t="s">
        <v>823</v>
      </c>
      <c r="AL703" t="s">
        <v>1928</v>
      </c>
      <c r="AM703">
        <v>113319</v>
      </c>
      <c r="AN703" t="s">
        <v>776</v>
      </c>
      <c r="AO703">
        <v>1006181588</v>
      </c>
      <c r="AP703" t="s">
        <v>373</v>
      </c>
      <c r="AQ703" t="s">
        <v>3701</v>
      </c>
      <c r="AR703" s="1">
        <v>45986</v>
      </c>
      <c r="AU703">
        <f>VLOOKUP(I703,[1]Hoja1!$A$1:$I$1139,5,FALSE)</f>
        <v>24470</v>
      </c>
      <c r="AV703">
        <f t="shared" si="10"/>
        <v>0</v>
      </c>
      <c r="AW703" t="s">
        <v>3901</v>
      </c>
    </row>
    <row r="704" spans="1:49">
      <c r="A704" t="s">
        <v>1926</v>
      </c>
      <c r="B704" s="1">
        <v>45985</v>
      </c>
      <c r="C704">
        <v>2</v>
      </c>
      <c r="D704">
        <v>1</v>
      </c>
      <c r="E704" t="s">
        <v>45</v>
      </c>
      <c r="F704" t="s">
        <v>46</v>
      </c>
      <c r="G704">
        <v>31841193</v>
      </c>
      <c r="H704" t="s">
        <v>47</v>
      </c>
      <c r="I704" t="s">
        <v>950</v>
      </c>
      <c r="J704">
        <v>1040425</v>
      </c>
      <c r="K704">
        <v>2</v>
      </c>
      <c r="L704">
        <v>1</v>
      </c>
      <c r="M704" t="s">
        <v>951</v>
      </c>
      <c r="N704" t="s">
        <v>66</v>
      </c>
      <c r="O704" t="s">
        <v>779</v>
      </c>
      <c r="Q704">
        <v>10</v>
      </c>
      <c r="R704">
        <v>3695</v>
      </c>
      <c r="S704">
        <v>36950</v>
      </c>
      <c r="T704" t="s">
        <v>68</v>
      </c>
      <c r="U704">
        <v>0</v>
      </c>
      <c r="V704">
        <v>0</v>
      </c>
      <c r="W704">
        <v>36950</v>
      </c>
      <c r="X704" s="1">
        <v>45980</v>
      </c>
      <c r="Y704" t="s">
        <v>52</v>
      </c>
      <c r="Z704" s="1">
        <v>45980</v>
      </c>
      <c r="AA704" t="s">
        <v>504</v>
      </c>
      <c r="AB704">
        <v>91256338</v>
      </c>
      <c r="AC704" t="s">
        <v>275</v>
      </c>
      <c r="AD704" t="s">
        <v>55</v>
      </c>
      <c r="AE704" t="s">
        <v>56</v>
      </c>
      <c r="AF704" t="s">
        <v>276</v>
      </c>
      <c r="AG704">
        <v>11012</v>
      </c>
      <c r="AH704">
        <v>42237</v>
      </c>
      <c r="AI704" t="s">
        <v>1927</v>
      </c>
      <c r="AJ704" t="s">
        <v>278</v>
      </c>
      <c r="AK704" t="s">
        <v>823</v>
      </c>
      <c r="AL704" t="s">
        <v>1928</v>
      </c>
      <c r="AM704">
        <v>251313</v>
      </c>
      <c r="AN704" t="s">
        <v>952</v>
      </c>
      <c r="AO704">
        <v>1006181588</v>
      </c>
      <c r="AP704" t="s">
        <v>373</v>
      </c>
      <c r="AQ704" t="s">
        <v>3701</v>
      </c>
      <c r="AR704" s="1">
        <v>45986</v>
      </c>
      <c r="AU704" t="e">
        <f>VLOOKUP(I704,[1]Hoja1!$A$1:$I$1139,5,FALSE)</f>
        <v>#N/A</v>
      </c>
      <c r="AV704" t="e">
        <f t="shared" si="10"/>
        <v>#N/A</v>
      </c>
      <c r="AW704" t="s">
        <v>3901</v>
      </c>
    </row>
    <row r="705" spans="1:49">
      <c r="A705" t="s">
        <v>1926</v>
      </c>
      <c r="B705" s="1">
        <v>45985</v>
      </c>
      <c r="C705">
        <v>2</v>
      </c>
      <c r="D705">
        <v>1</v>
      </c>
      <c r="E705" t="s">
        <v>45</v>
      </c>
      <c r="F705" t="s">
        <v>46</v>
      </c>
      <c r="G705">
        <v>31841193</v>
      </c>
      <c r="H705" t="s">
        <v>47</v>
      </c>
      <c r="I705" t="s">
        <v>1733</v>
      </c>
      <c r="J705">
        <v>1040425</v>
      </c>
      <c r="K705">
        <v>2</v>
      </c>
      <c r="L705">
        <v>1</v>
      </c>
      <c r="M705" t="s">
        <v>1734</v>
      </c>
      <c r="N705" t="s">
        <v>303</v>
      </c>
      <c r="O705" t="s">
        <v>1735</v>
      </c>
      <c r="Q705">
        <v>6</v>
      </c>
      <c r="R705">
        <v>10977</v>
      </c>
      <c r="S705">
        <v>65862</v>
      </c>
      <c r="T705" t="s">
        <v>68</v>
      </c>
      <c r="U705">
        <v>0</v>
      </c>
      <c r="V705">
        <v>0</v>
      </c>
      <c r="W705">
        <v>65862</v>
      </c>
      <c r="X705" s="1">
        <v>45980</v>
      </c>
      <c r="Y705" t="s">
        <v>52</v>
      </c>
      <c r="Z705" s="1">
        <v>45980</v>
      </c>
      <c r="AA705" t="s">
        <v>504</v>
      </c>
      <c r="AB705">
        <v>91256338</v>
      </c>
      <c r="AC705" t="s">
        <v>275</v>
      </c>
      <c r="AD705" t="s">
        <v>55</v>
      </c>
      <c r="AE705" t="s">
        <v>56</v>
      </c>
      <c r="AF705" t="s">
        <v>276</v>
      </c>
      <c r="AG705">
        <v>11012</v>
      </c>
      <c r="AH705">
        <v>42237</v>
      </c>
      <c r="AI705" t="s">
        <v>1927</v>
      </c>
      <c r="AJ705" t="s">
        <v>278</v>
      </c>
      <c r="AK705" t="s">
        <v>823</v>
      </c>
      <c r="AL705" t="s">
        <v>1928</v>
      </c>
      <c r="AM705">
        <v>308282</v>
      </c>
      <c r="AN705" t="s">
        <v>1736</v>
      </c>
      <c r="AO705">
        <v>1006181588</v>
      </c>
      <c r="AP705" t="s">
        <v>373</v>
      </c>
      <c r="AQ705" t="s">
        <v>3701</v>
      </c>
      <c r="AR705" s="1">
        <v>45986</v>
      </c>
      <c r="AU705" t="e">
        <f>VLOOKUP(I705,[1]Hoja1!$A$1:$I$1139,5,FALSE)</f>
        <v>#N/A</v>
      </c>
      <c r="AV705" t="e">
        <f t="shared" si="10"/>
        <v>#N/A</v>
      </c>
      <c r="AW705" t="s">
        <v>3901</v>
      </c>
    </row>
    <row r="706" spans="1:49">
      <c r="A706" t="s">
        <v>1926</v>
      </c>
      <c r="B706" s="1">
        <v>45985</v>
      </c>
      <c r="C706">
        <v>2</v>
      </c>
      <c r="D706">
        <v>1</v>
      </c>
      <c r="E706" t="s">
        <v>45</v>
      </c>
      <c r="F706" t="s">
        <v>46</v>
      </c>
      <c r="G706">
        <v>31841193</v>
      </c>
      <c r="H706" t="s">
        <v>47</v>
      </c>
      <c r="I706" t="s">
        <v>641</v>
      </c>
      <c r="J706">
        <v>1040425</v>
      </c>
      <c r="K706">
        <v>2</v>
      </c>
      <c r="L706">
        <v>1</v>
      </c>
      <c r="M706" t="s">
        <v>75</v>
      </c>
      <c r="N706" t="s">
        <v>66</v>
      </c>
      <c r="O706" t="s">
        <v>76</v>
      </c>
      <c r="Q706">
        <v>60</v>
      </c>
      <c r="R706">
        <v>409</v>
      </c>
      <c r="S706">
        <v>24540</v>
      </c>
      <c r="T706" t="s">
        <v>68</v>
      </c>
      <c r="U706">
        <v>0</v>
      </c>
      <c r="V706">
        <v>0</v>
      </c>
      <c r="W706">
        <v>24540</v>
      </c>
      <c r="X706" s="1">
        <v>45980</v>
      </c>
      <c r="Y706" t="s">
        <v>52</v>
      </c>
      <c r="Z706" s="1">
        <v>45980</v>
      </c>
      <c r="AA706" t="s">
        <v>504</v>
      </c>
      <c r="AB706">
        <v>91256338</v>
      </c>
      <c r="AC706" t="s">
        <v>275</v>
      </c>
      <c r="AD706" t="s">
        <v>55</v>
      </c>
      <c r="AE706" t="s">
        <v>56</v>
      </c>
      <c r="AF706" t="s">
        <v>276</v>
      </c>
      <c r="AG706">
        <v>11012</v>
      </c>
      <c r="AH706">
        <v>42237</v>
      </c>
      <c r="AI706" t="s">
        <v>1927</v>
      </c>
      <c r="AJ706" t="s">
        <v>278</v>
      </c>
      <c r="AK706" t="s">
        <v>823</v>
      </c>
      <c r="AL706" t="s">
        <v>1928</v>
      </c>
      <c r="AM706">
        <v>300243</v>
      </c>
      <c r="AN706" t="s">
        <v>645</v>
      </c>
      <c r="AO706">
        <v>1006181588</v>
      </c>
      <c r="AP706" t="s">
        <v>373</v>
      </c>
      <c r="AQ706" t="s">
        <v>3701</v>
      </c>
      <c r="AR706" s="1">
        <v>45986</v>
      </c>
      <c r="AU706" t="e">
        <f>VLOOKUP(I706,[1]Hoja1!$A$1:$I$1139,5,FALSE)</f>
        <v>#N/A</v>
      </c>
      <c r="AV706" t="e">
        <f t="shared" si="10"/>
        <v>#N/A</v>
      </c>
      <c r="AW706" t="s">
        <v>3901</v>
      </c>
    </row>
    <row r="707" spans="1:49">
      <c r="A707" t="s">
        <v>1926</v>
      </c>
      <c r="B707" s="1">
        <v>45985</v>
      </c>
      <c r="C707">
        <v>2</v>
      </c>
      <c r="D707">
        <v>1</v>
      </c>
      <c r="E707" t="s">
        <v>45</v>
      </c>
      <c r="F707" t="s">
        <v>46</v>
      </c>
      <c r="G707">
        <v>31841193</v>
      </c>
      <c r="H707" t="s">
        <v>47</v>
      </c>
      <c r="I707" t="s">
        <v>469</v>
      </c>
      <c r="J707">
        <v>1040425</v>
      </c>
      <c r="K707">
        <v>2</v>
      </c>
      <c r="L707">
        <v>1</v>
      </c>
      <c r="M707" t="s">
        <v>71</v>
      </c>
      <c r="N707" t="s">
        <v>66</v>
      </c>
      <c r="O707" t="s">
        <v>72</v>
      </c>
      <c r="Q707">
        <v>30</v>
      </c>
      <c r="R707">
        <v>782</v>
      </c>
      <c r="S707">
        <v>23460</v>
      </c>
      <c r="T707" t="s">
        <v>68</v>
      </c>
      <c r="U707">
        <v>0</v>
      </c>
      <c r="V707">
        <v>0</v>
      </c>
      <c r="W707">
        <v>23460</v>
      </c>
      <c r="X707" s="1">
        <v>45980</v>
      </c>
      <c r="Y707" t="s">
        <v>52</v>
      </c>
      <c r="Z707" s="1">
        <v>45980</v>
      </c>
      <c r="AA707" t="s">
        <v>504</v>
      </c>
      <c r="AB707">
        <v>91256338</v>
      </c>
      <c r="AC707" t="s">
        <v>275</v>
      </c>
      <c r="AD707" t="s">
        <v>55</v>
      </c>
      <c r="AE707" t="s">
        <v>56</v>
      </c>
      <c r="AF707" t="s">
        <v>276</v>
      </c>
      <c r="AG707">
        <v>11012</v>
      </c>
      <c r="AH707">
        <v>42237</v>
      </c>
      <c r="AI707" t="s">
        <v>1927</v>
      </c>
      <c r="AJ707" t="s">
        <v>278</v>
      </c>
      <c r="AK707" t="s">
        <v>823</v>
      </c>
      <c r="AL707" t="s">
        <v>1928</v>
      </c>
      <c r="AM707">
        <v>316305</v>
      </c>
      <c r="AN707" t="s">
        <v>470</v>
      </c>
      <c r="AO707">
        <v>1006181588</v>
      </c>
      <c r="AP707" t="s">
        <v>373</v>
      </c>
      <c r="AQ707" t="s">
        <v>3701</v>
      </c>
      <c r="AR707" s="1">
        <v>45986</v>
      </c>
      <c r="AU707" t="e">
        <f>VLOOKUP(I707,[1]Hoja1!$A$1:$I$1139,5,FALSE)</f>
        <v>#N/A</v>
      </c>
      <c r="AV707" t="e">
        <f t="shared" ref="AV707:AV770" si="11">AU707-R707</f>
        <v>#N/A</v>
      </c>
      <c r="AW707" t="s">
        <v>3901</v>
      </c>
    </row>
    <row r="708" spans="1:49">
      <c r="A708" t="s">
        <v>1926</v>
      </c>
      <c r="B708" s="1">
        <v>45985</v>
      </c>
      <c r="C708">
        <v>2</v>
      </c>
      <c r="D708">
        <v>1</v>
      </c>
      <c r="E708" t="s">
        <v>45</v>
      </c>
      <c r="F708" t="s">
        <v>46</v>
      </c>
      <c r="G708">
        <v>31841193</v>
      </c>
      <c r="H708" t="s">
        <v>47</v>
      </c>
      <c r="I708" t="s">
        <v>851</v>
      </c>
      <c r="J708">
        <v>1040425</v>
      </c>
      <c r="K708">
        <v>0</v>
      </c>
      <c r="L708">
        <v>1</v>
      </c>
      <c r="M708" t="s">
        <v>852</v>
      </c>
      <c r="N708" t="s">
        <v>66</v>
      </c>
      <c r="O708" t="s">
        <v>853</v>
      </c>
      <c r="Q708">
        <v>25</v>
      </c>
      <c r="R708">
        <v>378</v>
      </c>
      <c r="S708">
        <v>9450</v>
      </c>
      <c r="T708" t="s">
        <v>68</v>
      </c>
      <c r="U708">
        <v>0</v>
      </c>
      <c r="V708">
        <v>0</v>
      </c>
      <c r="W708">
        <v>9450</v>
      </c>
      <c r="X708" s="1">
        <v>45985</v>
      </c>
      <c r="Y708" t="s">
        <v>52</v>
      </c>
      <c r="Z708" s="1">
        <v>45985</v>
      </c>
      <c r="AA708" t="s">
        <v>504</v>
      </c>
      <c r="AB708">
        <v>91256338</v>
      </c>
      <c r="AC708" t="s">
        <v>275</v>
      </c>
      <c r="AD708" t="s">
        <v>55</v>
      </c>
      <c r="AE708" t="s">
        <v>56</v>
      </c>
      <c r="AF708" t="s">
        <v>276</v>
      </c>
      <c r="AG708">
        <v>11012</v>
      </c>
      <c r="AH708">
        <v>42237</v>
      </c>
      <c r="AI708" t="s">
        <v>1927</v>
      </c>
      <c r="AJ708" t="s">
        <v>278</v>
      </c>
      <c r="AK708" t="s">
        <v>823</v>
      </c>
      <c r="AL708" t="s">
        <v>1928</v>
      </c>
      <c r="AM708">
        <v>238594</v>
      </c>
      <c r="AN708" t="s">
        <v>857</v>
      </c>
      <c r="AO708">
        <v>1006181588</v>
      </c>
      <c r="AP708" t="s">
        <v>373</v>
      </c>
      <c r="AQ708" t="s">
        <v>3701</v>
      </c>
      <c r="AR708" s="1">
        <v>45986</v>
      </c>
      <c r="AU708">
        <f>VLOOKUP(I708,[1]Hoja1!$A$1:$I$1139,5,FALSE)</f>
        <v>378</v>
      </c>
      <c r="AV708">
        <f t="shared" si="11"/>
        <v>0</v>
      </c>
      <c r="AW708" t="s">
        <v>3901</v>
      </c>
    </row>
    <row r="709" spans="1:49">
      <c r="A709" t="s">
        <v>1926</v>
      </c>
      <c r="B709" s="1">
        <v>45985</v>
      </c>
      <c r="C709">
        <v>2</v>
      </c>
      <c r="D709">
        <v>1</v>
      </c>
      <c r="E709" t="s">
        <v>45</v>
      </c>
      <c r="F709" t="s">
        <v>46</v>
      </c>
      <c r="G709">
        <v>31841193</v>
      </c>
      <c r="H709" t="s">
        <v>47</v>
      </c>
      <c r="I709" t="s">
        <v>1641</v>
      </c>
      <c r="J709">
        <v>1040425</v>
      </c>
      <c r="K709">
        <v>2</v>
      </c>
      <c r="L709">
        <v>1</v>
      </c>
      <c r="M709" t="s">
        <v>1642</v>
      </c>
      <c r="N709" t="s">
        <v>66</v>
      </c>
      <c r="O709" t="s">
        <v>1643</v>
      </c>
      <c r="Q709">
        <v>30</v>
      </c>
      <c r="R709">
        <v>10222</v>
      </c>
      <c r="S709">
        <v>306660</v>
      </c>
      <c r="T709" t="s">
        <v>68</v>
      </c>
      <c r="U709">
        <v>0</v>
      </c>
      <c r="V709">
        <v>0</v>
      </c>
      <c r="W709">
        <v>306660</v>
      </c>
      <c r="X709" s="1">
        <v>45985</v>
      </c>
      <c r="Y709" t="s">
        <v>52</v>
      </c>
      <c r="Z709" s="1">
        <v>45985</v>
      </c>
      <c r="AA709" t="s">
        <v>504</v>
      </c>
      <c r="AB709">
        <v>91256338</v>
      </c>
      <c r="AC709" t="s">
        <v>275</v>
      </c>
      <c r="AD709" t="s">
        <v>55</v>
      </c>
      <c r="AE709" t="s">
        <v>56</v>
      </c>
      <c r="AF709" t="s">
        <v>276</v>
      </c>
      <c r="AG709">
        <v>11012</v>
      </c>
      <c r="AH709">
        <v>42237</v>
      </c>
      <c r="AI709" t="s">
        <v>1927</v>
      </c>
      <c r="AJ709" t="s">
        <v>278</v>
      </c>
      <c r="AK709" t="s">
        <v>823</v>
      </c>
      <c r="AL709" t="s">
        <v>1928</v>
      </c>
      <c r="AM709">
        <v>275035</v>
      </c>
      <c r="AN709" t="s">
        <v>1644</v>
      </c>
      <c r="AO709">
        <v>1006181588</v>
      </c>
      <c r="AP709" t="s">
        <v>373</v>
      </c>
      <c r="AQ709" t="s">
        <v>3701</v>
      </c>
      <c r="AR709" s="1">
        <v>45986</v>
      </c>
      <c r="AU709">
        <f>VLOOKUP(I709,[1]Hoja1!$A$1:$I$1139,5,FALSE)</f>
        <v>10222</v>
      </c>
      <c r="AV709">
        <f t="shared" si="11"/>
        <v>0</v>
      </c>
      <c r="AW709" t="s">
        <v>3901</v>
      </c>
    </row>
    <row r="710" spans="1:49">
      <c r="A710" t="s">
        <v>1936</v>
      </c>
      <c r="B710" s="1">
        <v>45980</v>
      </c>
      <c r="C710">
        <v>2</v>
      </c>
      <c r="D710">
        <v>1</v>
      </c>
      <c r="E710" t="s">
        <v>45</v>
      </c>
      <c r="F710" t="s">
        <v>46</v>
      </c>
      <c r="G710">
        <v>31526845</v>
      </c>
      <c r="H710" t="s">
        <v>47</v>
      </c>
      <c r="I710" t="s">
        <v>1937</v>
      </c>
      <c r="J710">
        <v>1032225</v>
      </c>
      <c r="K710">
        <v>0</v>
      </c>
      <c r="L710">
        <v>1</v>
      </c>
      <c r="M710" t="s">
        <v>535</v>
      </c>
      <c r="N710" t="s">
        <v>66</v>
      </c>
      <c r="O710" t="s">
        <v>85</v>
      </c>
      <c r="Q710">
        <v>30</v>
      </c>
      <c r="R710">
        <v>167</v>
      </c>
      <c r="S710">
        <v>5010</v>
      </c>
      <c r="T710" t="s">
        <v>68</v>
      </c>
      <c r="U710">
        <v>0</v>
      </c>
      <c r="V710">
        <v>0</v>
      </c>
      <c r="W710">
        <v>5010</v>
      </c>
      <c r="X710" s="1">
        <v>45980</v>
      </c>
      <c r="Y710" t="s">
        <v>52</v>
      </c>
      <c r="Z710" s="1">
        <v>45980</v>
      </c>
      <c r="AA710" t="s">
        <v>138</v>
      </c>
      <c r="AB710">
        <v>1151959367</v>
      </c>
      <c r="AC710" t="s">
        <v>368</v>
      </c>
      <c r="AD710" t="s">
        <v>296</v>
      </c>
      <c r="AE710" t="s">
        <v>56</v>
      </c>
      <c r="AF710" t="s">
        <v>276</v>
      </c>
      <c r="AG710">
        <v>11012</v>
      </c>
      <c r="AH710">
        <v>42243</v>
      </c>
      <c r="AI710" t="s">
        <v>1938</v>
      </c>
      <c r="AJ710" t="s">
        <v>278</v>
      </c>
      <c r="AK710" t="s">
        <v>1939</v>
      </c>
      <c r="AL710" t="s">
        <v>1940</v>
      </c>
      <c r="AM710">
        <v>297691</v>
      </c>
      <c r="AN710" t="s">
        <v>1760</v>
      </c>
      <c r="AO710">
        <v>1006181588</v>
      </c>
      <c r="AP710" t="s">
        <v>373</v>
      </c>
      <c r="AQ710" t="s">
        <v>3702</v>
      </c>
      <c r="AR710" s="1">
        <v>45981</v>
      </c>
      <c r="AU710" t="e">
        <f>VLOOKUP(I710,[1]Hoja1!$A$1:$I$1139,5,FALSE)</f>
        <v>#N/A</v>
      </c>
      <c r="AV710" t="e">
        <f t="shared" si="11"/>
        <v>#N/A</v>
      </c>
      <c r="AW710" t="s">
        <v>3901</v>
      </c>
    </row>
    <row r="711" spans="1:49">
      <c r="A711" t="s">
        <v>1936</v>
      </c>
      <c r="B711" s="1">
        <v>45980</v>
      </c>
      <c r="C711">
        <v>2</v>
      </c>
      <c r="D711">
        <v>1</v>
      </c>
      <c r="E711" t="s">
        <v>45</v>
      </c>
      <c r="F711" t="s">
        <v>46</v>
      </c>
      <c r="G711">
        <v>31526845</v>
      </c>
      <c r="H711" t="s">
        <v>47</v>
      </c>
      <c r="I711" t="s">
        <v>613</v>
      </c>
      <c r="J711">
        <v>1032225</v>
      </c>
      <c r="K711">
        <v>2</v>
      </c>
      <c r="L711">
        <v>1</v>
      </c>
      <c r="M711" t="s">
        <v>614</v>
      </c>
      <c r="N711" t="s">
        <v>66</v>
      </c>
      <c r="O711" t="s">
        <v>285</v>
      </c>
      <c r="Q711">
        <v>60</v>
      </c>
      <c r="R711">
        <v>9439</v>
      </c>
      <c r="S711">
        <v>566340</v>
      </c>
      <c r="T711" t="s">
        <v>68</v>
      </c>
      <c r="U711">
        <v>0</v>
      </c>
      <c r="V711">
        <v>0</v>
      </c>
      <c r="W711">
        <v>566340</v>
      </c>
      <c r="X711" s="1">
        <v>45980</v>
      </c>
      <c r="Y711" t="s">
        <v>52</v>
      </c>
      <c r="Z711" s="1">
        <v>45980</v>
      </c>
      <c r="AA711" t="s">
        <v>138</v>
      </c>
      <c r="AB711">
        <v>1151959367</v>
      </c>
      <c r="AC711" t="s">
        <v>368</v>
      </c>
      <c r="AD711" t="s">
        <v>296</v>
      </c>
      <c r="AE711" t="s">
        <v>56</v>
      </c>
      <c r="AF711" t="s">
        <v>276</v>
      </c>
      <c r="AG711">
        <v>11012</v>
      </c>
      <c r="AH711">
        <v>42243</v>
      </c>
      <c r="AI711" t="s">
        <v>1938</v>
      </c>
      <c r="AJ711" t="s">
        <v>278</v>
      </c>
      <c r="AK711" t="s">
        <v>1939</v>
      </c>
      <c r="AL711" t="s">
        <v>1940</v>
      </c>
      <c r="AM711">
        <v>173719</v>
      </c>
      <c r="AN711" t="s">
        <v>615</v>
      </c>
      <c r="AO711">
        <v>1006181588</v>
      </c>
      <c r="AP711" t="s">
        <v>373</v>
      </c>
      <c r="AQ711" t="s">
        <v>3702</v>
      </c>
      <c r="AR711" s="1">
        <v>45981</v>
      </c>
      <c r="AU711">
        <f>VLOOKUP(I711,[1]Hoja1!$A$1:$I$1139,5,FALSE)</f>
        <v>9439</v>
      </c>
      <c r="AV711">
        <f t="shared" si="11"/>
        <v>0</v>
      </c>
      <c r="AW711" t="s">
        <v>3901</v>
      </c>
    </row>
    <row r="712" spans="1:49">
      <c r="A712" t="s">
        <v>1941</v>
      </c>
      <c r="B712" s="1">
        <v>45983</v>
      </c>
      <c r="C712">
        <v>2</v>
      </c>
      <c r="D712">
        <v>1</v>
      </c>
      <c r="E712" t="s">
        <v>45</v>
      </c>
      <c r="F712" t="s">
        <v>46</v>
      </c>
      <c r="G712">
        <v>29221341</v>
      </c>
      <c r="H712" t="s">
        <v>47</v>
      </c>
      <c r="I712" t="s">
        <v>541</v>
      </c>
      <c r="J712">
        <v>1021725</v>
      </c>
      <c r="K712">
        <v>1</v>
      </c>
      <c r="L712">
        <v>1</v>
      </c>
      <c r="M712" t="s">
        <v>542</v>
      </c>
      <c r="N712" t="s">
        <v>311</v>
      </c>
      <c r="O712" t="s">
        <v>543</v>
      </c>
      <c r="Q712">
        <v>30</v>
      </c>
      <c r="R712">
        <v>2415</v>
      </c>
      <c r="S712">
        <v>72450</v>
      </c>
      <c r="T712" t="s">
        <v>68</v>
      </c>
      <c r="U712">
        <v>0</v>
      </c>
      <c r="V712">
        <v>0</v>
      </c>
      <c r="W712">
        <v>72450</v>
      </c>
      <c r="X712" s="1">
        <v>45981</v>
      </c>
      <c r="Y712" t="s">
        <v>52</v>
      </c>
      <c r="Z712" s="1">
        <v>45981</v>
      </c>
      <c r="AA712" t="s">
        <v>1024</v>
      </c>
      <c r="AB712">
        <v>91256338</v>
      </c>
      <c r="AC712" t="s">
        <v>275</v>
      </c>
      <c r="AD712" t="s">
        <v>55</v>
      </c>
      <c r="AE712" t="s">
        <v>56</v>
      </c>
      <c r="AF712" t="s">
        <v>276</v>
      </c>
      <c r="AG712">
        <v>11012</v>
      </c>
      <c r="AH712">
        <v>42246</v>
      </c>
      <c r="AI712" t="s">
        <v>1942</v>
      </c>
      <c r="AJ712" t="s">
        <v>278</v>
      </c>
      <c r="AK712" t="s">
        <v>1943</v>
      </c>
      <c r="AL712" t="s">
        <v>1944</v>
      </c>
      <c r="AM712">
        <v>290377</v>
      </c>
      <c r="AN712" t="s">
        <v>544</v>
      </c>
      <c r="AO712">
        <v>53131233</v>
      </c>
      <c r="AP712" t="s">
        <v>282</v>
      </c>
      <c r="AQ712" t="s">
        <v>3703</v>
      </c>
      <c r="AR712" s="1">
        <v>45984</v>
      </c>
      <c r="AU712" t="e">
        <f>VLOOKUP(I712,[1]Hoja1!$A$1:$I$1139,5,FALSE)</f>
        <v>#N/A</v>
      </c>
      <c r="AV712" t="e">
        <f t="shared" si="11"/>
        <v>#N/A</v>
      </c>
      <c r="AW712" t="s">
        <v>3901</v>
      </c>
    </row>
    <row r="713" spans="1:49">
      <c r="A713" t="s">
        <v>1941</v>
      </c>
      <c r="B713" s="1">
        <v>45983</v>
      </c>
      <c r="C713">
        <v>2</v>
      </c>
      <c r="D713">
        <v>1</v>
      </c>
      <c r="E713" t="s">
        <v>45</v>
      </c>
      <c r="F713" t="s">
        <v>46</v>
      </c>
      <c r="G713">
        <v>29221341</v>
      </c>
      <c r="H713" t="s">
        <v>47</v>
      </c>
      <c r="I713" t="s">
        <v>485</v>
      </c>
      <c r="J713">
        <v>1021725</v>
      </c>
      <c r="K713">
        <v>2</v>
      </c>
      <c r="L713">
        <v>1</v>
      </c>
      <c r="M713" t="s">
        <v>486</v>
      </c>
      <c r="N713" t="s">
        <v>66</v>
      </c>
      <c r="O713">
        <v>700</v>
      </c>
      <c r="Q713">
        <v>8</v>
      </c>
      <c r="R713">
        <v>1191</v>
      </c>
      <c r="S713">
        <v>9528</v>
      </c>
      <c r="T713" t="s">
        <v>68</v>
      </c>
      <c r="U713">
        <v>0</v>
      </c>
      <c r="V713">
        <v>0</v>
      </c>
      <c r="W713">
        <v>9528</v>
      </c>
      <c r="X713" s="1">
        <v>45981</v>
      </c>
      <c r="Y713" t="s">
        <v>52</v>
      </c>
      <c r="Z713" s="1">
        <v>45981</v>
      </c>
      <c r="AA713" t="s">
        <v>1024</v>
      </c>
      <c r="AB713">
        <v>91256338</v>
      </c>
      <c r="AC713" t="s">
        <v>275</v>
      </c>
      <c r="AD713" t="s">
        <v>55</v>
      </c>
      <c r="AE713" t="s">
        <v>56</v>
      </c>
      <c r="AF713" t="s">
        <v>276</v>
      </c>
      <c r="AG713">
        <v>11012</v>
      </c>
      <c r="AH713">
        <v>42246</v>
      </c>
      <c r="AI713" t="s">
        <v>1942</v>
      </c>
      <c r="AJ713" t="s">
        <v>278</v>
      </c>
      <c r="AK713" t="s">
        <v>1943</v>
      </c>
      <c r="AL713" t="s">
        <v>1944</v>
      </c>
      <c r="AM713">
        <v>275046</v>
      </c>
      <c r="AN713" t="s">
        <v>487</v>
      </c>
      <c r="AO713">
        <v>53131233</v>
      </c>
      <c r="AP713" t="s">
        <v>282</v>
      </c>
      <c r="AQ713" t="s">
        <v>3703</v>
      </c>
      <c r="AR713" s="1">
        <v>45984</v>
      </c>
      <c r="AU713" t="e">
        <f>VLOOKUP(I713,[1]Hoja1!$A$1:$I$1139,5,FALSE)</f>
        <v>#N/A</v>
      </c>
      <c r="AV713" t="e">
        <f t="shared" si="11"/>
        <v>#N/A</v>
      </c>
      <c r="AW713" t="s">
        <v>3901</v>
      </c>
    </row>
    <row r="714" spans="1:49">
      <c r="A714" t="s">
        <v>1941</v>
      </c>
      <c r="B714" s="1">
        <v>45983</v>
      </c>
      <c r="C714">
        <v>2</v>
      </c>
      <c r="D714">
        <v>1</v>
      </c>
      <c r="E714" t="s">
        <v>45</v>
      </c>
      <c r="F714" t="s">
        <v>46</v>
      </c>
      <c r="G714">
        <v>29221341</v>
      </c>
      <c r="H714" t="s">
        <v>47</v>
      </c>
      <c r="I714" t="s">
        <v>819</v>
      </c>
      <c r="J714">
        <v>1021725</v>
      </c>
      <c r="K714">
        <v>0</v>
      </c>
      <c r="L714">
        <v>1</v>
      </c>
      <c r="M714" t="s">
        <v>820</v>
      </c>
      <c r="N714" t="s">
        <v>66</v>
      </c>
      <c r="O714" t="s">
        <v>821</v>
      </c>
      <c r="Q714">
        <v>20</v>
      </c>
      <c r="R714">
        <v>4166</v>
      </c>
      <c r="S714">
        <v>83320</v>
      </c>
      <c r="T714" t="s">
        <v>68</v>
      </c>
      <c r="U714">
        <v>0</v>
      </c>
      <c r="V714">
        <v>0</v>
      </c>
      <c r="W714">
        <v>83320</v>
      </c>
      <c r="X714" s="1">
        <v>45981</v>
      </c>
      <c r="Y714" t="s">
        <v>52</v>
      </c>
      <c r="Z714" s="1">
        <v>45981</v>
      </c>
      <c r="AA714" t="s">
        <v>1024</v>
      </c>
      <c r="AB714">
        <v>91256338</v>
      </c>
      <c r="AC714" t="s">
        <v>275</v>
      </c>
      <c r="AD714" t="s">
        <v>55</v>
      </c>
      <c r="AE714" t="s">
        <v>56</v>
      </c>
      <c r="AF714" t="s">
        <v>276</v>
      </c>
      <c r="AG714">
        <v>11012</v>
      </c>
      <c r="AH714">
        <v>42246</v>
      </c>
      <c r="AI714" t="s">
        <v>1942</v>
      </c>
      <c r="AJ714" t="s">
        <v>278</v>
      </c>
      <c r="AK714" t="s">
        <v>1943</v>
      </c>
      <c r="AL714" t="s">
        <v>1944</v>
      </c>
      <c r="AM714">
        <v>197628</v>
      </c>
      <c r="AN714" t="s">
        <v>825</v>
      </c>
      <c r="AO714">
        <v>53131233</v>
      </c>
      <c r="AP714" t="s">
        <v>282</v>
      </c>
      <c r="AQ714" t="s">
        <v>3703</v>
      </c>
      <c r="AR714" s="1">
        <v>45984</v>
      </c>
      <c r="AU714">
        <f>VLOOKUP(I714,[1]Hoja1!$A$1:$I$1139,5,FALSE)</f>
        <v>4166</v>
      </c>
      <c r="AV714">
        <f t="shared" si="11"/>
        <v>0</v>
      </c>
      <c r="AW714" t="s">
        <v>3901</v>
      </c>
    </row>
    <row r="715" spans="1:49">
      <c r="A715" t="s">
        <v>1941</v>
      </c>
      <c r="B715" s="1">
        <v>45983</v>
      </c>
      <c r="C715">
        <v>2</v>
      </c>
      <c r="D715">
        <v>1</v>
      </c>
      <c r="E715" t="s">
        <v>45</v>
      </c>
      <c r="F715" t="s">
        <v>46</v>
      </c>
      <c r="G715">
        <v>29221341</v>
      </c>
      <c r="H715" t="s">
        <v>47</v>
      </c>
      <c r="I715" t="s">
        <v>471</v>
      </c>
      <c r="J715">
        <v>1021725</v>
      </c>
      <c r="K715">
        <v>2</v>
      </c>
      <c r="L715">
        <v>1</v>
      </c>
      <c r="M715" t="s">
        <v>472</v>
      </c>
      <c r="N715" t="s">
        <v>188</v>
      </c>
      <c r="O715" t="s">
        <v>473</v>
      </c>
      <c r="Q715">
        <v>1</v>
      </c>
      <c r="R715">
        <v>69605</v>
      </c>
      <c r="S715">
        <v>69605</v>
      </c>
      <c r="T715" t="s">
        <v>68</v>
      </c>
      <c r="U715">
        <v>0</v>
      </c>
      <c r="V715">
        <v>0</v>
      </c>
      <c r="W715">
        <v>69605</v>
      </c>
      <c r="X715" s="1">
        <v>45981</v>
      </c>
      <c r="Y715" t="s">
        <v>52</v>
      </c>
      <c r="Z715" s="1">
        <v>45981</v>
      </c>
      <c r="AA715" t="s">
        <v>1024</v>
      </c>
      <c r="AB715">
        <v>91256338</v>
      </c>
      <c r="AC715" t="s">
        <v>275</v>
      </c>
      <c r="AD715" t="s">
        <v>55</v>
      </c>
      <c r="AE715" t="s">
        <v>56</v>
      </c>
      <c r="AF715" t="s">
        <v>276</v>
      </c>
      <c r="AG715">
        <v>11012</v>
      </c>
      <c r="AH715">
        <v>42246</v>
      </c>
      <c r="AI715" t="s">
        <v>1942</v>
      </c>
      <c r="AJ715" t="s">
        <v>278</v>
      </c>
      <c r="AK715" t="s">
        <v>1943</v>
      </c>
      <c r="AL715" t="s">
        <v>1944</v>
      </c>
      <c r="AM715">
        <v>288996</v>
      </c>
      <c r="AN715" t="s">
        <v>474</v>
      </c>
      <c r="AO715">
        <v>53131233</v>
      </c>
      <c r="AP715" t="s">
        <v>282</v>
      </c>
      <c r="AQ715" t="s">
        <v>3703</v>
      </c>
      <c r="AR715" s="1">
        <v>45984</v>
      </c>
      <c r="AU715">
        <f>VLOOKUP(I715,[1]Hoja1!$A$1:$I$1139,5,FALSE)</f>
        <v>69605</v>
      </c>
      <c r="AV715">
        <f t="shared" si="11"/>
        <v>0</v>
      </c>
      <c r="AW715" t="s">
        <v>3901</v>
      </c>
    </row>
    <row r="716" spans="1:49">
      <c r="A716" t="s">
        <v>1941</v>
      </c>
      <c r="B716" s="1">
        <v>45983</v>
      </c>
      <c r="C716">
        <v>2</v>
      </c>
      <c r="D716">
        <v>1</v>
      </c>
      <c r="E716" t="s">
        <v>45</v>
      </c>
      <c r="F716" t="s">
        <v>46</v>
      </c>
      <c r="G716">
        <v>29221341</v>
      </c>
      <c r="H716" t="s">
        <v>47</v>
      </c>
      <c r="I716" t="s">
        <v>602</v>
      </c>
      <c r="J716">
        <v>1021725</v>
      </c>
      <c r="K716">
        <v>2</v>
      </c>
      <c r="L716">
        <v>1</v>
      </c>
      <c r="M716" t="s">
        <v>603</v>
      </c>
      <c r="N716" t="s">
        <v>66</v>
      </c>
      <c r="O716" t="s">
        <v>604</v>
      </c>
      <c r="Q716">
        <v>16</v>
      </c>
      <c r="R716">
        <v>2482</v>
      </c>
      <c r="S716">
        <v>39712</v>
      </c>
      <c r="T716" t="s">
        <v>68</v>
      </c>
      <c r="U716">
        <v>0</v>
      </c>
      <c r="V716">
        <v>0</v>
      </c>
      <c r="W716">
        <v>39712</v>
      </c>
      <c r="X716" s="1">
        <v>45981</v>
      </c>
      <c r="Y716" t="s">
        <v>52</v>
      </c>
      <c r="Z716" s="1">
        <v>45981</v>
      </c>
      <c r="AA716" t="s">
        <v>1024</v>
      </c>
      <c r="AB716">
        <v>91256338</v>
      </c>
      <c r="AC716" t="s">
        <v>275</v>
      </c>
      <c r="AD716" t="s">
        <v>55</v>
      </c>
      <c r="AE716" t="s">
        <v>56</v>
      </c>
      <c r="AF716" t="s">
        <v>276</v>
      </c>
      <c r="AG716">
        <v>11012</v>
      </c>
      <c r="AH716">
        <v>42246</v>
      </c>
      <c r="AI716" t="s">
        <v>1942</v>
      </c>
      <c r="AJ716" t="s">
        <v>278</v>
      </c>
      <c r="AK716" t="s">
        <v>1943</v>
      </c>
      <c r="AL716" t="s">
        <v>1944</v>
      </c>
      <c r="AM716">
        <v>267718</v>
      </c>
      <c r="AN716" t="s">
        <v>605</v>
      </c>
      <c r="AO716">
        <v>53131233</v>
      </c>
      <c r="AP716" t="s">
        <v>282</v>
      </c>
      <c r="AQ716" t="s">
        <v>3703</v>
      </c>
      <c r="AR716" s="1">
        <v>45984</v>
      </c>
      <c r="AU716">
        <f>VLOOKUP(I716,[1]Hoja1!$A$1:$I$1139,5,FALSE)</f>
        <v>2482</v>
      </c>
      <c r="AV716">
        <f t="shared" si="11"/>
        <v>0</v>
      </c>
      <c r="AW716" t="s">
        <v>3901</v>
      </c>
    </row>
    <row r="717" spans="1:49">
      <c r="A717" t="s">
        <v>1941</v>
      </c>
      <c r="B717" s="1">
        <v>45983</v>
      </c>
      <c r="C717">
        <v>2</v>
      </c>
      <c r="D717">
        <v>1</v>
      </c>
      <c r="E717" t="s">
        <v>45</v>
      </c>
      <c r="F717" t="s">
        <v>46</v>
      </c>
      <c r="G717">
        <v>29221341</v>
      </c>
      <c r="H717" t="s">
        <v>47</v>
      </c>
      <c r="I717" t="s">
        <v>1869</v>
      </c>
      <c r="J717">
        <v>1021725</v>
      </c>
      <c r="K717">
        <v>2</v>
      </c>
      <c r="L717">
        <v>1</v>
      </c>
      <c r="M717" t="s">
        <v>1870</v>
      </c>
      <c r="N717" t="s">
        <v>917</v>
      </c>
      <c r="O717" t="s">
        <v>674</v>
      </c>
      <c r="Q717">
        <v>10</v>
      </c>
      <c r="R717">
        <v>14586</v>
      </c>
      <c r="S717">
        <v>145860</v>
      </c>
      <c r="T717" t="s">
        <v>68</v>
      </c>
      <c r="U717">
        <v>0</v>
      </c>
      <c r="V717">
        <v>0</v>
      </c>
      <c r="W717">
        <v>145860</v>
      </c>
      <c r="X717" s="1">
        <v>45981</v>
      </c>
      <c r="Y717" t="s">
        <v>52</v>
      </c>
      <c r="Z717" s="1">
        <v>45981</v>
      </c>
      <c r="AA717" t="s">
        <v>1024</v>
      </c>
      <c r="AB717">
        <v>91256338</v>
      </c>
      <c r="AC717" t="s">
        <v>275</v>
      </c>
      <c r="AD717" t="s">
        <v>55</v>
      </c>
      <c r="AE717" t="s">
        <v>56</v>
      </c>
      <c r="AF717" t="s">
        <v>276</v>
      </c>
      <c r="AG717">
        <v>11012</v>
      </c>
      <c r="AH717">
        <v>42246</v>
      </c>
      <c r="AI717" t="s">
        <v>1942</v>
      </c>
      <c r="AJ717" t="s">
        <v>278</v>
      </c>
      <c r="AK717" t="s">
        <v>1943</v>
      </c>
      <c r="AL717" t="s">
        <v>1944</v>
      </c>
      <c r="AM717">
        <v>301182</v>
      </c>
      <c r="AN717" t="s">
        <v>1871</v>
      </c>
      <c r="AO717">
        <v>53131233</v>
      </c>
      <c r="AP717" t="s">
        <v>282</v>
      </c>
      <c r="AQ717" t="s">
        <v>3703</v>
      </c>
      <c r="AR717" s="1">
        <v>45984</v>
      </c>
      <c r="AU717">
        <f>VLOOKUP(I717,[1]Hoja1!$A$1:$I$1139,5,FALSE)</f>
        <v>14586</v>
      </c>
      <c r="AV717">
        <f t="shared" si="11"/>
        <v>0</v>
      </c>
      <c r="AW717" t="s">
        <v>3901</v>
      </c>
    </row>
    <row r="718" spans="1:49">
      <c r="A718" t="s">
        <v>1941</v>
      </c>
      <c r="B718" s="1">
        <v>45983</v>
      </c>
      <c r="C718">
        <v>2</v>
      </c>
      <c r="D718">
        <v>1</v>
      </c>
      <c r="E718" t="s">
        <v>45</v>
      </c>
      <c r="F718" t="s">
        <v>46</v>
      </c>
      <c r="G718">
        <v>29221341</v>
      </c>
      <c r="H718" t="s">
        <v>47</v>
      </c>
      <c r="I718">
        <v>888079</v>
      </c>
      <c r="J718">
        <v>1021725</v>
      </c>
      <c r="K718">
        <v>8</v>
      </c>
      <c r="L718">
        <v>1</v>
      </c>
      <c r="M718" t="s">
        <v>390</v>
      </c>
      <c r="N718" t="s">
        <v>49</v>
      </c>
      <c r="O718" t="s">
        <v>49</v>
      </c>
      <c r="Q718">
        <v>1</v>
      </c>
      <c r="R718">
        <v>6630</v>
      </c>
      <c r="S718">
        <v>5571</v>
      </c>
      <c r="T718" t="s">
        <v>51</v>
      </c>
      <c r="U718">
        <v>1059</v>
      </c>
      <c r="V718">
        <v>0</v>
      </c>
      <c r="W718">
        <v>6630</v>
      </c>
      <c r="X718" s="1">
        <v>45981</v>
      </c>
      <c r="Y718" t="s">
        <v>52</v>
      </c>
      <c r="Z718" s="1">
        <v>45981</v>
      </c>
      <c r="AA718" t="s">
        <v>1024</v>
      </c>
      <c r="AB718">
        <v>91256338</v>
      </c>
      <c r="AC718" t="s">
        <v>275</v>
      </c>
      <c r="AD718" t="s">
        <v>55</v>
      </c>
      <c r="AE718" t="s">
        <v>56</v>
      </c>
      <c r="AF718" t="s">
        <v>276</v>
      </c>
      <c r="AG718">
        <v>11012</v>
      </c>
      <c r="AH718">
        <v>42246</v>
      </c>
      <c r="AI718" t="s">
        <v>1942</v>
      </c>
      <c r="AJ718" t="s">
        <v>278</v>
      </c>
      <c r="AK718" t="s">
        <v>1943</v>
      </c>
      <c r="AL718" t="s">
        <v>1944</v>
      </c>
      <c r="AM718">
        <v>888079</v>
      </c>
      <c r="AN718" t="s">
        <v>395</v>
      </c>
      <c r="AO718">
        <v>53131233</v>
      </c>
      <c r="AP718" t="s">
        <v>282</v>
      </c>
      <c r="AQ718" t="s">
        <v>3703</v>
      </c>
      <c r="AR718" s="1">
        <v>45984</v>
      </c>
      <c r="AU718" t="e">
        <f>VLOOKUP(I718,[1]Hoja1!$A$1:$I$1139,5,FALSE)</f>
        <v>#N/A</v>
      </c>
      <c r="AV718" t="e">
        <f t="shared" si="11"/>
        <v>#N/A</v>
      </c>
      <c r="AW718" t="s">
        <v>3901</v>
      </c>
    </row>
    <row r="719" spans="1:49">
      <c r="A719" t="s">
        <v>1941</v>
      </c>
      <c r="B719" s="1">
        <v>45983</v>
      </c>
      <c r="C719">
        <v>2</v>
      </c>
      <c r="D719">
        <v>1</v>
      </c>
      <c r="E719" t="s">
        <v>45</v>
      </c>
      <c r="F719" t="s">
        <v>46</v>
      </c>
      <c r="G719">
        <v>29221341</v>
      </c>
      <c r="H719" t="s">
        <v>47</v>
      </c>
      <c r="I719" t="s">
        <v>932</v>
      </c>
      <c r="J719">
        <v>1021725</v>
      </c>
      <c r="K719">
        <v>1</v>
      </c>
      <c r="L719">
        <v>1</v>
      </c>
      <c r="M719" t="s">
        <v>71</v>
      </c>
      <c r="N719" t="s">
        <v>66</v>
      </c>
      <c r="O719" t="s">
        <v>72</v>
      </c>
      <c r="Q719">
        <v>60</v>
      </c>
      <c r="R719">
        <v>52</v>
      </c>
      <c r="S719">
        <v>3120</v>
      </c>
      <c r="T719" t="s">
        <v>68</v>
      </c>
      <c r="U719">
        <v>0</v>
      </c>
      <c r="V719">
        <v>0</v>
      </c>
      <c r="W719">
        <v>3120</v>
      </c>
      <c r="X719" s="1">
        <v>45981</v>
      </c>
      <c r="Y719" t="s">
        <v>52</v>
      </c>
      <c r="Z719" s="1">
        <v>45981</v>
      </c>
      <c r="AA719" t="s">
        <v>1024</v>
      </c>
      <c r="AB719">
        <v>91256338</v>
      </c>
      <c r="AC719" t="s">
        <v>275</v>
      </c>
      <c r="AD719" t="s">
        <v>55</v>
      </c>
      <c r="AE719" t="s">
        <v>56</v>
      </c>
      <c r="AF719" t="s">
        <v>276</v>
      </c>
      <c r="AG719">
        <v>11012</v>
      </c>
      <c r="AH719">
        <v>42246</v>
      </c>
      <c r="AI719" t="s">
        <v>1942</v>
      </c>
      <c r="AJ719" t="s">
        <v>278</v>
      </c>
      <c r="AK719" t="s">
        <v>1943</v>
      </c>
      <c r="AL719" t="s">
        <v>1944</v>
      </c>
      <c r="AM719">
        <v>241971</v>
      </c>
      <c r="AN719" t="s">
        <v>933</v>
      </c>
      <c r="AO719">
        <v>53131233</v>
      </c>
      <c r="AP719" t="s">
        <v>282</v>
      </c>
      <c r="AQ719" t="s">
        <v>3703</v>
      </c>
      <c r="AR719" s="1">
        <v>45984</v>
      </c>
      <c r="AU719" t="e">
        <f>VLOOKUP(I719,[1]Hoja1!$A$1:$I$1139,5,FALSE)</f>
        <v>#N/A</v>
      </c>
      <c r="AV719" t="e">
        <f t="shared" si="11"/>
        <v>#N/A</v>
      </c>
      <c r="AW719" t="s">
        <v>3901</v>
      </c>
    </row>
    <row r="720" spans="1:49">
      <c r="A720" t="s">
        <v>1941</v>
      </c>
      <c r="B720" s="1">
        <v>45983</v>
      </c>
      <c r="C720">
        <v>2</v>
      </c>
      <c r="D720">
        <v>1</v>
      </c>
      <c r="E720" t="s">
        <v>45</v>
      </c>
      <c r="F720" t="s">
        <v>46</v>
      </c>
      <c r="G720">
        <v>29221341</v>
      </c>
      <c r="H720" t="s">
        <v>47</v>
      </c>
      <c r="I720" t="s">
        <v>1945</v>
      </c>
      <c r="J720">
        <v>1021725</v>
      </c>
      <c r="K720">
        <v>0</v>
      </c>
      <c r="L720">
        <v>1</v>
      </c>
      <c r="M720" t="s">
        <v>478</v>
      </c>
      <c r="N720" t="s">
        <v>123</v>
      </c>
      <c r="O720" t="s">
        <v>479</v>
      </c>
      <c r="Q720">
        <v>3</v>
      </c>
      <c r="R720">
        <v>34277</v>
      </c>
      <c r="S720">
        <v>102831</v>
      </c>
      <c r="T720" t="s">
        <v>68</v>
      </c>
      <c r="U720">
        <v>0</v>
      </c>
      <c r="V720">
        <v>0</v>
      </c>
      <c r="W720">
        <v>102831</v>
      </c>
      <c r="X720" s="1">
        <v>45981</v>
      </c>
      <c r="Y720" t="s">
        <v>52</v>
      </c>
      <c r="Z720" s="1">
        <v>45981</v>
      </c>
      <c r="AA720" t="s">
        <v>1024</v>
      </c>
      <c r="AB720">
        <v>91256338</v>
      </c>
      <c r="AC720" t="s">
        <v>275</v>
      </c>
      <c r="AD720" t="s">
        <v>55</v>
      </c>
      <c r="AE720" t="s">
        <v>56</v>
      </c>
      <c r="AF720" t="s">
        <v>276</v>
      </c>
      <c r="AG720">
        <v>11012</v>
      </c>
      <c r="AH720">
        <v>42246</v>
      </c>
      <c r="AI720" t="s">
        <v>1942</v>
      </c>
      <c r="AJ720" t="s">
        <v>278</v>
      </c>
      <c r="AK720" t="s">
        <v>1943</v>
      </c>
      <c r="AL720" t="s">
        <v>1944</v>
      </c>
      <c r="AM720">
        <v>62747</v>
      </c>
      <c r="AN720" t="s">
        <v>1946</v>
      </c>
      <c r="AO720">
        <v>53131233</v>
      </c>
      <c r="AP720" t="s">
        <v>282</v>
      </c>
      <c r="AQ720" t="s">
        <v>3703</v>
      </c>
      <c r="AR720" s="1">
        <v>45984</v>
      </c>
      <c r="AU720" t="e">
        <f>VLOOKUP(I720,[1]Hoja1!$A$1:$I$1139,5,FALSE)</f>
        <v>#N/A</v>
      </c>
      <c r="AV720" t="e">
        <f t="shared" si="11"/>
        <v>#N/A</v>
      </c>
      <c r="AW720" t="s">
        <v>3901</v>
      </c>
    </row>
    <row r="721" spans="1:51">
      <c r="A721" t="s">
        <v>1941</v>
      </c>
      <c r="B721" s="1">
        <v>45983</v>
      </c>
      <c r="C721">
        <v>2</v>
      </c>
      <c r="D721">
        <v>1</v>
      </c>
      <c r="E721" t="s">
        <v>45</v>
      </c>
      <c r="F721" t="s">
        <v>46</v>
      </c>
      <c r="G721">
        <v>29221341</v>
      </c>
      <c r="H721" t="s">
        <v>47</v>
      </c>
      <c r="I721" t="s">
        <v>488</v>
      </c>
      <c r="J721">
        <v>1021725</v>
      </c>
      <c r="K721">
        <v>1</v>
      </c>
      <c r="L721">
        <v>1</v>
      </c>
      <c r="M721" t="s">
        <v>489</v>
      </c>
      <c r="N721" t="s">
        <v>89</v>
      </c>
      <c r="O721" t="s">
        <v>85</v>
      </c>
      <c r="Q721">
        <v>30</v>
      </c>
      <c r="R721">
        <v>695</v>
      </c>
      <c r="S721">
        <v>20850</v>
      </c>
      <c r="T721" t="s">
        <v>68</v>
      </c>
      <c r="U721">
        <v>0</v>
      </c>
      <c r="V721">
        <v>0</v>
      </c>
      <c r="W721">
        <v>20850</v>
      </c>
      <c r="X721" s="1">
        <v>45981</v>
      </c>
      <c r="Y721" t="s">
        <v>52</v>
      </c>
      <c r="Z721" s="1">
        <v>45981</v>
      </c>
      <c r="AA721" t="s">
        <v>1024</v>
      </c>
      <c r="AB721">
        <v>91256338</v>
      </c>
      <c r="AC721" t="s">
        <v>275</v>
      </c>
      <c r="AD721" t="s">
        <v>55</v>
      </c>
      <c r="AE721" t="s">
        <v>56</v>
      </c>
      <c r="AF721" t="s">
        <v>276</v>
      </c>
      <c r="AG721">
        <v>11012</v>
      </c>
      <c r="AH721">
        <v>42246</v>
      </c>
      <c r="AI721" t="s">
        <v>1942</v>
      </c>
      <c r="AJ721" t="s">
        <v>278</v>
      </c>
      <c r="AK721" t="s">
        <v>1943</v>
      </c>
      <c r="AL721" t="s">
        <v>1944</v>
      </c>
      <c r="AM721">
        <v>269304</v>
      </c>
      <c r="AN721" t="s">
        <v>490</v>
      </c>
      <c r="AO721">
        <v>53131233</v>
      </c>
      <c r="AP721" t="s">
        <v>282</v>
      </c>
      <c r="AQ721" t="s">
        <v>3703</v>
      </c>
      <c r="AR721" s="1">
        <v>45984</v>
      </c>
      <c r="AU721" t="e">
        <f>VLOOKUP(I721,[1]Hoja1!$A$1:$I$1139,5,FALSE)</f>
        <v>#N/A</v>
      </c>
      <c r="AV721" t="e">
        <f t="shared" si="11"/>
        <v>#N/A</v>
      </c>
      <c r="AW721" t="s">
        <v>3901</v>
      </c>
    </row>
    <row r="722" spans="1:51">
      <c r="A722" t="s">
        <v>1941</v>
      </c>
      <c r="B722" s="1">
        <v>45983</v>
      </c>
      <c r="C722">
        <v>2</v>
      </c>
      <c r="D722">
        <v>1</v>
      </c>
      <c r="E722" t="s">
        <v>45</v>
      </c>
      <c r="F722" t="s">
        <v>46</v>
      </c>
      <c r="G722">
        <v>29221341</v>
      </c>
      <c r="H722" t="s">
        <v>47</v>
      </c>
      <c r="I722" t="s">
        <v>1929</v>
      </c>
      <c r="J722">
        <v>1021725</v>
      </c>
      <c r="K722">
        <v>2</v>
      </c>
      <c r="L722">
        <v>1</v>
      </c>
      <c r="M722" t="s">
        <v>1930</v>
      </c>
      <c r="N722" t="s">
        <v>965</v>
      </c>
      <c r="O722" t="s">
        <v>1931</v>
      </c>
      <c r="Q722">
        <v>1</v>
      </c>
      <c r="R722">
        <v>40664</v>
      </c>
      <c r="S722">
        <v>40664</v>
      </c>
      <c r="T722" t="s">
        <v>68</v>
      </c>
      <c r="U722">
        <v>0</v>
      </c>
      <c r="V722">
        <v>0</v>
      </c>
      <c r="W722">
        <v>40664</v>
      </c>
      <c r="X722" s="1">
        <v>45981</v>
      </c>
      <c r="Y722" t="s">
        <v>52</v>
      </c>
      <c r="Z722" s="1">
        <v>45981</v>
      </c>
      <c r="AA722" t="s">
        <v>1024</v>
      </c>
      <c r="AB722">
        <v>91256338</v>
      </c>
      <c r="AC722" t="s">
        <v>275</v>
      </c>
      <c r="AD722" t="s">
        <v>55</v>
      </c>
      <c r="AE722" t="s">
        <v>56</v>
      </c>
      <c r="AF722" t="s">
        <v>276</v>
      </c>
      <c r="AG722">
        <v>11012</v>
      </c>
      <c r="AH722">
        <v>42246</v>
      </c>
      <c r="AI722" t="s">
        <v>1942</v>
      </c>
      <c r="AJ722" t="s">
        <v>278</v>
      </c>
      <c r="AK722" t="s">
        <v>1943</v>
      </c>
      <c r="AL722" t="s">
        <v>1944</v>
      </c>
      <c r="AM722">
        <v>246365</v>
      </c>
      <c r="AN722" t="s">
        <v>1932</v>
      </c>
      <c r="AO722">
        <v>53131233</v>
      </c>
      <c r="AP722" t="s">
        <v>282</v>
      </c>
      <c r="AQ722" t="s">
        <v>3703</v>
      </c>
      <c r="AR722" s="1">
        <v>45984</v>
      </c>
      <c r="AU722">
        <f>VLOOKUP(I722,[1]Hoja1!$A$1:$I$1139,5,FALSE)</f>
        <v>40664</v>
      </c>
      <c r="AV722">
        <f t="shared" si="11"/>
        <v>0</v>
      </c>
      <c r="AW722" t="s">
        <v>3901</v>
      </c>
    </row>
    <row r="723" spans="1:51">
      <c r="A723" t="s">
        <v>1941</v>
      </c>
      <c r="B723" s="1">
        <v>45983</v>
      </c>
      <c r="C723">
        <v>2</v>
      </c>
      <c r="D723">
        <v>1</v>
      </c>
      <c r="E723" t="s">
        <v>45</v>
      </c>
      <c r="F723" t="s">
        <v>46</v>
      </c>
      <c r="G723">
        <v>29221341</v>
      </c>
      <c r="H723" t="s">
        <v>47</v>
      </c>
      <c r="I723" t="s">
        <v>1240</v>
      </c>
      <c r="J723">
        <v>1021725</v>
      </c>
      <c r="K723">
        <v>2</v>
      </c>
      <c r="L723">
        <v>1</v>
      </c>
      <c r="M723" t="s">
        <v>1241</v>
      </c>
      <c r="N723" t="s">
        <v>1242</v>
      </c>
      <c r="O723" t="s">
        <v>1243</v>
      </c>
      <c r="Q723">
        <v>1</v>
      </c>
      <c r="R723">
        <v>139380</v>
      </c>
      <c r="S723">
        <v>139380</v>
      </c>
      <c r="T723" t="s">
        <v>68</v>
      </c>
      <c r="U723">
        <v>0</v>
      </c>
      <c r="V723">
        <v>0</v>
      </c>
      <c r="W723">
        <v>139380</v>
      </c>
      <c r="X723" s="1">
        <v>45983</v>
      </c>
      <c r="Y723" t="s">
        <v>52</v>
      </c>
      <c r="Z723" s="1">
        <v>45983</v>
      </c>
      <c r="AA723" t="s">
        <v>1024</v>
      </c>
      <c r="AB723">
        <v>91256338</v>
      </c>
      <c r="AC723" t="s">
        <v>275</v>
      </c>
      <c r="AD723" t="s">
        <v>55</v>
      </c>
      <c r="AE723" t="s">
        <v>56</v>
      </c>
      <c r="AF723" t="s">
        <v>276</v>
      </c>
      <c r="AG723">
        <v>11012</v>
      </c>
      <c r="AH723">
        <v>42246</v>
      </c>
      <c r="AI723" t="s">
        <v>1942</v>
      </c>
      <c r="AJ723" t="s">
        <v>278</v>
      </c>
      <c r="AK723" t="s">
        <v>1943</v>
      </c>
      <c r="AL723" t="s">
        <v>1944</v>
      </c>
      <c r="AM723">
        <v>285198</v>
      </c>
      <c r="AN723" t="s">
        <v>1244</v>
      </c>
      <c r="AO723">
        <v>53131233</v>
      </c>
      <c r="AP723" t="s">
        <v>282</v>
      </c>
      <c r="AQ723" t="s">
        <v>3703</v>
      </c>
      <c r="AR723" s="1">
        <v>45984</v>
      </c>
      <c r="AU723">
        <f>VLOOKUP(I723,[1]Hoja1!$A$1:$I$1139,5,FALSE)</f>
        <v>139380</v>
      </c>
      <c r="AV723">
        <f t="shared" si="11"/>
        <v>0</v>
      </c>
      <c r="AW723" t="s">
        <v>3901</v>
      </c>
    </row>
    <row r="724" spans="1:51">
      <c r="A724" t="s">
        <v>1947</v>
      </c>
      <c r="B724" s="1">
        <v>45981</v>
      </c>
      <c r="C724">
        <v>2</v>
      </c>
      <c r="D724">
        <v>1</v>
      </c>
      <c r="E724" t="s">
        <v>45</v>
      </c>
      <c r="F724" t="s">
        <v>46</v>
      </c>
      <c r="G724">
        <v>32616819</v>
      </c>
      <c r="H724" t="s">
        <v>47</v>
      </c>
      <c r="I724" t="s">
        <v>485</v>
      </c>
      <c r="J724">
        <v>1049825</v>
      </c>
      <c r="K724">
        <v>2</v>
      </c>
      <c r="L724">
        <v>1</v>
      </c>
      <c r="M724" t="s">
        <v>486</v>
      </c>
      <c r="N724" t="s">
        <v>66</v>
      </c>
      <c r="O724">
        <v>700</v>
      </c>
      <c r="Q724">
        <v>8</v>
      </c>
      <c r="R724">
        <v>1191</v>
      </c>
      <c r="S724">
        <v>9528</v>
      </c>
      <c r="T724" t="s">
        <v>68</v>
      </c>
      <c r="U724">
        <v>0</v>
      </c>
      <c r="V724">
        <v>0</v>
      </c>
      <c r="W724">
        <v>9528</v>
      </c>
      <c r="X724" s="1">
        <v>45981</v>
      </c>
      <c r="Y724" t="s">
        <v>52</v>
      </c>
      <c r="Z724" s="1">
        <v>45981</v>
      </c>
      <c r="AA724" t="s">
        <v>138</v>
      </c>
      <c r="AB724">
        <v>1151959367</v>
      </c>
      <c r="AC724" t="s">
        <v>368</v>
      </c>
      <c r="AD724" t="s">
        <v>296</v>
      </c>
      <c r="AE724" t="s">
        <v>56</v>
      </c>
      <c r="AF724" t="s">
        <v>276</v>
      </c>
      <c r="AG724">
        <v>11012</v>
      </c>
      <c r="AH724">
        <v>42248</v>
      </c>
      <c r="AI724" t="s">
        <v>1948</v>
      </c>
      <c r="AJ724" t="s">
        <v>278</v>
      </c>
      <c r="AK724" t="s">
        <v>881</v>
      </c>
      <c r="AL724" t="s">
        <v>882</v>
      </c>
      <c r="AM724">
        <v>275046</v>
      </c>
      <c r="AN724" t="s">
        <v>487</v>
      </c>
      <c r="AO724">
        <v>53131233</v>
      </c>
      <c r="AP724" t="s">
        <v>282</v>
      </c>
      <c r="AQ724" t="s">
        <v>3704</v>
      </c>
      <c r="AR724" s="1">
        <v>45982</v>
      </c>
      <c r="AU724" t="e">
        <f>VLOOKUP(I724,[1]Hoja1!$A$1:$I$1139,5,FALSE)</f>
        <v>#N/A</v>
      </c>
      <c r="AV724" t="e">
        <f t="shared" si="11"/>
        <v>#N/A</v>
      </c>
      <c r="AW724" t="s">
        <v>3901</v>
      </c>
    </row>
    <row r="725" spans="1:51">
      <c r="A725" t="s">
        <v>1947</v>
      </c>
      <c r="B725" s="1">
        <v>45981</v>
      </c>
      <c r="C725">
        <v>2</v>
      </c>
      <c r="D725">
        <v>1</v>
      </c>
      <c r="E725" t="s">
        <v>45</v>
      </c>
      <c r="F725" t="s">
        <v>46</v>
      </c>
      <c r="G725">
        <v>32616819</v>
      </c>
      <c r="H725" t="s">
        <v>47</v>
      </c>
      <c r="I725" t="s">
        <v>1074</v>
      </c>
      <c r="J725">
        <v>1049825</v>
      </c>
      <c r="K725">
        <v>2</v>
      </c>
      <c r="L725">
        <v>1</v>
      </c>
      <c r="M725" t="s">
        <v>221</v>
      </c>
      <c r="N725" t="s">
        <v>89</v>
      </c>
      <c r="O725" t="s">
        <v>202</v>
      </c>
      <c r="Q725">
        <v>28</v>
      </c>
      <c r="R725">
        <v>13926</v>
      </c>
      <c r="S725">
        <v>389928</v>
      </c>
      <c r="T725" t="s">
        <v>68</v>
      </c>
      <c r="U725">
        <v>0</v>
      </c>
      <c r="V725">
        <v>0</v>
      </c>
      <c r="W725">
        <v>389928</v>
      </c>
      <c r="X725" s="1">
        <v>45981</v>
      </c>
      <c r="Y725" t="s">
        <v>52</v>
      </c>
      <c r="Z725" s="1">
        <v>45981</v>
      </c>
      <c r="AA725" t="s">
        <v>138</v>
      </c>
      <c r="AB725">
        <v>1151959367</v>
      </c>
      <c r="AC725" t="s">
        <v>368</v>
      </c>
      <c r="AD725" t="s">
        <v>296</v>
      </c>
      <c r="AE725" t="s">
        <v>56</v>
      </c>
      <c r="AF725" t="s">
        <v>276</v>
      </c>
      <c r="AG725">
        <v>11012</v>
      </c>
      <c r="AH725">
        <v>42248</v>
      </c>
      <c r="AI725" t="s">
        <v>1948</v>
      </c>
      <c r="AJ725" t="s">
        <v>278</v>
      </c>
      <c r="AK725" t="s">
        <v>881</v>
      </c>
      <c r="AL725" t="s">
        <v>882</v>
      </c>
      <c r="AM725">
        <v>215954</v>
      </c>
      <c r="AN725" t="s">
        <v>222</v>
      </c>
      <c r="AO725">
        <v>53131233</v>
      </c>
      <c r="AP725" t="s">
        <v>282</v>
      </c>
      <c r="AQ725" t="s">
        <v>3704</v>
      </c>
      <c r="AR725" s="1">
        <v>45982</v>
      </c>
      <c r="AU725">
        <f>VLOOKUP(I725,[1]Hoja1!$A$1:$I$1139,5,FALSE)</f>
        <v>13926</v>
      </c>
      <c r="AV725">
        <f t="shared" si="11"/>
        <v>0</v>
      </c>
      <c r="AW725" t="s">
        <v>3901</v>
      </c>
    </row>
    <row r="726" spans="1:51">
      <c r="A726" t="s">
        <v>1947</v>
      </c>
      <c r="B726" s="1">
        <v>45981</v>
      </c>
      <c r="C726">
        <v>2</v>
      </c>
      <c r="D726">
        <v>1</v>
      </c>
      <c r="E726" t="s">
        <v>45</v>
      </c>
      <c r="F726" t="s">
        <v>46</v>
      </c>
      <c r="G726">
        <v>32616819</v>
      </c>
      <c r="H726" t="s">
        <v>47</v>
      </c>
      <c r="I726" t="s">
        <v>838</v>
      </c>
      <c r="J726">
        <v>1049825</v>
      </c>
      <c r="K726">
        <v>2</v>
      </c>
      <c r="L726">
        <v>1</v>
      </c>
      <c r="M726" t="s">
        <v>839</v>
      </c>
      <c r="N726" t="s">
        <v>188</v>
      </c>
      <c r="O726" t="s">
        <v>840</v>
      </c>
      <c r="Q726">
        <v>1</v>
      </c>
      <c r="R726">
        <v>36111</v>
      </c>
      <c r="S726">
        <v>36111</v>
      </c>
      <c r="T726" t="s">
        <v>68</v>
      </c>
      <c r="U726">
        <v>0</v>
      </c>
      <c r="V726">
        <v>0</v>
      </c>
      <c r="W726">
        <v>36111</v>
      </c>
      <c r="X726" s="1">
        <v>45981</v>
      </c>
      <c r="Y726" t="s">
        <v>52</v>
      </c>
      <c r="Z726" s="1">
        <v>45981</v>
      </c>
      <c r="AA726" t="s">
        <v>138</v>
      </c>
      <c r="AB726">
        <v>1151959367</v>
      </c>
      <c r="AC726" t="s">
        <v>368</v>
      </c>
      <c r="AD726" t="s">
        <v>296</v>
      </c>
      <c r="AE726" t="s">
        <v>56</v>
      </c>
      <c r="AF726" t="s">
        <v>276</v>
      </c>
      <c r="AG726">
        <v>11012</v>
      </c>
      <c r="AH726">
        <v>42248</v>
      </c>
      <c r="AI726" t="s">
        <v>1948</v>
      </c>
      <c r="AJ726" t="s">
        <v>278</v>
      </c>
      <c r="AK726" t="s">
        <v>881</v>
      </c>
      <c r="AL726" t="s">
        <v>882</v>
      </c>
      <c r="AM726">
        <v>210634</v>
      </c>
      <c r="AN726" t="s">
        <v>841</v>
      </c>
      <c r="AO726">
        <v>53131233</v>
      </c>
      <c r="AP726" t="s">
        <v>282</v>
      </c>
      <c r="AQ726" t="s">
        <v>3704</v>
      </c>
      <c r="AR726" s="1">
        <v>45982</v>
      </c>
      <c r="AU726">
        <f>VLOOKUP(I726,[1]Hoja1!$A$1:$I$1139,5,FALSE)</f>
        <v>36111</v>
      </c>
      <c r="AV726">
        <f t="shared" si="11"/>
        <v>0</v>
      </c>
      <c r="AW726" t="s">
        <v>3901</v>
      </c>
    </row>
    <row r="727" spans="1:51">
      <c r="A727" t="s">
        <v>1947</v>
      </c>
      <c r="B727" s="1">
        <v>45981</v>
      </c>
      <c r="C727">
        <v>2</v>
      </c>
      <c r="D727">
        <v>1</v>
      </c>
      <c r="E727" t="s">
        <v>45</v>
      </c>
      <c r="F727" t="s">
        <v>46</v>
      </c>
      <c r="G727">
        <v>32616819</v>
      </c>
      <c r="H727" t="s">
        <v>47</v>
      </c>
      <c r="I727" t="s">
        <v>1949</v>
      </c>
      <c r="J727">
        <v>1049825</v>
      </c>
      <c r="K727">
        <v>2</v>
      </c>
      <c r="L727">
        <v>1</v>
      </c>
      <c r="M727" t="s">
        <v>1950</v>
      </c>
      <c r="N727" t="s">
        <v>66</v>
      </c>
      <c r="O727" t="s">
        <v>1951</v>
      </c>
      <c r="Q727">
        <v>28</v>
      </c>
      <c r="R727">
        <v>6162</v>
      </c>
      <c r="S727">
        <v>172536</v>
      </c>
      <c r="T727" t="s">
        <v>68</v>
      </c>
      <c r="U727">
        <v>0</v>
      </c>
      <c r="V727">
        <v>0</v>
      </c>
      <c r="W727">
        <v>172536</v>
      </c>
      <c r="X727" s="1">
        <v>45981</v>
      </c>
      <c r="Y727" t="s">
        <v>52</v>
      </c>
      <c r="Z727" s="1">
        <v>45981</v>
      </c>
      <c r="AA727" t="s">
        <v>138</v>
      </c>
      <c r="AB727">
        <v>1151959367</v>
      </c>
      <c r="AC727" t="s">
        <v>368</v>
      </c>
      <c r="AD727" t="s">
        <v>296</v>
      </c>
      <c r="AE727" t="s">
        <v>56</v>
      </c>
      <c r="AF727" t="s">
        <v>276</v>
      </c>
      <c r="AG727">
        <v>11012</v>
      </c>
      <c r="AH727">
        <v>42248</v>
      </c>
      <c r="AI727" t="s">
        <v>1948</v>
      </c>
      <c r="AJ727" t="s">
        <v>278</v>
      </c>
      <c r="AK727" t="s">
        <v>881</v>
      </c>
      <c r="AL727" t="s">
        <v>882</v>
      </c>
      <c r="AM727">
        <v>266735</v>
      </c>
      <c r="AN727" t="s">
        <v>1952</v>
      </c>
      <c r="AO727">
        <v>53131233</v>
      </c>
      <c r="AP727" t="s">
        <v>282</v>
      </c>
      <c r="AQ727" t="s">
        <v>3704</v>
      </c>
      <c r="AR727" s="1">
        <v>45982</v>
      </c>
      <c r="AU727" t="e">
        <f>VLOOKUP(I727,[1]Hoja1!$A$1:$I$1139,5,FALSE)</f>
        <v>#N/A</v>
      </c>
      <c r="AV727" t="e">
        <f t="shared" si="11"/>
        <v>#N/A</v>
      </c>
      <c r="AW727" t="s">
        <v>3901</v>
      </c>
    </row>
    <row r="728" spans="1:51">
      <c r="A728" t="s">
        <v>1953</v>
      </c>
      <c r="B728" s="1">
        <v>45981</v>
      </c>
      <c r="C728">
        <v>2</v>
      </c>
      <c r="D728">
        <v>1</v>
      </c>
      <c r="E728" t="s">
        <v>45</v>
      </c>
      <c r="F728" t="s">
        <v>46</v>
      </c>
      <c r="G728">
        <v>1110290825</v>
      </c>
      <c r="H728" t="s">
        <v>47</v>
      </c>
      <c r="I728" t="s">
        <v>993</v>
      </c>
      <c r="J728">
        <v>1039625</v>
      </c>
      <c r="K728">
        <v>2</v>
      </c>
      <c r="L728">
        <v>1</v>
      </c>
      <c r="M728" t="s">
        <v>994</v>
      </c>
      <c r="N728" t="s">
        <v>995</v>
      </c>
      <c r="O728" t="s">
        <v>996</v>
      </c>
      <c r="Q728">
        <v>1</v>
      </c>
      <c r="R728">
        <v>182883</v>
      </c>
      <c r="S728">
        <v>182883</v>
      </c>
      <c r="T728" t="s">
        <v>68</v>
      </c>
      <c r="U728">
        <v>0</v>
      </c>
      <c r="V728">
        <v>0</v>
      </c>
      <c r="W728">
        <v>182883</v>
      </c>
      <c r="X728" s="1">
        <v>45981</v>
      </c>
      <c r="Y728" t="s">
        <v>52</v>
      </c>
      <c r="Z728" s="1">
        <v>45981</v>
      </c>
      <c r="AA728" t="s">
        <v>1954</v>
      </c>
      <c r="AB728">
        <v>1143859377</v>
      </c>
      <c r="AC728" t="s">
        <v>295</v>
      </c>
      <c r="AD728" t="s">
        <v>296</v>
      </c>
      <c r="AE728" t="s">
        <v>56</v>
      </c>
      <c r="AF728" t="s">
        <v>276</v>
      </c>
      <c r="AG728">
        <v>11012</v>
      </c>
      <c r="AH728">
        <v>42249</v>
      </c>
      <c r="AI728" t="s">
        <v>1955</v>
      </c>
      <c r="AJ728" t="s">
        <v>278</v>
      </c>
      <c r="AK728" t="s">
        <v>1956</v>
      </c>
      <c r="AL728" t="s">
        <v>1957</v>
      </c>
      <c r="AM728">
        <v>294793</v>
      </c>
      <c r="AN728" t="s">
        <v>997</v>
      </c>
      <c r="AO728">
        <v>53131233</v>
      </c>
      <c r="AP728" t="s">
        <v>282</v>
      </c>
      <c r="AQ728" t="s">
        <v>3705</v>
      </c>
      <c r="AR728" s="1">
        <v>45982</v>
      </c>
      <c r="AU728">
        <f>VLOOKUP(I728,[1]Hoja1!$A$1:$I$1139,5,FALSE)</f>
        <v>182883</v>
      </c>
      <c r="AV728">
        <f t="shared" si="11"/>
        <v>0</v>
      </c>
      <c r="AW728" t="s">
        <v>3901</v>
      </c>
    </row>
    <row r="729" spans="1:51">
      <c r="A729" t="s">
        <v>1953</v>
      </c>
      <c r="B729" s="1">
        <v>45981</v>
      </c>
      <c r="C729">
        <v>2</v>
      </c>
      <c r="D729">
        <v>1</v>
      </c>
      <c r="E729" t="s">
        <v>45</v>
      </c>
      <c r="F729" t="s">
        <v>46</v>
      </c>
      <c r="G729">
        <v>1110290825</v>
      </c>
      <c r="H729" t="s">
        <v>47</v>
      </c>
      <c r="I729" t="s">
        <v>1958</v>
      </c>
      <c r="J729">
        <v>1039625</v>
      </c>
      <c r="K729">
        <v>2</v>
      </c>
      <c r="L729">
        <v>1</v>
      </c>
      <c r="M729" t="s">
        <v>1959</v>
      </c>
      <c r="N729" t="s">
        <v>66</v>
      </c>
      <c r="O729" t="s">
        <v>1960</v>
      </c>
      <c r="Q729">
        <v>28</v>
      </c>
      <c r="R729">
        <v>1159</v>
      </c>
      <c r="S729">
        <v>32452</v>
      </c>
      <c r="T729" t="s">
        <v>68</v>
      </c>
      <c r="U729">
        <v>0</v>
      </c>
      <c r="V729">
        <v>0</v>
      </c>
      <c r="W729">
        <v>32452</v>
      </c>
      <c r="X729" s="1">
        <v>45981</v>
      </c>
      <c r="Y729" t="s">
        <v>52</v>
      </c>
      <c r="Z729" s="1">
        <v>45981</v>
      </c>
      <c r="AA729" t="s">
        <v>1954</v>
      </c>
      <c r="AB729">
        <v>1143859377</v>
      </c>
      <c r="AC729" t="s">
        <v>295</v>
      </c>
      <c r="AD729" t="s">
        <v>296</v>
      </c>
      <c r="AE729" t="s">
        <v>56</v>
      </c>
      <c r="AF729" t="s">
        <v>276</v>
      </c>
      <c r="AG729">
        <v>11012</v>
      </c>
      <c r="AH729">
        <v>42249</v>
      </c>
      <c r="AI729" t="s">
        <v>1955</v>
      </c>
      <c r="AJ729" t="s">
        <v>278</v>
      </c>
      <c r="AK729" t="s">
        <v>1956</v>
      </c>
      <c r="AL729" t="s">
        <v>1957</v>
      </c>
      <c r="AM729">
        <v>205533</v>
      </c>
      <c r="AN729" t="s">
        <v>1961</v>
      </c>
      <c r="AO729">
        <v>53131233</v>
      </c>
      <c r="AP729" t="s">
        <v>282</v>
      </c>
      <c r="AQ729" t="s">
        <v>3705</v>
      </c>
      <c r="AR729" s="1">
        <v>45982</v>
      </c>
      <c r="AU729">
        <f>VLOOKUP(I729,[1]Hoja1!$A$1:$I$1139,5,FALSE)</f>
        <v>1159</v>
      </c>
      <c r="AV729">
        <f t="shared" si="11"/>
        <v>0</v>
      </c>
      <c r="AW729" t="s">
        <v>3901</v>
      </c>
    </row>
    <row r="730" spans="1:51">
      <c r="A730" t="s">
        <v>1953</v>
      </c>
      <c r="B730" s="1">
        <v>45981</v>
      </c>
      <c r="C730">
        <v>2</v>
      </c>
      <c r="D730">
        <v>1</v>
      </c>
      <c r="E730" t="s">
        <v>45</v>
      </c>
      <c r="F730" t="s">
        <v>46</v>
      </c>
      <c r="G730">
        <v>1110290825</v>
      </c>
      <c r="H730" t="s">
        <v>47</v>
      </c>
      <c r="I730" t="s">
        <v>584</v>
      </c>
      <c r="J730">
        <v>1039625</v>
      </c>
      <c r="K730">
        <v>2</v>
      </c>
      <c r="L730">
        <v>1</v>
      </c>
      <c r="M730" t="s">
        <v>585</v>
      </c>
      <c r="N730" t="s">
        <v>66</v>
      </c>
      <c r="O730" t="s">
        <v>586</v>
      </c>
      <c r="Q730">
        <v>14</v>
      </c>
      <c r="R730">
        <v>5372</v>
      </c>
      <c r="S730">
        <v>75208</v>
      </c>
      <c r="T730" t="s">
        <v>68</v>
      </c>
      <c r="U730">
        <v>0</v>
      </c>
      <c r="V730">
        <v>0</v>
      </c>
      <c r="W730">
        <v>75208</v>
      </c>
      <c r="X730" s="1">
        <v>45981</v>
      </c>
      <c r="Y730" t="s">
        <v>52</v>
      </c>
      <c r="Z730" s="1">
        <v>45981</v>
      </c>
      <c r="AA730" t="s">
        <v>1954</v>
      </c>
      <c r="AB730">
        <v>1143859377</v>
      </c>
      <c r="AC730" t="s">
        <v>295</v>
      </c>
      <c r="AD730" t="s">
        <v>296</v>
      </c>
      <c r="AE730" t="s">
        <v>56</v>
      </c>
      <c r="AF730" t="s">
        <v>276</v>
      </c>
      <c r="AG730">
        <v>11012</v>
      </c>
      <c r="AH730">
        <v>42249</v>
      </c>
      <c r="AI730" t="s">
        <v>1955</v>
      </c>
      <c r="AJ730" t="s">
        <v>278</v>
      </c>
      <c r="AK730" t="s">
        <v>1956</v>
      </c>
      <c r="AL730" t="s">
        <v>1957</v>
      </c>
      <c r="AM730">
        <v>274905</v>
      </c>
      <c r="AN730" t="s">
        <v>591</v>
      </c>
      <c r="AO730">
        <v>53131233</v>
      </c>
      <c r="AP730" t="s">
        <v>282</v>
      </c>
      <c r="AQ730" t="s">
        <v>3705</v>
      </c>
      <c r="AR730" s="1">
        <v>45982</v>
      </c>
      <c r="AU730">
        <f>VLOOKUP(I730,[1]Hoja1!$A$1:$I$1139,5,FALSE)</f>
        <v>5372</v>
      </c>
      <c r="AV730">
        <f t="shared" si="11"/>
        <v>0</v>
      </c>
      <c r="AW730" t="s">
        <v>3901</v>
      </c>
    </row>
    <row r="731" spans="1:51">
      <c r="A731" t="s">
        <v>1953</v>
      </c>
      <c r="B731" s="1">
        <v>45981</v>
      </c>
      <c r="C731">
        <v>2</v>
      </c>
      <c r="D731">
        <v>1</v>
      </c>
      <c r="E731" t="s">
        <v>45</v>
      </c>
      <c r="F731" t="s">
        <v>46</v>
      </c>
      <c r="G731">
        <v>1110290825</v>
      </c>
      <c r="H731" t="s">
        <v>47</v>
      </c>
      <c r="I731" t="s">
        <v>1480</v>
      </c>
      <c r="J731">
        <v>1039625</v>
      </c>
      <c r="K731">
        <v>2</v>
      </c>
      <c r="L731">
        <v>1</v>
      </c>
      <c r="M731" t="s">
        <v>951</v>
      </c>
      <c r="N731" t="s">
        <v>66</v>
      </c>
      <c r="O731" t="s">
        <v>779</v>
      </c>
      <c r="Q731">
        <v>30</v>
      </c>
      <c r="R731">
        <v>3651</v>
      </c>
      <c r="S731">
        <v>109530</v>
      </c>
      <c r="T731" t="s">
        <v>68</v>
      </c>
      <c r="U731">
        <v>0</v>
      </c>
      <c r="V731">
        <v>0</v>
      </c>
      <c r="W731">
        <v>109530</v>
      </c>
      <c r="X731" s="1">
        <v>45981</v>
      </c>
      <c r="Y731" t="s">
        <v>52</v>
      </c>
      <c r="Z731" s="1">
        <v>45981</v>
      </c>
      <c r="AA731" t="s">
        <v>1954</v>
      </c>
      <c r="AB731">
        <v>1143859377</v>
      </c>
      <c r="AC731" t="s">
        <v>295</v>
      </c>
      <c r="AD731" t="s">
        <v>296</v>
      </c>
      <c r="AE731" t="s">
        <v>56</v>
      </c>
      <c r="AF731" t="s">
        <v>276</v>
      </c>
      <c r="AG731">
        <v>11012</v>
      </c>
      <c r="AH731">
        <v>42249</v>
      </c>
      <c r="AI731" t="s">
        <v>1955</v>
      </c>
      <c r="AJ731" t="s">
        <v>278</v>
      </c>
      <c r="AK731" t="s">
        <v>1956</v>
      </c>
      <c r="AL731" t="s">
        <v>1957</v>
      </c>
      <c r="AM731">
        <v>263272</v>
      </c>
      <c r="AN731" t="s">
        <v>1481</v>
      </c>
      <c r="AO731">
        <v>53131233</v>
      </c>
      <c r="AP731" t="s">
        <v>282</v>
      </c>
      <c r="AQ731" t="s">
        <v>3705</v>
      </c>
      <c r="AR731" s="1">
        <v>45982</v>
      </c>
      <c r="AU731" t="e">
        <f>VLOOKUP(I731,[1]Hoja1!$A$1:$I$1139,5,FALSE)</f>
        <v>#N/A</v>
      </c>
      <c r="AV731" t="e">
        <f t="shared" si="11"/>
        <v>#N/A</v>
      </c>
      <c r="AW731" t="s">
        <v>3901</v>
      </c>
    </row>
    <row r="732" spans="1:51">
      <c r="A732" t="s">
        <v>1962</v>
      </c>
      <c r="B732" s="1">
        <v>45981</v>
      </c>
      <c r="C732">
        <v>2</v>
      </c>
      <c r="D732">
        <v>1</v>
      </c>
      <c r="E732" t="s">
        <v>45</v>
      </c>
      <c r="F732" t="s">
        <v>46</v>
      </c>
      <c r="G732">
        <v>31324001</v>
      </c>
      <c r="H732" t="s">
        <v>47</v>
      </c>
      <c r="I732" t="s">
        <v>1849</v>
      </c>
      <c r="J732">
        <v>1022825</v>
      </c>
      <c r="K732">
        <v>0</v>
      </c>
      <c r="L732">
        <v>1</v>
      </c>
      <c r="M732" t="s">
        <v>1180</v>
      </c>
      <c r="N732" t="s">
        <v>459</v>
      </c>
      <c r="O732" t="s">
        <v>1181</v>
      </c>
      <c r="Q732">
        <v>2</v>
      </c>
      <c r="R732">
        <v>19950</v>
      </c>
      <c r="S732">
        <v>39900</v>
      </c>
      <c r="T732" t="s">
        <v>68</v>
      </c>
      <c r="U732">
        <v>0</v>
      </c>
      <c r="V732">
        <v>0</v>
      </c>
      <c r="W732">
        <v>39900</v>
      </c>
      <c r="X732" s="1">
        <v>45981</v>
      </c>
      <c r="Y732" t="s">
        <v>52</v>
      </c>
      <c r="Z732" s="1">
        <v>45981</v>
      </c>
      <c r="AA732" t="s">
        <v>564</v>
      </c>
      <c r="AB732">
        <v>1151959367</v>
      </c>
      <c r="AC732" t="s">
        <v>368</v>
      </c>
      <c r="AD732" t="s">
        <v>296</v>
      </c>
      <c r="AE732" t="s">
        <v>56</v>
      </c>
      <c r="AF732" t="s">
        <v>276</v>
      </c>
      <c r="AG732">
        <v>11012</v>
      </c>
      <c r="AH732">
        <v>42251</v>
      </c>
      <c r="AI732" t="s">
        <v>1963</v>
      </c>
      <c r="AJ732" t="s">
        <v>278</v>
      </c>
      <c r="AK732" t="s">
        <v>580</v>
      </c>
      <c r="AL732" t="s">
        <v>581</v>
      </c>
      <c r="AM732">
        <v>279496</v>
      </c>
      <c r="AN732" t="s">
        <v>1964</v>
      </c>
      <c r="AO732">
        <v>53131233</v>
      </c>
      <c r="AP732" t="s">
        <v>282</v>
      </c>
      <c r="AQ732" t="s">
        <v>3706</v>
      </c>
      <c r="AR732" s="1">
        <v>45982</v>
      </c>
      <c r="AU732" t="e">
        <f>VLOOKUP(I732,[1]Hoja1!$A$1:$I$1139,5,FALSE)</f>
        <v>#N/A</v>
      </c>
      <c r="AV732" t="e">
        <f t="shared" si="11"/>
        <v>#N/A</v>
      </c>
      <c r="AW732" t="s">
        <v>3901</v>
      </c>
    </row>
    <row r="733" spans="1:51">
      <c r="A733" t="s">
        <v>1965</v>
      </c>
      <c r="B733" s="1">
        <v>45981</v>
      </c>
      <c r="C733">
        <v>2</v>
      </c>
      <c r="D733">
        <v>1</v>
      </c>
      <c r="E733" t="s">
        <v>45</v>
      </c>
      <c r="F733" t="s">
        <v>46</v>
      </c>
      <c r="G733">
        <v>31324001</v>
      </c>
      <c r="H733" t="s">
        <v>47</v>
      </c>
      <c r="I733" t="s">
        <v>1966</v>
      </c>
      <c r="J733">
        <v>1041825</v>
      </c>
      <c r="K733">
        <v>2</v>
      </c>
      <c r="L733">
        <v>1</v>
      </c>
      <c r="M733" t="s">
        <v>1967</v>
      </c>
      <c r="N733" t="s">
        <v>89</v>
      </c>
      <c r="O733" t="s">
        <v>1968</v>
      </c>
      <c r="Q733">
        <v>15</v>
      </c>
      <c r="R733">
        <v>5485</v>
      </c>
      <c r="S733">
        <v>82275</v>
      </c>
      <c r="T733" t="s">
        <v>68</v>
      </c>
      <c r="U733">
        <v>0</v>
      </c>
      <c r="V733">
        <v>0</v>
      </c>
      <c r="W733">
        <v>82275</v>
      </c>
      <c r="X733" s="1">
        <v>45981</v>
      </c>
      <c r="Y733" t="s">
        <v>52</v>
      </c>
      <c r="Z733" s="1">
        <v>45981</v>
      </c>
      <c r="AA733" t="s">
        <v>564</v>
      </c>
      <c r="AB733">
        <v>1151959367</v>
      </c>
      <c r="AC733" t="s">
        <v>368</v>
      </c>
      <c r="AD733" t="s">
        <v>296</v>
      </c>
      <c r="AE733" t="s">
        <v>56</v>
      </c>
      <c r="AF733" t="s">
        <v>276</v>
      </c>
      <c r="AG733">
        <v>11012</v>
      </c>
      <c r="AH733">
        <v>42252</v>
      </c>
      <c r="AI733" t="s">
        <v>1969</v>
      </c>
      <c r="AJ733" t="s">
        <v>278</v>
      </c>
      <c r="AK733" t="s">
        <v>580</v>
      </c>
      <c r="AL733" t="s">
        <v>581</v>
      </c>
      <c r="AM733">
        <v>246350</v>
      </c>
      <c r="AN733" t="s">
        <v>1970</v>
      </c>
      <c r="AO733">
        <v>53131233</v>
      </c>
      <c r="AP733" t="s">
        <v>282</v>
      </c>
      <c r="AQ733" t="s">
        <v>3707</v>
      </c>
      <c r="AR733" s="1">
        <v>45982</v>
      </c>
      <c r="AU733" t="e">
        <f>VLOOKUP(I733,[1]Hoja1!$A$1:$I$1139,5,FALSE)</f>
        <v>#N/A</v>
      </c>
      <c r="AV733" t="e">
        <f t="shared" si="11"/>
        <v>#N/A</v>
      </c>
      <c r="AW733" t="s">
        <v>3901</v>
      </c>
    </row>
    <row r="734" spans="1:51">
      <c r="A734" t="s">
        <v>1971</v>
      </c>
      <c r="B734" s="1">
        <v>45981</v>
      </c>
      <c r="C734">
        <v>2</v>
      </c>
      <c r="D734">
        <v>1</v>
      </c>
      <c r="E734" t="s">
        <v>45</v>
      </c>
      <c r="F734" t="s">
        <v>46</v>
      </c>
      <c r="G734">
        <v>31941858</v>
      </c>
      <c r="H734" t="s">
        <v>47</v>
      </c>
      <c r="I734" t="s">
        <v>1972</v>
      </c>
      <c r="J734">
        <v>1033425</v>
      </c>
      <c r="K734">
        <v>2</v>
      </c>
      <c r="L734">
        <v>1</v>
      </c>
      <c r="M734" t="s">
        <v>1973</v>
      </c>
      <c r="N734" t="s">
        <v>1625</v>
      </c>
      <c r="O734" t="s">
        <v>1974</v>
      </c>
      <c r="Q734">
        <v>1</v>
      </c>
      <c r="R734">
        <v>153133</v>
      </c>
      <c r="S734">
        <v>153133</v>
      </c>
      <c r="T734" t="s">
        <v>68</v>
      </c>
      <c r="U734">
        <v>0</v>
      </c>
      <c r="V734">
        <v>0</v>
      </c>
      <c r="W734">
        <v>153133</v>
      </c>
      <c r="X734" s="1">
        <v>45981</v>
      </c>
      <c r="Y734" t="s">
        <v>52</v>
      </c>
      <c r="Z734" s="1">
        <v>45981</v>
      </c>
      <c r="AA734" t="s">
        <v>564</v>
      </c>
      <c r="AB734">
        <v>1151959367</v>
      </c>
      <c r="AC734" t="s">
        <v>368</v>
      </c>
      <c r="AD734" t="s">
        <v>296</v>
      </c>
      <c r="AE734" t="s">
        <v>56</v>
      </c>
      <c r="AF734" t="s">
        <v>276</v>
      </c>
      <c r="AG734">
        <v>11012</v>
      </c>
      <c r="AH734">
        <v>42254</v>
      </c>
      <c r="AI734" t="s">
        <v>1975</v>
      </c>
      <c r="AJ734" t="s">
        <v>278</v>
      </c>
      <c r="AK734" t="s">
        <v>1976</v>
      </c>
      <c r="AL734" t="s">
        <v>1977</v>
      </c>
      <c r="AM734">
        <v>268274</v>
      </c>
      <c r="AN734" t="s">
        <v>1978</v>
      </c>
      <c r="AO734">
        <v>1006181588</v>
      </c>
      <c r="AP734" t="s">
        <v>373</v>
      </c>
      <c r="AQ734" t="s">
        <v>3708</v>
      </c>
      <c r="AR734" s="1">
        <v>45982</v>
      </c>
      <c r="AU734">
        <f>VLOOKUP(I734,[1]Hoja1!$A$1:$I$1139,5,FALSE)</f>
        <v>153133</v>
      </c>
      <c r="AV734">
        <f t="shared" si="11"/>
        <v>0</v>
      </c>
      <c r="AW734" t="s">
        <v>3901</v>
      </c>
    </row>
    <row r="735" spans="1:51">
      <c r="A735" t="s">
        <v>1971</v>
      </c>
      <c r="B735" s="1">
        <v>45981</v>
      </c>
      <c r="C735">
        <v>2</v>
      </c>
      <c r="D735">
        <v>1</v>
      </c>
      <c r="E735" t="s">
        <v>45</v>
      </c>
      <c r="F735" t="s">
        <v>46</v>
      </c>
      <c r="G735">
        <v>31941858</v>
      </c>
      <c r="H735" t="s">
        <v>47</v>
      </c>
      <c r="I735" t="s">
        <v>1979</v>
      </c>
      <c r="J735">
        <v>1033425</v>
      </c>
      <c r="K735">
        <v>0</v>
      </c>
      <c r="L735">
        <v>1</v>
      </c>
      <c r="M735" t="s">
        <v>1793</v>
      </c>
      <c r="N735" t="s">
        <v>66</v>
      </c>
      <c r="O735" t="s">
        <v>1794</v>
      </c>
      <c r="Q735">
        <v>30</v>
      </c>
      <c r="R735">
        <v>904</v>
      </c>
      <c r="S735">
        <v>27120</v>
      </c>
      <c r="T735" t="s">
        <v>68</v>
      </c>
      <c r="U735">
        <v>0</v>
      </c>
      <c r="V735">
        <v>0</v>
      </c>
      <c r="W735">
        <v>27120</v>
      </c>
      <c r="X735" s="1">
        <v>45981</v>
      </c>
      <c r="Y735" t="s">
        <v>52</v>
      </c>
      <c r="Z735" s="1">
        <v>45981</v>
      </c>
      <c r="AA735" t="s">
        <v>564</v>
      </c>
      <c r="AB735">
        <v>1151959367</v>
      </c>
      <c r="AC735" t="s">
        <v>368</v>
      </c>
      <c r="AD735" t="s">
        <v>296</v>
      </c>
      <c r="AE735" t="s">
        <v>56</v>
      </c>
      <c r="AF735" t="s">
        <v>276</v>
      </c>
      <c r="AG735">
        <v>11012</v>
      </c>
      <c r="AH735">
        <v>42254</v>
      </c>
      <c r="AI735" t="s">
        <v>1975</v>
      </c>
      <c r="AJ735" t="s">
        <v>278</v>
      </c>
      <c r="AK735" t="s">
        <v>1976</v>
      </c>
      <c r="AL735" t="s">
        <v>1977</v>
      </c>
      <c r="AM735">
        <v>2387</v>
      </c>
      <c r="AN735" t="s">
        <v>1980</v>
      </c>
      <c r="AO735">
        <v>1006181588</v>
      </c>
      <c r="AP735" t="s">
        <v>373</v>
      </c>
      <c r="AQ735" t="s">
        <v>3708</v>
      </c>
      <c r="AR735" s="1">
        <v>45982</v>
      </c>
      <c r="AU735" t="e">
        <f>VLOOKUP(I735,[1]Hoja1!$A$1:$I$1139,5,FALSE)</f>
        <v>#N/A</v>
      </c>
      <c r="AV735" t="e">
        <f t="shared" si="11"/>
        <v>#N/A</v>
      </c>
      <c r="AW735" t="s">
        <v>3901</v>
      </c>
    </row>
    <row r="736" spans="1:51">
      <c r="A736" t="s">
        <v>1971</v>
      </c>
      <c r="B736" s="1">
        <v>45981</v>
      </c>
      <c r="C736">
        <v>2</v>
      </c>
      <c r="D736">
        <v>1</v>
      </c>
      <c r="E736" t="s">
        <v>45</v>
      </c>
      <c r="F736" t="s">
        <v>46</v>
      </c>
      <c r="G736">
        <v>31941858</v>
      </c>
      <c r="H736" t="s">
        <v>47</v>
      </c>
      <c r="I736" t="s">
        <v>1981</v>
      </c>
      <c r="J736">
        <v>1033425</v>
      </c>
      <c r="K736">
        <v>0</v>
      </c>
      <c r="L736">
        <v>1</v>
      </c>
      <c r="M736" t="s">
        <v>1982</v>
      </c>
      <c r="N736" t="s">
        <v>1625</v>
      </c>
      <c r="O736" s="2">
        <v>0.05</v>
      </c>
      <c r="Q736">
        <v>1</v>
      </c>
      <c r="R736">
        <v>118020</v>
      </c>
      <c r="S736">
        <v>118020</v>
      </c>
      <c r="T736" t="s">
        <v>68</v>
      </c>
      <c r="U736">
        <v>0</v>
      </c>
      <c r="V736">
        <v>0</v>
      </c>
      <c r="W736">
        <v>118020</v>
      </c>
      <c r="X736" s="1">
        <v>45981</v>
      </c>
      <c r="Y736" t="s">
        <v>52</v>
      </c>
      <c r="Z736" s="1">
        <v>45981</v>
      </c>
      <c r="AA736" t="s">
        <v>564</v>
      </c>
      <c r="AB736">
        <v>1151959367</v>
      </c>
      <c r="AC736" t="s">
        <v>368</v>
      </c>
      <c r="AD736" t="s">
        <v>296</v>
      </c>
      <c r="AE736" t="s">
        <v>56</v>
      </c>
      <c r="AF736" t="s">
        <v>276</v>
      </c>
      <c r="AG736">
        <v>11012</v>
      </c>
      <c r="AH736">
        <v>42254</v>
      </c>
      <c r="AI736" t="s">
        <v>1975</v>
      </c>
      <c r="AJ736" t="s">
        <v>278</v>
      </c>
      <c r="AK736" t="s">
        <v>1976</v>
      </c>
      <c r="AL736" t="s">
        <v>1977</v>
      </c>
      <c r="AM736">
        <v>28368</v>
      </c>
      <c r="AN736" t="s">
        <v>1983</v>
      </c>
      <c r="AO736">
        <v>1006181588</v>
      </c>
      <c r="AP736" t="s">
        <v>373</v>
      </c>
      <c r="AQ736" s="21" t="s">
        <v>3708</v>
      </c>
      <c r="AR736" s="1">
        <v>45982</v>
      </c>
      <c r="AU736" t="e">
        <f>VLOOKUP(I736,[1]Hoja1!$A$1:$I$1139,5,FALSE)</f>
        <v>#N/A</v>
      </c>
      <c r="AV736" t="e">
        <f t="shared" si="11"/>
        <v>#N/A</v>
      </c>
      <c r="AW736" t="s">
        <v>3914</v>
      </c>
      <c r="AX736" t="s">
        <v>3917</v>
      </c>
      <c r="AY736">
        <v>15711</v>
      </c>
    </row>
    <row r="737" spans="1:49">
      <c r="A737" t="s">
        <v>1971</v>
      </c>
      <c r="B737" s="1">
        <v>45981</v>
      </c>
      <c r="C737">
        <v>2</v>
      </c>
      <c r="D737">
        <v>1</v>
      </c>
      <c r="E737" t="s">
        <v>45</v>
      </c>
      <c r="F737" t="s">
        <v>46</v>
      </c>
      <c r="G737">
        <v>31941858</v>
      </c>
      <c r="H737" t="s">
        <v>47</v>
      </c>
      <c r="I737">
        <v>888079</v>
      </c>
      <c r="J737">
        <v>1033425</v>
      </c>
      <c r="K737">
        <v>8</v>
      </c>
      <c r="L737">
        <v>1</v>
      </c>
      <c r="M737" t="s">
        <v>390</v>
      </c>
      <c r="N737" t="s">
        <v>49</v>
      </c>
      <c r="O737" t="s">
        <v>49</v>
      </c>
      <c r="Q737">
        <v>1</v>
      </c>
      <c r="R737">
        <v>6630</v>
      </c>
      <c r="S737">
        <v>5571</v>
      </c>
      <c r="T737" t="s">
        <v>51</v>
      </c>
      <c r="U737">
        <v>1059</v>
      </c>
      <c r="V737">
        <v>0</v>
      </c>
      <c r="W737">
        <v>6630</v>
      </c>
      <c r="X737" s="1">
        <v>45981</v>
      </c>
      <c r="Y737" t="s">
        <v>52</v>
      </c>
      <c r="Z737" s="1">
        <v>45981</v>
      </c>
      <c r="AA737" t="s">
        <v>564</v>
      </c>
      <c r="AB737">
        <v>1151959367</v>
      </c>
      <c r="AC737" t="s">
        <v>368</v>
      </c>
      <c r="AD737" t="s">
        <v>296</v>
      </c>
      <c r="AE737" t="s">
        <v>56</v>
      </c>
      <c r="AF737" t="s">
        <v>276</v>
      </c>
      <c r="AG737">
        <v>11012</v>
      </c>
      <c r="AH737">
        <v>42254</v>
      </c>
      <c r="AI737" t="s">
        <v>1975</v>
      </c>
      <c r="AJ737" t="s">
        <v>278</v>
      </c>
      <c r="AK737" t="s">
        <v>1976</v>
      </c>
      <c r="AL737" t="s">
        <v>1977</v>
      </c>
      <c r="AM737">
        <v>888079</v>
      </c>
      <c r="AN737" t="s">
        <v>395</v>
      </c>
      <c r="AO737">
        <v>1006181588</v>
      </c>
      <c r="AP737" t="s">
        <v>373</v>
      </c>
      <c r="AQ737" t="s">
        <v>3708</v>
      </c>
      <c r="AR737" s="1">
        <v>45982</v>
      </c>
      <c r="AU737" t="e">
        <f>VLOOKUP(I737,[1]Hoja1!$A$1:$I$1139,5,FALSE)</f>
        <v>#N/A</v>
      </c>
      <c r="AV737" t="e">
        <f t="shared" si="11"/>
        <v>#N/A</v>
      </c>
      <c r="AW737" t="s">
        <v>3901</v>
      </c>
    </row>
    <row r="738" spans="1:49">
      <c r="A738" t="s">
        <v>1971</v>
      </c>
      <c r="B738" s="1">
        <v>45981</v>
      </c>
      <c r="C738">
        <v>2</v>
      </c>
      <c r="D738">
        <v>1</v>
      </c>
      <c r="E738" t="s">
        <v>45</v>
      </c>
      <c r="F738" t="s">
        <v>46</v>
      </c>
      <c r="G738">
        <v>31941858</v>
      </c>
      <c r="H738" t="s">
        <v>47</v>
      </c>
      <c r="I738" t="s">
        <v>1984</v>
      </c>
      <c r="J738">
        <v>1033425</v>
      </c>
      <c r="K738">
        <v>0</v>
      </c>
      <c r="L738">
        <v>1</v>
      </c>
      <c r="M738" t="s">
        <v>1444</v>
      </c>
      <c r="N738" t="s">
        <v>1056</v>
      </c>
      <c r="O738" s="2">
        <v>0.05</v>
      </c>
      <c r="Q738">
        <v>1</v>
      </c>
      <c r="R738">
        <v>13704</v>
      </c>
      <c r="S738">
        <v>13704</v>
      </c>
      <c r="T738" t="s">
        <v>68</v>
      </c>
      <c r="U738">
        <v>0</v>
      </c>
      <c r="V738">
        <v>0</v>
      </c>
      <c r="W738">
        <v>13704</v>
      </c>
      <c r="X738" s="1">
        <v>45981</v>
      </c>
      <c r="Y738" t="s">
        <v>52</v>
      </c>
      <c r="Z738" s="1">
        <v>45981</v>
      </c>
      <c r="AA738" t="s">
        <v>564</v>
      </c>
      <c r="AB738">
        <v>1151959367</v>
      </c>
      <c r="AC738" t="s">
        <v>368</v>
      </c>
      <c r="AD738" t="s">
        <v>296</v>
      </c>
      <c r="AE738" t="s">
        <v>56</v>
      </c>
      <c r="AF738" t="s">
        <v>276</v>
      </c>
      <c r="AG738">
        <v>11012</v>
      </c>
      <c r="AH738">
        <v>42254</v>
      </c>
      <c r="AI738" t="s">
        <v>1975</v>
      </c>
      <c r="AJ738" t="s">
        <v>278</v>
      </c>
      <c r="AK738" t="s">
        <v>1976</v>
      </c>
      <c r="AL738" t="s">
        <v>1977</v>
      </c>
      <c r="AM738">
        <v>103171</v>
      </c>
      <c r="AN738" t="s">
        <v>1985</v>
      </c>
      <c r="AO738">
        <v>1006181588</v>
      </c>
      <c r="AP738" t="s">
        <v>373</v>
      </c>
      <c r="AQ738" t="s">
        <v>3708</v>
      </c>
      <c r="AR738" s="1">
        <v>45982</v>
      </c>
      <c r="AU738">
        <f>VLOOKUP(I738,[1]Hoja1!$A$1:$I$1139,5,FALSE)</f>
        <v>13704</v>
      </c>
      <c r="AV738">
        <f t="shared" si="11"/>
        <v>0</v>
      </c>
      <c r="AW738" t="s">
        <v>3901</v>
      </c>
    </row>
    <row r="739" spans="1:49">
      <c r="A739" t="s">
        <v>1971</v>
      </c>
      <c r="B739" s="1">
        <v>45981</v>
      </c>
      <c r="C739">
        <v>2</v>
      </c>
      <c r="D739">
        <v>1</v>
      </c>
      <c r="E739" t="s">
        <v>45</v>
      </c>
      <c r="F739" t="s">
        <v>46</v>
      </c>
      <c r="G739">
        <v>31941858</v>
      </c>
      <c r="H739" t="s">
        <v>47</v>
      </c>
      <c r="I739" t="s">
        <v>526</v>
      </c>
      <c r="J739">
        <v>1033425</v>
      </c>
      <c r="K739">
        <v>1</v>
      </c>
      <c r="L739">
        <v>1</v>
      </c>
      <c r="M739" t="s">
        <v>527</v>
      </c>
      <c r="N739" t="s">
        <v>89</v>
      </c>
      <c r="O739" t="s">
        <v>528</v>
      </c>
      <c r="Q739">
        <v>30</v>
      </c>
      <c r="R739">
        <v>636</v>
      </c>
      <c r="S739">
        <v>19080</v>
      </c>
      <c r="T739" t="s">
        <v>68</v>
      </c>
      <c r="U739">
        <v>0</v>
      </c>
      <c r="V739">
        <v>0</v>
      </c>
      <c r="W739">
        <v>19080</v>
      </c>
      <c r="X739" s="1">
        <v>45981</v>
      </c>
      <c r="Y739" t="s">
        <v>52</v>
      </c>
      <c r="Z739" s="1">
        <v>45981</v>
      </c>
      <c r="AA739" t="s">
        <v>564</v>
      </c>
      <c r="AB739">
        <v>1151959367</v>
      </c>
      <c r="AC739" t="s">
        <v>368</v>
      </c>
      <c r="AD739" t="s">
        <v>296</v>
      </c>
      <c r="AE739" t="s">
        <v>56</v>
      </c>
      <c r="AF739" t="s">
        <v>276</v>
      </c>
      <c r="AG739">
        <v>11012</v>
      </c>
      <c r="AH739">
        <v>42254</v>
      </c>
      <c r="AI739" t="s">
        <v>1975</v>
      </c>
      <c r="AJ739" t="s">
        <v>278</v>
      </c>
      <c r="AK739" t="s">
        <v>1976</v>
      </c>
      <c r="AL739" t="s">
        <v>1977</v>
      </c>
      <c r="AM739">
        <v>222541</v>
      </c>
      <c r="AN739" t="s">
        <v>529</v>
      </c>
      <c r="AO739">
        <v>1006181588</v>
      </c>
      <c r="AP739" t="s">
        <v>373</v>
      </c>
      <c r="AQ739" t="s">
        <v>3708</v>
      </c>
      <c r="AR739" s="1">
        <v>45982</v>
      </c>
      <c r="AU739" t="e">
        <f>VLOOKUP(I739,[1]Hoja1!$A$1:$I$1139,5,FALSE)</f>
        <v>#N/A</v>
      </c>
      <c r="AV739" t="e">
        <f t="shared" si="11"/>
        <v>#N/A</v>
      </c>
      <c r="AW739" t="s">
        <v>3901</v>
      </c>
    </row>
    <row r="740" spans="1:49">
      <c r="A740" t="s">
        <v>1971</v>
      </c>
      <c r="B740" s="1">
        <v>45981</v>
      </c>
      <c r="C740">
        <v>2</v>
      </c>
      <c r="D740">
        <v>1</v>
      </c>
      <c r="E740" t="s">
        <v>45</v>
      </c>
      <c r="F740" t="s">
        <v>46</v>
      </c>
      <c r="G740">
        <v>31941858</v>
      </c>
      <c r="H740" t="s">
        <v>47</v>
      </c>
      <c r="I740" t="s">
        <v>1549</v>
      </c>
      <c r="J740">
        <v>1033425</v>
      </c>
      <c r="K740">
        <v>0</v>
      </c>
      <c r="L740">
        <v>1</v>
      </c>
      <c r="M740" t="s">
        <v>951</v>
      </c>
      <c r="N740" t="s">
        <v>66</v>
      </c>
      <c r="O740" t="s">
        <v>779</v>
      </c>
      <c r="Q740">
        <v>30</v>
      </c>
      <c r="R740">
        <v>10989</v>
      </c>
      <c r="S740">
        <v>329670</v>
      </c>
      <c r="T740" t="s">
        <v>68</v>
      </c>
      <c r="U740">
        <v>0</v>
      </c>
      <c r="V740">
        <v>0</v>
      </c>
      <c r="W740">
        <v>329670</v>
      </c>
      <c r="X740" s="1">
        <v>45981</v>
      </c>
      <c r="Y740" t="s">
        <v>52</v>
      </c>
      <c r="Z740" s="1">
        <v>45981</v>
      </c>
      <c r="AA740" t="s">
        <v>564</v>
      </c>
      <c r="AB740">
        <v>1151959367</v>
      </c>
      <c r="AC740" t="s">
        <v>368</v>
      </c>
      <c r="AD740" t="s">
        <v>296</v>
      </c>
      <c r="AE740" t="s">
        <v>56</v>
      </c>
      <c r="AF740" t="s">
        <v>276</v>
      </c>
      <c r="AG740">
        <v>11012</v>
      </c>
      <c r="AH740">
        <v>42254</v>
      </c>
      <c r="AI740" t="s">
        <v>1975</v>
      </c>
      <c r="AJ740" t="s">
        <v>278</v>
      </c>
      <c r="AK740" t="s">
        <v>1976</v>
      </c>
      <c r="AL740" t="s">
        <v>1977</v>
      </c>
      <c r="AM740">
        <v>299364</v>
      </c>
      <c r="AN740" t="s">
        <v>1550</v>
      </c>
      <c r="AO740">
        <v>1006181588</v>
      </c>
      <c r="AP740" t="s">
        <v>373</v>
      </c>
      <c r="AQ740" t="s">
        <v>3708</v>
      </c>
      <c r="AR740" s="1">
        <v>45982</v>
      </c>
      <c r="AU740">
        <f>VLOOKUP(I740,[1]Hoja1!$A$1:$I$1139,5,FALSE)</f>
        <v>10989</v>
      </c>
      <c r="AV740">
        <f t="shared" si="11"/>
        <v>0</v>
      </c>
      <c r="AW740" t="s">
        <v>3901</v>
      </c>
    </row>
    <row r="741" spans="1:49">
      <c r="A741" t="s">
        <v>1971</v>
      </c>
      <c r="B741" s="1">
        <v>45981</v>
      </c>
      <c r="C741">
        <v>2</v>
      </c>
      <c r="D741">
        <v>1</v>
      </c>
      <c r="E741" t="s">
        <v>45</v>
      </c>
      <c r="F741" t="s">
        <v>46</v>
      </c>
      <c r="G741">
        <v>31941858</v>
      </c>
      <c r="H741" t="s">
        <v>47</v>
      </c>
      <c r="I741" t="s">
        <v>1224</v>
      </c>
      <c r="J741">
        <v>1033425</v>
      </c>
      <c r="K741">
        <v>1</v>
      </c>
      <c r="L741">
        <v>1</v>
      </c>
      <c r="M741" t="s">
        <v>1225</v>
      </c>
      <c r="N741" t="s">
        <v>66</v>
      </c>
      <c r="O741" t="s">
        <v>1226</v>
      </c>
      <c r="Q741">
        <v>30</v>
      </c>
      <c r="R741">
        <v>945</v>
      </c>
      <c r="S741">
        <v>28350</v>
      </c>
      <c r="T741" t="s">
        <v>68</v>
      </c>
      <c r="U741">
        <v>0</v>
      </c>
      <c r="V741">
        <v>0</v>
      </c>
      <c r="W741">
        <v>28350</v>
      </c>
      <c r="X741" s="1">
        <v>45981</v>
      </c>
      <c r="Y741" t="s">
        <v>52</v>
      </c>
      <c r="Z741" s="1">
        <v>45981</v>
      </c>
      <c r="AA741" t="s">
        <v>564</v>
      </c>
      <c r="AB741">
        <v>1151959367</v>
      </c>
      <c r="AC741" t="s">
        <v>368</v>
      </c>
      <c r="AD741" t="s">
        <v>296</v>
      </c>
      <c r="AE741" t="s">
        <v>56</v>
      </c>
      <c r="AF741" t="s">
        <v>276</v>
      </c>
      <c r="AG741">
        <v>11012</v>
      </c>
      <c r="AH741">
        <v>42254</v>
      </c>
      <c r="AI741" t="s">
        <v>1975</v>
      </c>
      <c r="AJ741" t="s">
        <v>278</v>
      </c>
      <c r="AK741" t="s">
        <v>1976</v>
      </c>
      <c r="AL741" t="s">
        <v>1977</v>
      </c>
      <c r="AM741">
        <v>210753</v>
      </c>
      <c r="AN741" t="s">
        <v>1227</v>
      </c>
      <c r="AO741">
        <v>1006181588</v>
      </c>
      <c r="AP741" t="s">
        <v>373</v>
      </c>
      <c r="AQ741" t="s">
        <v>3708</v>
      </c>
      <c r="AR741" s="1">
        <v>45982</v>
      </c>
      <c r="AU741" t="e">
        <f>VLOOKUP(I741,[1]Hoja1!$A$1:$I$1139,5,FALSE)</f>
        <v>#N/A</v>
      </c>
      <c r="AV741" t="e">
        <f t="shared" si="11"/>
        <v>#N/A</v>
      </c>
      <c r="AW741" t="s">
        <v>3901</v>
      </c>
    </row>
    <row r="742" spans="1:49">
      <c r="A742" t="s">
        <v>1971</v>
      </c>
      <c r="B742" s="1">
        <v>45981</v>
      </c>
      <c r="C742">
        <v>2</v>
      </c>
      <c r="D742">
        <v>1</v>
      </c>
      <c r="E742" t="s">
        <v>45</v>
      </c>
      <c r="F742" t="s">
        <v>46</v>
      </c>
      <c r="G742">
        <v>31941858</v>
      </c>
      <c r="H742" t="s">
        <v>47</v>
      </c>
      <c r="I742" t="s">
        <v>816</v>
      </c>
      <c r="J742">
        <v>1033425</v>
      </c>
      <c r="K742">
        <v>2</v>
      </c>
      <c r="L742">
        <v>1</v>
      </c>
      <c r="M742" t="s">
        <v>710</v>
      </c>
      <c r="N742" t="s">
        <v>66</v>
      </c>
      <c r="O742" t="s">
        <v>111</v>
      </c>
      <c r="Q742">
        <v>28</v>
      </c>
      <c r="R742">
        <v>215</v>
      </c>
      <c r="S742">
        <v>6020</v>
      </c>
      <c r="T742" t="s">
        <v>68</v>
      </c>
      <c r="U742">
        <v>0</v>
      </c>
      <c r="V742">
        <v>0</v>
      </c>
      <c r="W742">
        <v>6020</v>
      </c>
      <c r="X742" s="1">
        <v>45981</v>
      </c>
      <c r="Y742" t="s">
        <v>52</v>
      </c>
      <c r="Z742" s="1">
        <v>45981</v>
      </c>
      <c r="AA742" t="s">
        <v>564</v>
      </c>
      <c r="AB742">
        <v>1151959367</v>
      </c>
      <c r="AC742" t="s">
        <v>368</v>
      </c>
      <c r="AD742" t="s">
        <v>296</v>
      </c>
      <c r="AE742" t="s">
        <v>56</v>
      </c>
      <c r="AF742" t="s">
        <v>276</v>
      </c>
      <c r="AG742">
        <v>11012</v>
      </c>
      <c r="AH742">
        <v>42254</v>
      </c>
      <c r="AI742" t="s">
        <v>1975</v>
      </c>
      <c r="AJ742" t="s">
        <v>278</v>
      </c>
      <c r="AK742" t="s">
        <v>1976</v>
      </c>
      <c r="AL742" t="s">
        <v>1977</v>
      </c>
      <c r="AM742">
        <v>237492</v>
      </c>
      <c r="AN742" t="s">
        <v>817</v>
      </c>
      <c r="AO742">
        <v>1006181588</v>
      </c>
      <c r="AP742" t="s">
        <v>373</v>
      </c>
      <c r="AQ742" t="s">
        <v>3708</v>
      </c>
      <c r="AR742" s="1">
        <v>45982</v>
      </c>
      <c r="AU742" t="e">
        <f>VLOOKUP(I742,[1]Hoja1!$A$1:$I$1139,5,FALSE)</f>
        <v>#N/A</v>
      </c>
      <c r="AV742" t="e">
        <f t="shared" si="11"/>
        <v>#N/A</v>
      </c>
      <c r="AW742" t="s">
        <v>3901</v>
      </c>
    </row>
    <row r="743" spans="1:49">
      <c r="A743" t="s">
        <v>1971</v>
      </c>
      <c r="B743" s="1">
        <v>45981</v>
      </c>
      <c r="C743">
        <v>2</v>
      </c>
      <c r="D743">
        <v>1</v>
      </c>
      <c r="E743" t="s">
        <v>45</v>
      </c>
      <c r="F743" t="s">
        <v>46</v>
      </c>
      <c r="G743">
        <v>31941858</v>
      </c>
      <c r="H743" t="s">
        <v>47</v>
      </c>
      <c r="I743" t="s">
        <v>1986</v>
      </c>
      <c r="J743">
        <v>1033425</v>
      </c>
      <c r="K743">
        <v>0</v>
      </c>
      <c r="L743">
        <v>1</v>
      </c>
      <c r="M743" t="s">
        <v>1987</v>
      </c>
      <c r="N743" t="s">
        <v>459</v>
      </c>
      <c r="O743" t="s">
        <v>1988</v>
      </c>
      <c r="Q743">
        <v>1</v>
      </c>
      <c r="R743">
        <v>45118</v>
      </c>
      <c r="S743">
        <v>45118</v>
      </c>
      <c r="T743" t="s">
        <v>68</v>
      </c>
      <c r="U743">
        <v>0</v>
      </c>
      <c r="V743">
        <v>0</v>
      </c>
      <c r="W743">
        <v>45118</v>
      </c>
      <c r="X743" s="1">
        <v>45981</v>
      </c>
      <c r="Y743" t="s">
        <v>52</v>
      </c>
      <c r="Z743" s="1">
        <v>45981</v>
      </c>
      <c r="AA743" t="s">
        <v>564</v>
      </c>
      <c r="AB743">
        <v>1151959367</v>
      </c>
      <c r="AC743" t="s">
        <v>368</v>
      </c>
      <c r="AD743" t="s">
        <v>296</v>
      </c>
      <c r="AE743" t="s">
        <v>56</v>
      </c>
      <c r="AF743" t="s">
        <v>276</v>
      </c>
      <c r="AG743">
        <v>11012</v>
      </c>
      <c r="AH743">
        <v>42254</v>
      </c>
      <c r="AI743" t="s">
        <v>1975</v>
      </c>
      <c r="AJ743" t="s">
        <v>278</v>
      </c>
      <c r="AK743" t="s">
        <v>1976</v>
      </c>
      <c r="AL743" t="s">
        <v>1977</v>
      </c>
      <c r="AM743">
        <v>167468</v>
      </c>
      <c r="AN743" t="s">
        <v>1989</v>
      </c>
      <c r="AO743">
        <v>1006181588</v>
      </c>
      <c r="AP743" t="s">
        <v>373</v>
      </c>
      <c r="AQ743" t="s">
        <v>3708</v>
      </c>
      <c r="AR743" s="1">
        <v>45982</v>
      </c>
      <c r="AU743" t="e">
        <f>VLOOKUP(I743,[1]Hoja1!$A$1:$I$1139,5,FALSE)</f>
        <v>#N/A</v>
      </c>
      <c r="AV743" t="e">
        <f t="shared" si="11"/>
        <v>#N/A</v>
      </c>
      <c r="AW743" t="s">
        <v>3901</v>
      </c>
    </row>
    <row r="744" spans="1:49">
      <c r="A744" t="s">
        <v>1990</v>
      </c>
      <c r="B744" s="1">
        <v>45981</v>
      </c>
      <c r="C744">
        <v>2</v>
      </c>
      <c r="D744">
        <v>1</v>
      </c>
      <c r="E744" t="s">
        <v>45</v>
      </c>
      <c r="F744" t="s">
        <v>46</v>
      </c>
      <c r="G744">
        <v>31250666</v>
      </c>
      <c r="H744" t="s">
        <v>47</v>
      </c>
      <c r="I744" t="s">
        <v>1991</v>
      </c>
      <c r="J744">
        <v>1033025</v>
      </c>
      <c r="K744">
        <v>2</v>
      </c>
      <c r="L744">
        <v>1</v>
      </c>
      <c r="M744" t="s">
        <v>661</v>
      </c>
      <c r="N744" t="s">
        <v>406</v>
      </c>
      <c r="O744" t="s">
        <v>662</v>
      </c>
      <c r="Q744">
        <v>1</v>
      </c>
      <c r="R744">
        <v>55555</v>
      </c>
      <c r="S744">
        <v>55555</v>
      </c>
      <c r="T744" t="s">
        <v>68</v>
      </c>
      <c r="U744">
        <v>0</v>
      </c>
      <c r="V744">
        <v>0</v>
      </c>
      <c r="W744">
        <v>55555</v>
      </c>
      <c r="X744" s="1">
        <v>45981</v>
      </c>
      <c r="Y744" t="s">
        <v>52</v>
      </c>
      <c r="Z744" s="1">
        <v>45981</v>
      </c>
      <c r="AA744" t="s">
        <v>1992</v>
      </c>
      <c r="AB744">
        <v>1151959367</v>
      </c>
      <c r="AC744" t="s">
        <v>368</v>
      </c>
      <c r="AD744" t="s">
        <v>296</v>
      </c>
      <c r="AE744" t="s">
        <v>56</v>
      </c>
      <c r="AF744" t="s">
        <v>276</v>
      </c>
      <c r="AG744">
        <v>11012</v>
      </c>
      <c r="AH744">
        <v>42258</v>
      </c>
      <c r="AI744" t="s">
        <v>1993</v>
      </c>
      <c r="AJ744" t="s">
        <v>278</v>
      </c>
      <c r="AK744" t="s">
        <v>1166</v>
      </c>
      <c r="AL744" t="s">
        <v>1440</v>
      </c>
      <c r="AM744">
        <v>219456</v>
      </c>
      <c r="AN744" t="s">
        <v>1994</v>
      </c>
      <c r="AO744">
        <v>1006181588</v>
      </c>
      <c r="AP744" t="s">
        <v>373</v>
      </c>
      <c r="AQ744" t="s">
        <v>3709</v>
      </c>
      <c r="AR744" s="1">
        <v>45982</v>
      </c>
      <c r="AU744">
        <f>VLOOKUP(I744,[1]Hoja1!$A$1:$I$1139,5,FALSE)</f>
        <v>55555</v>
      </c>
      <c r="AV744">
        <f t="shared" si="11"/>
        <v>0</v>
      </c>
      <c r="AW744" t="s">
        <v>3901</v>
      </c>
    </row>
    <row r="745" spans="1:49">
      <c r="A745" t="s">
        <v>1990</v>
      </c>
      <c r="B745" s="1">
        <v>45981</v>
      </c>
      <c r="C745">
        <v>2</v>
      </c>
      <c r="D745">
        <v>1</v>
      </c>
      <c r="E745" t="s">
        <v>45</v>
      </c>
      <c r="F745" t="s">
        <v>46</v>
      </c>
      <c r="G745">
        <v>31250666</v>
      </c>
      <c r="H745" t="s">
        <v>47</v>
      </c>
      <c r="I745" t="s">
        <v>625</v>
      </c>
      <c r="J745">
        <v>1033025</v>
      </c>
      <c r="K745">
        <v>1</v>
      </c>
      <c r="L745">
        <v>1</v>
      </c>
      <c r="M745" t="s">
        <v>397</v>
      </c>
      <c r="N745" t="s">
        <v>188</v>
      </c>
      <c r="O745" t="s">
        <v>398</v>
      </c>
      <c r="Q745">
        <v>1</v>
      </c>
      <c r="R745">
        <v>13888</v>
      </c>
      <c r="S745">
        <v>13888</v>
      </c>
      <c r="T745" t="s">
        <v>68</v>
      </c>
      <c r="U745">
        <v>0</v>
      </c>
      <c r="V745">
        <v>0</v>
      </c>
      <c r="W745">
        <v>13888</v>
      </c>
      <c r="X745" s="1">
        <v>45981</v>
      </c>
      <c r="Y745" t="s">
        <v>52</v>
      </c>
      <c r="Z745" s="1">
        <v>45981</v>
      </c>
      <c r="AA745" t="s">
        <v>1992</v>
      </c>
      <c r="AB745">
        <v>1151959367</v>
      </c>
      <c r="AC745" t="s">
        <v>368</v>
      </c>
      <c r="AD745" t="s">
        <v>296</v>
      </c>
      <c r="AE745" t="s">
        <v>56</v>
      </c>
      <c r="AF745" t="s">
        <v>276</v>
      </c>
      <c r="AG745">
        <v>11012</v>
      </c>
      <c r="AH745">
        <v>42258</v>
      </c>
      <c r="AI745" t="s">
        <v>1993</v>
      </c>
      <c r="AJ745" t="s">
        <v>278</v>
      </c>
      <c r="AK745" t="s">
        <v>1166</v>
      </c>
      <c r="AL745" t="s">
        <v>1440</v>
      </c>
      <c r="AM745">
        <v>247628</v>
      </c>
      <c r="AN745" t="s">
        <v>626</v>
      </c>
      <c r="AO745">
        <v>1006181588</v>
      </c>
      <c r="AP745" t="s">
        <v>373</v>
      </c>
      <c r="AQ745" t="s">
        <v>3709</v>
      </c>
      <c r="AR745" s="1">
        <v>45982</v>
      </c>
      <c r="AU745">
        <f>VLOOKUP(I745,[1]Hoja1!$A$1:$I$1139,5,FALSE)</f>
        <v>13888</v>
      </c>
      <c r="AV745">
        <f t="shared" si="11"/>
        <v>0</v>
      </c>
      <c r="AW745" t="s">
        <v>3901</v>
      </c>
    </row>
    <row r="746" spans="1:49">
      <c r="A746" t="s">
        <v>1995</v>
      </c>
      <c r="B746" s="1">
        <v>45981</v>
      </c>
      <c r="C746">
        <v>2</v>
      </c>
      <c r="D746">
        <v>1</v>
      </c>
      <c r="E746" t="s">
        <v>45</v>
      </c>
      <c r="F746" t="s">
        <v>46</v>
      </c>
      <c r="G746">
        <v>31275034</v>
      </c>
      <c r="H746" t="s">
        <v>47</v>
      </c>
      <c r="I746">
        <v>888079</v>
      </c>
      <c r="J746">
        <v>1029025</v>
      </c>
      <c r="K746">
        <v>8</v>
      </c>
      <c r="L746">
        <v>1</v>
      </c>
      <c r="M746" t="s">
        <v>390</v>
      </c>
      <c r="N746" t="s">
        <v>49</v>
      </c>
      <c r="O746" t="s">
        <v>49</v>
      </c>
      <c r="Q746">
        <v>1</v>
      </c>
      <c r="R746">
        <v>6630</v>
      </c>
      <c r="S746">
        <v>5571</v>
      </c>
      <c r="T746" t="s">
        <v>51</v>
      </c>
      <c r="U746">
        <v>1059</v>
      </c>
      <c r="V746">
        <v>0</v>
      </c>
      <c r="W746">
        <v>6630</v>
      </c>
      <c r="X746" s="1">
        <v>45981</v>
      </c>
      <c r="Y746" t="s">
        <v>52</v>
      </c>
      <c r="Z746" s="1">
        <v>45981</v>
      </c>
      <c r="AA746" t="s">
        <v>564</v>
      </c>
      <c r="AB746">
        <v>91256338</v>
      </c>
      <c r="AC746" t="s">
        <v>275</v>
      </c>
      <c r="AD746" t="s">
        <v>55</v>
      </c>
      <c r="AE746" t="s">
        <v>56</v>
      </c>
      <c r="AF746" t="s">
        <v>276</v>
      </c>
      <c r="AG746">
        <v>11012</v>
      </c>
      <c r="AH746">
        <v>42260</v>
      </c>
      <c r="AI746">
        <v>1029</v>
      </c>
      <c r="AJ746" t="s">
        <v>278</v>
      </c>
      <c r="AK746" t="s">
        <v>738</v>
      </c>
      <c r="AL746" t="s">
        <v>739</v>
      </c>
      <c r="AM746">
        <v>888079</v>
      </c>
      <c r="AN746" t="s">
        <v>395</v>
      </c>
      <c r="AO746">
        <v>1006181588</v>
      </c>
      <c r="AP746" t="s">
        <v>373</v>
      </c>
      <c r="AQ746" t="s">
        <v>3710</v>
      </c>
      <c r="AR746" s="1">
        <v>45982</v>
      </c>
      <c r="AU746" t="e">
        <f>VLOOKUP(I746,[1]Hoja1!$A$1:$I$1139,5,FALSE)</f>
        <v>#N/A</v>
      </c>
      <c r="AV746" t="e">
        <f t="shared" si="11"/>
        <v>#N/A</v>
      </c>
      <c r="AW746" t="s">
        <v>3901</v>
      </c>
    </row>
    <row r="747" spans="1:49">
      <c r="A747" t="s">
        <v>1995</v>
      </c>
      <c r="B747" s="1">
        <v>45981</v>
      </c>
      <c r="C747">
        <v>2</v>
      </c>
      <c r="D747">
        <v>1</v>
      </c>
      <c r="E747" t="s">
        <v>45</v>
      </c>
      <c r="F747" t="s">
        <v>46</v>
      </c>
      <c r="G747">
        <v>31275034</v>
      </c>
      <c r="H747" t="s">
        <v>47</v>
      </c>
      <c r="I747" t="s">
        <v>287</v>
      </c>
      <c r="J747">
        <v>1029025</v>
      </c>
      <c r="K747">
        <v>0</v>
      </c>
      <c r="L747">
        <v>1</v>
      </c>
      <c r="M747" t="s">
        <v>288</v>
      </c>
      <c r="N747" t="s">
        <v>66</v>
      </c>
      <c r="O747" t="s">
        <v>289</v>
      </c>
      <c r="Q747">
        <v>30</v>
      </c>
      <c r="R747">
        <v>8300</v>
      </c>
      <c r="S747">
        <v>249000</v>
      </c>
      <c r="T747" t="s">
        <v>68</v>
      </c>
      <c r="U747">
        <v>0</v>
      </c>
      <c r="V747">
        <v>0</v>
      </c>
      <c r="W747">
        <v>249000</v>
      </c>
      <c r="X747" s="1">
        <v>45981</v>
      </c>
      <c r="Y747" t="s">
        <v>52</v>
      </c>
      <c r="Z747" s="1">
        <v>45981</v>
      </c>
      <c r="AA747" t="s">
        <v>564</v>
      </c>
      <c r="AB747">
        <v>91256338</v>
      </c>
      <c r="AC747" t="s">
        <v>275</v>
      </c>
      <c r="AD747" t="s">
        <v>55</v>
      </c>
      <c r="AE747" t="s">
        <v>56</v>
      </c>
      <c r="AF747" t="s">
        <v>276</v>
      </c>
      <c r="AG747">
        <v>11012</v>
      </c>
      <c r="AH747">
        <v>42260</v>
      </c>
      <c r="AI747">
        <v>1029</v>
      </c>
      <c r="AJ747" t="s">
        <v>278</v>
      </c>
      <c r="AK747" t="s">
        <v>738</v>
      </c>
      <c r="AL747" t="s">
        <v>739</v>
      </c>
      <c r="AM747">
        <v>166259</v>
      </c>
      <c r="AN747" t="s">
        <v>290</v>
      </c>
      <c r="AO747">
        <v>1006181588</v>
      </c>
      <c r="AP747" t="s">
        <v>373</v>
      </c>
      <c r="AQ747" t="s">
        <v>3710</v>
      </c>
      <c r="AR747" s="1">
        <v>45982</v>
      </c>
      <c r="AU747">
        <f>VLOOKUP(I747,[1]Hoja1!$A$1:$I$1139,5,FALSE)</f>
        <v>8300</v>
      </c>
      <c r="AV747">
        <f t="shared" si="11"/>
        <v>0</v>
      </c>
      <c r="AW747" t="s">
        <v>3901</v>
      </c>
    </row>
    <row r="748" spans="1:49">
      <c r="A748" t="s">
        <v>1996</v>
      </c>
      <c r="B748" s="1">
        <v>45981</v>
      </c>
      <c r="C748">
        <v>2</v>
      </c>
      <c r="D748">
        <v>1</v>
      </c>
      <c r="E748" t="s">
        <v>45</v>
      </c>
      <c r="F748" t="s">
        <v>46</v>
      </c>
      <c r="G748">
        <v>29736934</v>
      </c>
      <c r="H748" t="s">
        <v>47</v>
      </c>
      <c r="I748" t="s">
        <v>1997</v>
      </c>
      <c r="J748">
        <v>1033125</v>
      </c>
      <c r="K748">
        <v>2</v>
      </c>
      <c r="L748">
        <v>1</v>
      </c>
      <c r="M748" t="s">
        <v>1998</v>
      </c>
      <c r="N748" t="s">
        <v>66</v>
      </c>
      <c r="O748" t="s">
        <v>1999</v>
      </c>
      <c r="Q748">
        <v>30</v>
      </c>
      <c r="R748">
        <v>740</v>
      </c>
      <c r="S748">
        <v>22200</v>
      </c>
      <c r="T748" t="s">
        <v>68</v>
      </c>
      <c r="U748">
        <v>0</v>
      </c>
      <c r="V748">
        <v>0</v>
      </c>
      <c r="W748">
        <v>22200</v>
      </c>
      <c r="X748" s="1">
        <v>45981</v>
      </c>
      <c r="Y748" t="s">
        <v>52</v>
      </c>
      <c r="Z748" s="1">
        <v>45981</v>
      </c>
      <c r="AA748" t="s">
        <v>138</v>
      </c>
      <c r="AB748">
        <v>1143859377</v>
      </c>
      <c r="AC748" t="s">
        <v>295</v>
      </c>
      <c r="AD748" t="s">
        <v>296</v>
      </c>
      <c r="AE748" t="s">
        <v>56</v>
      </c>
      <c r="AF748" t="s">
        <v>276</v>
      </c>
      <c r="AG748">
        <v>11012</v>
      </c>
      <c r="AH748">
        <v>42261</v>
      </c>
      <c r="AI748" t="s">
        <v>2000</v>
      </c>
      <c r="AJ748" t="s">
        <v>278</v>
      </c>
      <c r="AK748" t="s">
        <v>2001</v>
      </c>
      <c r="AL748" t="s">
        <v>2002</v>
      </c>
      <c r="AM748">
        <v>313488</v>
      </c>
      <c r="AN748" t="s">
        <v>2003</v>
      </c>
      <c r="AO748">
        <v>1006181588</v>
      </c>
      <c r="AP748" t="s">
        <v>373</v>
      </c>
      <c r="AQ748" t="s">
        <v>3711</v>
      </c>
      <c r="AR748" s="1">
        <v>45982</v>
      </c>
      <c r="AU748" t="e">
        <f>VLOOKUP(I748,[1]Hoja1!$A$1:$I$1139,5,FALSE)</f>
        <v>#N/A</v>
      </c>
      <c r="AV748" t="e">
        <f t="shared" si="11"/>
        <v>#N/A</v>
      </c>
      <c r="AW748" t="s">
        <v>3901</v>
      </c>
    </row>
    <row r="749" spans="1:49">
      <c r="A749" t="s">
        <v>1996</v>
      </c>
      <c r="B749" s="1">
        <v>45981</v>
      </c>
      <c r="C749">
        <v>2</v>
      </c>
      <c r="D749">
        <v>1</v>
      </c>
      <c r="E749" t="s">
        <v>45</v>
      </c>
      <c r="F749" t="s">
        <v>46</v>
      </c>
      <c r="G749">
        <v>29736934</v>
      </c>
      <c r="H749" t="s">
        <v>47</v>
      </c>
      <c r="I749" t="s">
        <v>469</v>
      </c>
      <c r="J749">
        <v>1033125</v>
      </c>
      <c r="K749">
        <v>2</v>
      </c>
      <c r="L749">
        <v>1</v>
      </c>
      <c r="M749" t="s">
        <v>71</v>
      </c>
      <c r="N749" t="s">
        <v>66</v>
      </c>
      <c r="O749" t="s">
        <v>72</v>
      </c>
      <c r="Q749">
        <v>30</v>
      </c>
      <c r="R749">
        <v>782</v>
      </c>
      <c r="S749">
        <v>23460</v>
      </c>
      <c r="T749" t="s">
        <v>68</v>
      </c>
      <c r="U749">
        <v>0</v>
      </c>
      <c r="V749">
        <v>0</v>
      </c>
      <c r="W749">
        <v>23460</v>
      </c>
      <c r="X749" s="1">
        <v>45981</v>
      </c>
      <c r="Y749" t="s">
        <v>52</v>
      </c>
      <c r="Z749" s="1">
        <v>45981</v>
      </c>
      <c r="AA749" t="s">
        <v>138</v>
      </c>
      <c r="AB749">
        <v>1143859377</v>
      </c>
      <c r="AC749" t="s">
        <v>295</v>
      </c>
      <c r="AD749" t="s">
        <v>296</v>
      </c>
      <c r="AE749" t="s">
        <v>56</v>
      </c>
      <c r="AF749" t="s">
        <v>276</v>
      </c>
      <c r="AG749">
        <v>11012</v>
      </c>
      <c r="AH749">
        <v>42261</v>
      </c>
      <c r="AI749" t="s">
        <v>2000</v>
      </c>
      <c r="AJ749" t="s">
        <v>278</v>
      </c>
      <c r="AK749" t="s">
        <v>2001</v>
      </c>
      <c r="AL749" t="s">
        <v>2002</v>
      </c>
      <c r="AM749">
        <v>316305</v>
      </c>
      <c r="AN749" t="s">
        <v>470</v>
      </c>
      <c r="AO749">
        <v>1006181588</v>
      </c>
      <c r="AP749" t="s">
        <v>373</v>
      </c>
      <c r="AQ749" t="s">
        <v>3711</v>
      </c>
      <c r="AR749" s="1">
        <v>45982</v>
      </c>
      <c r="AU749" t="e">
        <f>VLOOKUP(I749,[1]Hoja1!$A$1:$I$1139,5,FALSE)</f>
        <v>#N/A</v>
      </c>
      <c r="AV749" t="e">
        <f t="shared" si="11"/>
        <v>#N/A</v>
      </c>
      <c r="AW749" t="s">
        <v>3901</v>
      </c>
    </row>
    <row r="750" spans="1:49">
      <c r="A750" t="s">
        <v>1996</v>
      </c>
      <c r="B750" s="1">
        <v>45981</v>
      </c>
      <c r="C750">
        <v>2</v>
      </c>
      <c r="D750">
        <v>1</v>
      </c>
      <c r="E750" t="s">
        <v>45</v>
      </c>
      <c r="F750" t="s">
        <v>46</v>
      </c>
      <c r="G750">
        <v>29736934</v>
      </c>
      <c r="H750" t="s">
        <v>47</v>
      </c>
      <c r="I750" t="s">
        <v>1399</v>
      </c>
      <c r="J750">
        <v>1033125</v>
      </c>
      <c r="K750">
        <v>2</v>
      </c>
      <c r="L750">
        <v>1</v>
      </c>
      <c r="M750" t="s">
        <v>916</v>
      </c>
      <c r="N750" t="s">
        <v>917</v>
      </c>
      <c r="O750" t="s">
        <v>918</v>
      </c>
      <c r="Q750">
        <v>30</v>
      </c>
      <c r="R750">
        <v>12931</v>
      </c>
      <c r="S750">
        <v>387930</v>
      </c>
      <c r="T750" t="s">
        <v>68</v>
      </c>
      <c r="U750">
        <v>0</v>
      </c>
      <c r="V750">
        <v>0</v>
      </c>
      <c r="W750">
        <v>387930</v>
      </c>
      <c r="X750" s="1">
        <v>45981</v>
      </c>
      <c r="Y750" t="s">
        <v>52</v>
      </c>
      <c r="Z750" s="1">
        <v>45981</v>
      </c>
      <c r="AA750" t="s">
        <v>138</v>
      </c>
      <c r="AB750">
        <v>1143859377</v>
      </c>
      <c r="AC750" t="s">
        <v>295</v>
      </c>
      <c r="AD750" t="s">
        <v>296</v>
      </c>
      <c r="AE750" t="s">
        <v>56</v>
      </c>
      <c r="AF750" t="s">
        <v>276</v>
      </c>
      <c r="AG750">
        <v>11012</v>
      </c>
      <c r="AH750">
        <v>42261</v>
      </c>
      <c r="AI750" t="s">
        <v>2000</v>
      </c>
      <c r="AJ750" t="s">
        <v>278</v>
      </c>
      <c r="AK750" t="s">
        <v>2001</v>
      </c>
      <c r="AL750" t="s">
        <v>2002</v>
      </c>
      <c r="AM750">
        <v>255953</v>
      </c>
      <c r="AN750" t="s">
        <v>1828</v>
      </c>
      <c r="AO750">
        <v>1006181588</v>
      </c>
      <c r="AP750" t="s">
        <v>373</v>
      </c>
      <c r="AQ750" t="s">
        <v>3711</v>
      </c>
      <c r="AR750" s="1">
        <v>45982</v>
      </c>
      <c r="AU750">
        <f>VLOOKUP(I750,[1]Hoja1!$A$1:$I$1139,5,FALSE)</f>
        <v>12931</v>
      </c>
      <c r="AV750">
        <f t="shared" si="11"/>
        <v>0</v>
      </c>
      <c r="AW750" t="s">
        <v>3901</v>
      </c>
    </row>
    <row r="751" spans="1:49">
      <c r="A751" t="s">
        <v>1996</v>
      </c>
      <c r="B751" s="1">
        <v>45981</v>
      </c>
      <c r="C751">
        <v>2</v>
      </c>
      <c r="D751">
        <v>1</v>
      </c>
      <c r="E751" t="s">
        <v>45</v>
      </c>
      <c r="F751" t="s">
        <v>46</v>
      </c>
      <c r="G751">
        <v>29736934</v>
      </c>
      <c r="H751" t="s">
        <v>47</v>
      </c>
      <c r="I751" t="s">
        <v>1512</v>
      </c>
      <c r="J751">
        <v>1033125</v>
      </c>
      <c r="K751">
        <v>0</v>
      </c>
      <c r="L751">
        <v>1</v>
      </c>
      <c r="M751" t="s">
        <v>1513</v>
      </c>
      <c r="N751" t="s">
        <v>66</v>
      </c>
      <c r="O751" t="s">
        <v>85</v>
      </c>
      <c r="Q751">
        <v>30</v>
      </c>
      <c r="R751">
        <v>701</v>
      </c>
      <c r="S751">
        <v>21030</v>
      </c>
      <c r="T751" t="s">
        <v>68</v>
      </c>
      <c r="U751">
        <v>0</v>
      </c>
      <c r="V751">
        <v>0</v>
      </c>
      <c r="W751">
        <v>21030</v>
      </c>
      <c r="X751" s="1">
        <v>45981</v>
      </c>
      <c r="Y751" t="s">
        <v>52</v>
      </c>
      <c r="Z751" s="1">
        <v>45981</v>
      </c>
      <c r="AA751" t="s">
        <v>138</v>
      </c>
      <c r="AB751">
        <v>1143859377</v>
      </c>
      <c r="AC751" t="s">
        <v>295</v>
      </c>
      <c r="AD751" t="s">
        <v>296</v>
      </c>
      <c r="AE751" t="s">
        <v>56</v>
      </c>
      <c r="AF751" t="s">
        <v>276</v>
      </c>
      <c r="AG751">
        <v>11012</v>
      </c>
      <c r="AH751">
        <v>42261</v>
      </c>
      <c r="AI751" t="s">
        <v>2000</v>
      </c>
      <c r="AJ751" t="s">
        <v>278</v>
      </c>
      <c r="AK751" t="s">
        <v>2001</v>
      </c>
      <c r="AL751" t="s">
        <v>2002</v>
      </c>
      <c r="AM751">
        <v>175713</v>
      </c>
      <c r="AN751" t="s">
        <v>1514</v>
      </c>
      <c r="AO751">
        <v>1006181588</v>
      </c>
      <c r="AP751" t="s">
        <v>373</v>
      </c>
      <c r="AQ751" t="s">
        <v>3711</v>
      </c>
      <c r="AR751" s="1">
        <v>45982</v>
      </c>
      <c r="AU751">
        <f>VLOOKUP(I751,[1]Hoja1!$A$1:$I$1139,5,FALSE)</f>
        <v>701</v>
      </c>
      <c r="AV751">
        <f t="shared" si="11"/>
        <v>0</v>
      </c>
      <c r="AW751" t="s">
        <v>3901</v>
      </c>
    </row>
    <row r="752" spans="1:49">
      <c r="A752" t="s">
        <v>1996</v>
      </c>
      <c r="B752" s="1">
        <v>45981</v>
      </c>
      <c r="C752">
        <v>2</v>
      </c>
      <c r="D752">
        <v>1</v>
      </c>
      <c r="E752" t="s">
        <v>45</v>
      </c>
      <c r="F752" t="s">
        <v>46</v>
      </c>
      <c r="G752">
        <v>29736934</v>
      </c>
      <c r="H752" t="s">
        <v>47</v>
      </c>
      <c r="I752">
        <v>888079</v>
      </c>
      <c r="J752">
        <v>1033125</v>
      </c>
      <c r="K752">
        <v>8</v>
      </c>
      <c r="L752">
        <v>1</v>
      </c>
      <c r="M752" t="s">
        <v>390</v>
      </c>
      <c r="N752" t="s">
        <v>49</v>
      </c>
      <c r="O752" t="s">
        <v>49</v>
      </c>
      <c r="Q752">
        <v>1</v>
      </c>
      <c r="R752">
        <v>6630</v>
      </c>
      <c r="S752">
        <v>5571</v>
      </c>
      <c r="T752" t="s">
        <v>51</v>
      </c>
      <c r="U752">
        <v>1059</v>
      </c>
      <c r="V752">
        <v>0</v>
      </c>
      <c r="W752">
        <v>6630</v>
      </c>
      <c r="X752" s="1">
        <v>45981</v>
      </c>
      <c r="Y752" t="s">
        <v>52</v>
      </c>
      <c r="Z752" s="1">
        <v>45981</v>
      </c>
      <c r="AA752" t="s">
        <v>138</v>
      </c>
      <c r="AB752">
        <v>1143859377</v>
      </c>
      <c r="AC752" t="s">
        <v>295</v>
      </c>
      <c r="AD752" t="s">
        <v>296</v>
      </c>
      <c r="AE752" t="s">
        <v>56</v>
      </c>
      <c r="AF752" t="s">
        <v>276</v>
      </c>
      <c r="AG752">
        <v>11012</v>
      </c>
      <c r="AH752">
        <v>42261</v>
      </c>
      <c r="AI752" t="s">
        <v>2000</v>
      </c>
      <c r="AJ752" t="s">
        <v>278</v>
      </c>
      <c r="AK752" t="s">
        <v>2001</v>
      </c>
      <c r="AL752" t="s">
        <v>2002</v>
      </c>
      <c r="AM752">
        <v>888079</v>
      </c>
      <c r="AN752" t="s">
        <v>395</v>
      </c>
      <c r="AO752">
        <v>1006181588</v>
      </c>
      <c r="AP752" t="s">
        <v>373</v>
      </c>
      <c r="AQ752" t="s">
        <v>3711</v>
      </c>
      <c r="AR752" s="1">
        <v>45982</v>
      </c>
      <c r="AU752" t="e">
        <f>VLOOKUP(I752,[1]Hoja1!$A$1:$I$1139,5,FALSE)</f>
        <v>#N/A</v>
      </c>
      <c r="AV752" t="e">
        <f t="shared" si="11"/>
        <v>#N/A</v>
      </c>
      <c r="AW752" t="s">
        <v>3901</v>
      </c>
    </row>
    <row r="753" spans="1:49">
      <c r="A753" t="s">
        <v>2004</v>
      </c>
      <c r="B753" s="1">
        <v>45981</v>
      </c>
      <c r="C753">
        <v>2</v>
      </c>
      <c r="D753">
        <v>1</v>
      </c>
      <c r="E753" t="s">
        <v>45</v>
      </c>
      <c r="F753" t="s">
        <v>46</v>
      </c>
      <c r="G753">
        <v>26614813</v>
      </c>
      <c r="H753" t="s">
        <v>47</v>
      </c>
      <c r="I753" t="s">
        <v>777</v>
      </c>
      <c r="J753">
        <v>1053325</v>
      </c>
      <c r="K753">
        <v>2</v>
      </c>
      <c r="L753">
        <v>1</v>
      </c>
      <c r="M753" t="s">
        <v>778</v>
      </c>
      <c r="N753" t="s">
        <v>66</v>
      </c>
      <c r="O753" t="s">
        <v>779</v>
      </c>
      <c r="Q753">
        <v>10</v>
      </c>
      <c r="R753">
        <v>6476</v>
      </c>
      <c r="S753">
        <v>64760</v>
      </c>
      <c r="T753" t="s">
        <v>68</v>
      </c>
      <c r="U753">
        <v>0</v>
      </c>
      <c r="V753">
        <v>0</v>
      </c>
      <c r="W753">
        <v>64760</v>
      </c>
      <c r="X753" s="1">
        <v>45981</v>
      </c>
      <c r="Y753" t="s">
        <v>52</v>
      </c>
      <c r="Z753" s="1">
        <v>45981</v>
      </c>
      <c r="AA753" t="s">
        <v>1603</v>
      </c>
      <c r="AB753">
        <v>91256338</v>
      </c>
      <c r="AC753" t="s">
        <v>275</v>
      </c>
      <c r="AD753" t="s">
        <v>55</v>
      </c>
      <c r="AE753" t="s">
        <v>56</v>
      </c>
      <c r="AF753" t="s">
        <v>276</v>
      </c>
      <c r="AG753">
        <v>11012</v>
      </c>
      <c r="AH753">
        <v>42264</v>
      </c>
      <c r="AI753" t="s">
        <v>2005</v>
      </c>
      <c r="AJ753" t="s">
        <v>278</v>
      </c>
      <c r="AK753" t="s">
        <v>2006</v>
      </c>
      <c r="AL753" t="s">
        <v>2007</v>
      </c>
      <c r="AM753">
        <v>298375</v>
      </c>
      <c r="AN753" t="s">
        <v>780</v>
      </c>
      <c r="AO753">
        <v>1006181588</v>
      </c>
      <c r="AP753" t="s">
        <v>373</v>
      </c>
      <c r="AQ753" t="s">
        <v>3712</v>
      </c>
      <c r="AR753" s="1">
        <v>45982</v>
      </c>
      <c r="AU753" t="e">
        <f>VLOOKUP(I753,[1]Hoja1!$A$1:$I$1139,5,FALSE)</f>
        <v>#N/A</v>
      </c>
      <c r="AV753" t="e">
        <f t="shared" si="11"/>
        <v>#N/A</v>
      </c>
      <c r="AW753" t="s">
        <v>3901</v>
      </c>
    </row>
    <row r="754" spans="1:49">
      <c r="A754" t="s">
        <v>2004</v>
      </c>
      <c r="B754" s="1">
        <v>45981</v>
      </c>
      <c r="C754">
        <v>2</v>
      </c>
      <c r="D754">
        <v>1</v>
      </c>
      <c r="E754" t="s">
        <v>45</v>
      </c>
      <c r="F754" t="s">
        <v>46</v>
      </c>
      <c r="G754">
        <v>26614813</v>
      </c>
      <c r="H754" t="s">
        <v>47</v>
      </c>
      <c r="I754" t="s">
        <v>911</v>
      </c>
      <c r="J754">
        <v>1053325</v>
      </c>
      <c r="K754">
        <v>1</v>
      </c>
      <c r="L754">
        <v>1</v>
      </c>
      <c r="M754" t="s">
        <v>912</v>
      </c>
      <c r="N754" t="s">
        <v>89</v>
      </c>
      <c r="O754" t="s">
        <v>285</v>
      </c>
      <c r="Q754">
        <v>30</v>
      </c>
      <c r="R754">
        <v>913</v>
      </c>
      <c r="S754">
        <v>27390</v>
      </c>
      <c r="T754" t="s">
        <v>68</v>
      </c>
      <c r="U754">
        <v>0</v>
      </c>
      <c r="V754">
        <v>0</v>
      </c>
      <c r="W754">
        <v>27390</v>
      </c>
      <c r="X754" s="1">
        <v>45981</v>
      </c>
      <c r="Y754" t="s">
        <v>52</v>
      </c>
      <c r="Z754" s="1">
        <v>45981</v>
      </c>
      <c r="AA754" t="s">
        <v>1603</v>
      </c>
      <c r="AB754">
        <v>91256338</v>
      </c>
      <c r="AC754" t="s">
        <v>275</v>
      </c>
      <c r="AD754" t="s">
        <v>55</v>
      </c>
      <c r="AE754" t="s">
        <v>56</v>
      </c>
      <c r="AF754" t="s">
        <v>276</v>
      </c>
      <c r="AG754">
        <v>11012</v>
      </c>
      <c r="AH754">
        <v>42264</v>
      </c>
      <c r="AI754" t="s">
        <v>2005</v>
      </c>
      <c r="AJ754" t="s">
        <v>278</v>
      </c>
      <c r="AK754" t="s">
        <v>2006</v>
      </c>
      <c r="AL754" t="s">
        <v>2007</v>
      </c>
      <c r="AM754">
        <v>196122</v>
      </c>
      <c r="AN754" t="s">
        <v>913</v>
      </c>
      <c r="AO754">
        <v>1006181588</v>
      </c>
      <c r="AP754" t="s">
        <v>373</v>
      </c>
      <c r="AQ754" t="s">
        <v>3712</v>
      </c>
      <c r="AR754" s="1">
        <v>45982</v>
      </c>
      <c r="AU754" t="e">
        <f>VLOOKUP(I754,[1]Hoja1!$A$1:$I$1139,5,FALSE)</f>
        <v>#N/A</v>
      </c>
      <c r="AV754" t="e">
        <f t="shared" si="11"/>
        <v>#N/A</v>
      </c>
      <c r="AW754" t="s">
        <v>3901</v>
      </c>
    </row>
    <row r="755" spans="1:49">
      <c r="A755" t="s">
        <v>2004</v>
      </c>
      <c r="B755" s="1">
        <v>45981</v>
      </c>
      <c r="C755">
        <v>2</v>
      </c>
      <c r="D755">
        <v>1</v>
      </c>
      <c r="E755" t="s">
        <v>45</v>
      </c>
      <c r="F755" t="s">
        <v>46</v>
      </c>
      <c r="G755">
        <v>26614813</v>
      </c>
      <c r="H755" t="s">
        <v>47</v>
      </c>
      <c r="I755" t="s">
        <v>541</v>
      </c>
      <c r="J755">
        <v>1053325</v>
      </c>
      <c r="K755">
        <v>1</v>
      </c>
      <c r="L755">
        <v>1</v>
      </c>
      <c r="M755" t="s">
        <v>542</v>
      </c>
      <c r="N755" t="s">
        <v>311</v>
      </c>
      <c r="O755" t="s">
        <v>543</v>
      </c>
      <c r="Q755">
        <v>30</v>
      </c>
      <c r="R755">
        <v>2415</v>
      </c>
      <c r="S755">
        <v>72450</v>
      </c>
      <c r="T755" t="s">
        <v>68</v>
      </c>
      <c r="U755">
        <v>0</v>
      </c>
      <c r="V755">
        <v>0</v>
      </c>
      <c r="W755">
        <v>72450</v>
      </c>
      <c r="X755" s="1">
        <v>45981</v>
      </c>
      <c r="Y755" t="s">
        <v>52</v>
      </c>
      <c r="Z755" s="1">
        <v>45981</v>
      </c>
      <c r="AA755" t="s">
        <v>1603</v>
      </c>
      <c r="AB755">
        <v>91256338</v>
      </c>
      <c r="AC755" t="s">
        <v>275</v>
      </c>
      <c r="AD755" t="s">
        <v>55</v>
      </c>
      <c r="AE755" t="s">
        <v>56</v>
      </c>
      <c r="AF755" t="s">
        <v>276</v>
      </c>
      <c r="AG755">
        <v>11012</v>
      </c>
      <c r="AH755">
        <v>42264</v>
      </c>
      <c r="AI755" t="s">
        <v>2005</v>
      </c>
      <c r="AJ755" t="s">
        <v>278</v>
      </c>
      <c r="AK755" t="s">
        <v>2006</v>
      </c>
      <c r="AL755" t="s">
        <v>2007</v>
      </c>
      <c r="AM755">
        <v>290377</v>
      </c>
      <c r="AN755" t="s">
        <v>544</v>
      </c>
      <c r="AO755">
        <v>1006181588</v>
      </c>
      <c r="AP755" t="s">
        <v>373</v>
      </c>
      <c r="AQ755" t="s">
        <v>3712</v>
      </c>
      <c r="AR755" s="1">
        <v>45982</v>
      </c>
      <c r="AU755" t="e">
        <f>VLOOKUP(I755,[1]Hoja1!$A$1:$I$1139,5,FALSE)</f>
        <v>#N/A</v>
      </c>
      <c r="AV755" t="e">
        <f t="shared" si="11"/>
        <v>#N/A</v>
      </c>
      <c r="AW755" t="s">
        <v>3901</v>
      </c>
    </row>
    <row r="756" spans="1:49">
      <c r="A756" t="s">
        <v>2008</v>
      </c>
      <c r="B756" s="1">
        <v>45985</v>
      </c>
      <c r="C756">
        <v>2</v>
      </c>
      <c r="D756">
        <v>1</v>
      </c>
      <c r="E756" t="s">
        <v>45</v>
      </c>
      <c r="F756" t="s">
        <v>46</v>
      </c>
      <c r="G756">
        <v>1006371427</v>
      </c>
      <c r="H756" t="s">
        <v>47</v>
      </c>
      <c r="I756" t="s">
        <v>2009</v>
      </c>
      <c r="J756">
        <v>1049525</v>
      </c>
      <c r="K756">
        <v>1</v>
      </c>
      <c r="L756">
        <v>1</v>
      </c>
      <c r="M756" t="s">
        <v>611</v>
      </c>
      <c r="N756" t="s">
        <v>66</v>
      </c>
      <c r="O756" t="s">
        <v>285</v>
      </c>
      <c r="Q756">
        <v>60</v>
      </c>
      <c r="R756">
        <v>1189</v>
      </c>
      <c r="S756">
        <v>71340</v>
      </c>
      <c r="T756" t="s">
        <v>68</v>
      </c>
      <c r="U756">
        <v>0</v>
      </c>
      <c r="V756">
        <v>0</v>
      </c>
      <c r="W756">
        <v>71340</v>
      </c>
      <c r="X756" s="1">
        <v>45981</v>
      </c>
      <c r="Y756" t="s">
        <v>52</v>
      </c>
      <c r="Z756" s="1">
        <v>45981</v>
      </c>
      <c r="AA756" t="s">
        <v>2010</v>
      </c>
      <c r="AB756">
        <v>1151959367</v>
      </c>
      <c r="AC756" t="s">
        <v>368</v>
      </c>
      <c r="AD756" t="s">
        <v>296</v>
      </c>
      <c r="AE756" t="s">
        <v>56</v>
      </c>
      <c r="AF756" t="s">
        <v>276</v>
      </c>
      <c r="AG756">
        <v>11012</v>
      </c>
      <c r="AH756">
        <v>42265</v>
      </c>
      <c r="AI756" t="s">
        <v>2011</v>
      </c>
      <c r="AJ756" t="s">
        <v>278</v>
      </c>
      <c r="AK756" t="s">
        <v>2012</v>
      </c>
      <c r="AL756" t="s">
        <v>2013</v>
      </c>
      <c r="AM756">
        <v>118403</v>
      </c>
      <c r="AN756" t="s">
        <v>2014</v>
      </c>
      <c r="AO756">
        <v>1006181588</v>
      </c>
      <c r="AP756" t="s">
        <v>373</v>
      </c>
      <c r="AQ756" t="s">
        <v>3713</v>
      </c>
      <c r="AR756" s="1">
        <v>45986</v>
      </c>
      <c r="AU756" t="e">
        <f>VLOOKUP(I756,[1]Hoja1!$A$1:$I$1139,5,FALSE)</f>
        <v>#N/A</v>
      </c>
      <c r="AV756" t="e">
        <f t="shared" si="11"/>
        <v>#N/A</v>
      </c>
      <c r="AW756" t="s">
        <v>3901</v>
      </c>
    </row>
    <row r="757" spans="1:49">
      <c r="A757" t="s">
        <v>2008</v>
      </c>
      <c r="B757" s="1">
        <v>45985</v>
      </c>
      <c r="C757">
        <v>2</v>
      </c>
      <c r="D757">
        <v>1</v>
      </c>
      <c r="E757" t="s">
        <v>45</v>
      </c>
      <c r="F757" t="s">
        <v>46</v>
      </c>
      <c r="G757">
        <v>1006371427</v>
      </c>
      <c r="H757" t="s">
        <v>47</v>
      </c>
      <c r="I757" t="s">
        <v>1367</v>
      </c>
      <c r="J757">
        <v>1049525</v>
      </c>
      <c r="K757">
        <v>2</v>
      </c>
      <c r="L757">
        <v>1</v>
      </c>
      <c r="M757" t="s">
        <v>1368</v>
      </c>
      <c r="N757" t="s">
        <v>89</v>
      </c>
      <c r="O757" t="s">
        <v>285</v>
      </c>
      <c r="Q757">
        <v>30</v>
      </c>
      <c r="R757">
        <v>1111</v>
      </c>
      <c r="S757">
        <v>33330</v>
      </c>
      <c r="T757" t="s">
        <v>68</v>
      </c>
      <c r="U757">
        <v>0</v>
      </c>
      <c r="V757">
        <v>0</v>
      </c>
      <c r="W757">
        <v>33330</v>
      </c>
      <c r="X757" s="1">
        <v>45981</v>
      </c>
      <c r="Y757" t="s">
        <v>52</v>
      </c>
      <c r="Z757" s="1">
        <v>45981</v>
      </c>
      <c r="AA757" t="s">
        <v>2010</v>
      </c>
      <c r="AB757">
        <v>1151959367</v>
      </c>
      <c r="AC757" t="s">
        <v>368</v>
      </c>
      <c r="AD757" t="s">
        <v>296</v>
      </c>
      <c r="AE757" t="s">
        <v>56</v>
      </c>
      <c r="AF757" t="s">
        <v>276</v>
      </c>
      <c r="AG757">
        <v>11012</v>
      </c>
      <c r="AH757">
        <v>42265</v>
      </c>
      <c r="AI757" t="s">
        <v>2011</v>
      </c>
      <c r="AJ757" t="s">
        <v>278</v>
      </c>
      <c r="AK757" t="s">
        <v>2012</v>
      </c>
      <c r="AL757" t="s">
        <v>2013</v>
      </c>
      <c r="AM757">
        <v>252017</v>
      </c>
      <c r="AN757" t="s">
        <v>1369</v>
      </c>
      <c r="AO757">
        <v>1006181588</v>
      </c>
      <c r="AP757" t="s">
        <v>373</v>
      </c>
      <c r="AQ757" t="s">
        <v>3713</v>
      </c>
      <c r="AR757" s="1">
        <v>45986</v>
      </c>
      <c r="AU757">
        <f>VLOOKUP(I757,[1]Hoja1!$A$1:$I$1139,5,FALSE)</f>
        <v>1111</v>
      </c>
      <c r="AV757">
        <f t="shared" si="11"/>
        <v>0</v>
      </c>
      <c r="AW757" t="s">
        <v>3901</v>
      </c>
    </row>
    <row r="758" spans="1:49">
      <c r="A758" t="s">
        <v>2008</v>
      </c>
      <c r="B758" s="1">
        <v>45985</v>
      </c>
      <c r="C758">
        <v>2</v>
      </c>
      <c r="D758">
        <v>1</v>
      </c>
      <c r="E758" t="s">
        <v>45</v>
      </c>
      <c r="F758" t="s">
        <v>46</v>
      </c>
      <c r="G758">
        <v>1006371427</v>
      </c>
      <c r="H758" t="s">
        <v>47</v>
      </c>
      <c r="I758" t="s">
        <v>1589</v>
      </c>
      <c r="J758">
        <v>1049525</v>
      </c>
      <c r="K758">
        <v>1</v>
      </c>
      <c r="L758">
        <v>1</v>
      </c>
      <c r="M758" t="s">
        <v>1590</v>
      </c>
      <c r="N758" t="s">
        <v>965</v>
      </c>
      <c r="O758" t="s">
        <v>1591</v>
      </c>
      <c r="Q758">
        <v>2</v>
      </c>
      <c r="R758">
        <v>5000</v>
      </c>
      <c r="S758">
        <v>10000</v>
      </c>
      <c r="T758" t="s">
        <v>68</v>
      </c>
      <c r="U758">
        <v>0</v>
      </c>
      <c r="V758">
        <v>0</v>
      </c>
      <c r="W758">
        <v>10000</v>
      </c>
      <c r="X758" s="1">
        <v>45981</v>
      </c>
      <c r="Y758" t="s">
        <v>52</v>
      </c>
      <c r="Z758" s="1">
        <v>45981</v>
      </c>
      <c r="AA758" t="s">
        <v>2010</v>
      </c>
      <c r="AB758">
        <v>1151959367</v>
      </c>
      <c r="AC758" t="s">
        <v>368</v>
      </c>
      <c r="AD758" t="s">
        <v>296</v>
      </c>
      <c r="AE758" t="s">
        <v>56</v>
      </c>
      <c r="AF758" t="s">
        <v>276</v>
      </c>
      <c r="AG758">
        <v>11012</v>
      </c>
      <c r="AH758">
        <v>42265</v>
      </c>
      <c r="AI758" t="s">
        <v>2011</v>
      </c>
      <c r="AJ758" t="s">
        <v>278</v>
      </c>
      <c r="AK758" t="s">
        <v>2012</v>
      </c>
      <c r="AL758" t="s">
        <v>2013</v>
      </c>
      <c r="AM758">
        <v>248881</v>
      </c>
      <c r="AN758" t="s">
        <v>1592</v>
      </c>
      <c r="AO758">
        <v>1006181588</v>
      </c>
      <c r="AP758" t="s">
        <v>373</v>
      </c>
      <c r="AQ758" t="s">
        <v>3713</v>
      </c>
      <c r="AR758" s="1">
        <v>45986</v>
      </c>
      <c r="AU758">
        <f>VLOOKUP(I758,[1]Hoja1!$A$1:$I$1139,5,FALSE)</f>
        <v>5000</v>
      </c>
      <c r="AV758">
        <f t="shared" si="11"/>
        <v>0</v>
      </c>
      <c r="AW758" t="s">
        <v>3901</v>
      </c>
    </row>
    <row r="759" spans="1:49">
      <c r="A759" t="s">
        <v>2008</v>
      </c>
      <c r="B759" s="1">
        <v>45985</v>
      </c>
      <c r="C759">
        <v>2</v>
      </c>
      <c r="D759">
        <v>1</v>
      </c>
      <c r="E759" t="s">
        <v>45</v>
      </c>
      <c r="F759" t="s">
        <v>46</v>
      </c>
      <c r="G759">
        <v>1006371427</v>
      </c>
      <c r="H759" t="s">
        <v>47</v>
      </c>
      <c r="I759" t="s">
        <v>2015</v>
      </c>
      <c r="J759">
        <v>1049525</v>
      </c>
      <c r="K759">
        <v>1</v>
      </c>
      <c r="L759">
        <v>1</v>
      </c>
      <c r="M759" t="s">
        <v>2016</v>
      </c>
      <c r="N759" t="s">
        <v>228</v>
      </c>
      <c r="O759" t="s">
        <v>728</v>
      </c>
      <c r="Q759">
        <v>30</v>
      </c>
      <c r="R759">
        <v>1911</v>
      </c>
      <c r="S759">
        <v>57330</v>
      </c>
      <c r="T759" t="s">
        <v>68</v>
      </c>
      <c r="U759">
        <v>0</v>
      </c>
      <c r="V759">
        <v>0</v>
      </c>
      <c r="W759">
        <v>57330</v>
      </c>
      <c r="X759" s="1">
        <v>45981</v>
      </c>
      <c r="Y759" t="s">
        <v>52</v>
      </c>
      <c r="Z759" s="1">
        <v>45981</v>
      </c>
      <c r="AA759" t="s">
        <v>2010</v>
      </c>
      <c r="AB759">
        <v>1151959367</v>
      </c>
      <c r="AC759" t="s">
        <v>368</v>
      </c>
      <c r="AD759" t="s">
        <v>296</v>
      </c>
      <c r="AE759" t="s">
        <v>56</v>
      </c>
      <c r="AF759" t="s">
        <v>276</v>
      </c>
      <c r="AG759">
        <v>11012</v>
      </c>
      <c r="AH759">
        <v>42265</v>
      </c>
      <c r="AI759" t="s">
        <v>2011</v>
      </c>
      <c r="AJ759" t="s">
        <v>278</v>
      </c>
      <c r="AK759" t="s">
        <v>2012</v>
      </c>
      <c r="AL759" t="s">
        <v>2013</v>
      </c>
      <c r="AM759">
        <v>155806</v>
      </c>
      <c r="AN759" t="s">
        <v>2017</v>
      </c>
      <c r="AO759">
        <v>1006181588</v>
      </c>
      <c r="AP759" t="s">
        <v>373</v>
      </c>
      <c r="AQ759" t="s">
        <v>3713</v>
      </c>
      <c r="AR759" s="1">
        <v>45986</v>
      </c>
      <c r="AU759" t="e">
        <f>VLOOKUP(I759,[1]Hoja1!$A$1:$I$1139,5,FALSE)</f>
        <v>#N/A</v>
      </c>
      <c r="AV759" t="e">
        <f t="shared" si="11"/>
        <v>#N/A</v>
      </c>
      <c r="AW759" t="s">
        <v>3901</v>
      </c>
    </row>
    <row r="760" spans="1:49">
      <c r="A760" t="s">
        <v>2008</v>
      </c>
      <c r="B760" s="1">
        <v>45985</v>
      </c>
      <c r="C760">
        <v>2</v>
      </c>
      <c r="D760">
        <v>1</v>
      </c>
      <c r="E760" t="s">
        <v>45</v>
      </c>
      <c r="F760" t="s">
        <v>46</v>
      </c>
      <c r="G760">
        <v>1006371427</v>
      </c>
      <c r="H760" t="s">
        <v>47</v>
      </c>
      <c r="I760" t="s">
        <v>1240</v>
      </c>
      <c r="J760">
        <v>1049525</v>
      </c>
      <c r="K760">
        <v>2</v>
      </c>
      <c r="L760">
        <v>1</v>
      </c>
      <c r="M760" t="s">
        <v>1241</v>
      </c>
      <c r="N760" t="s">
        <v>1242</v>
      </c>
      <c r="O760" t="s">
        <v>1243</v>
      </c>
      <c r="Q760">
        <v>1</v>
      </c>
      <c r="R760">
        <v>139380</v>
      </c>
      <c r="S760">
        <v>139380</v>
      </c>
      <c r="T760" t="s">
        <v>68</v>
      </c>
      <c r="U760">
        <v>0</v>
      </c>
      <c r="V760">
        <v>0</v>
      </c>
      <c r="W760">
        <v>139380</v>
      </c>
      <c r="X760" s="1">
        <v>45981</v>
      </c>
      <c r="Y760" t="s">
        <v>52</v>
      </c>
      <c r="Z760" s="1">
        <v>45981</v>
      </c>
      <c r="AA760" t="s">
        <v>2010</v>
      </c>
      <c r="AB760">
        <v>1151959367</v>
      </c>
      <c r="AC760" t="s">
        <v>368</v>
      </c>
      <c r="AD760" t="s">
        <v>296</v>
      </c>
      <c r="AE760" t="s">
        <v>56</v>
      </c>
      <c r="AF760" t="s">
        <v>276</v>
      </c>
      <c r="AG760">
        <v>11012</v>
      </c>
      <c r="AH760">
        <v>42265</v>
      </c>
      <c r="AI760" t="s">
        <v>2011</v>
      </c>
      <c r="AJ760" t="s">
        <v>278</v>
      </c>
      <c r="AK760" t="s">
        <v>2012</v>
      </c>
      <c r="AL760" t="s">
        <v>2013</v>
      </c>
      <c r="AM760">
        <v>285198</v>
      </c>
      <c r="AN760" t="s">
        <v>1244</v>
      </c>
      <c r="AO760">
        <v>1006181588</v>
      </c>
      <c r="AP760" t="s">
        <v>373</v>
      </c>
      <c r="AQ760" t="s">
        <v>3713</v>
      </c>
      <c r="AR760" s="1">
        <v>45986</v>
      </c>
      <c r="AU760">
        <f>VLOOKUP(I760,[1]Hoja1!$A$1:$I$1139,5,FALSE)</f>
        <v>139380</v>
      </c>
      <c r="AV760">
        <f t="shared" si="11"/>
        <v>0</v>
      </c>
      <c r="AW760" t="s">
        <v>3901</v>
      </c>
    </row>
    <row r="761" spans="1:49">
      <c r="A761" t="s">
        <v>2008</v>
      </c>
      <c r="B761" s="1">
        <v>45985</v>
      </c>
      <c r="C761">
        <v>2</v>
      </c>
      <c r="D761">
        <v>1</v>
      </c>
      <c r="E761" t="s">
        <v>45</v>
      </c>
      <c r="F761" t="s">
        <v>46</v>
      </c>
      <c r="G761">
        <v>1006371427</v>
      </c>
      <c r="H761" t="s">
        <v>47</v>
      </c>
      <c r="I761" t="s">
        <v>819</v>
      </c>
      <c r="J761">
        <v>1049525</v>
      </c>
      <c r="K761">
        <v>0</v>
      </c>
      <c r="L761">
        <v>1</v>
      </c>
      <c r="M761" t="s">
        <v>820</v>
      </c>
      <c r="N761" t="s">
        <v>66</v>
      </c>
      <c r="O761" t="s">
        <v>821</v>
      </c>
      <c r="Q761">
        <v>20</v>
      </c>
      <c r="R761">
        <v>4166</v>
      </c>
      <c r="S761">
        <v>83320</v>
      </c>
      <c r="T761" t="s">
        <v>68</v>
      </c>
      <c r="U761">
        <v>0</v>
      </c>
      <c r="V761">
        <v>0</v>
      </c>
      <c r="W761">
        <v>83320</v>
      </c>
      <c r="X761" s="1">
        <v>45981</v>
      </c>
      <c r="Y761" t="s">
        <v>52</v>
      </c>
      <c r="Z761" s="1">
        <v>45981</v>
      </c>
      <c r="AA761" t="s">
        <v>2010</v>
      </c>
      <c r="AB761">
        <v>1151959367</v>
      </c>
      <c r="AC761" t="s">
        <v>368</v>
      </c>
      <c r="AD761" t="s">
        <v>296</v>
      </c>
      <c r="AE761" t="s">
        <v>56</v>
      </c>
      <c r="AF761" t="s">
        <v>276</v>
      </c>
      <c r="AG761">
        <v>11012</v>
      </c>
      <c r="AH761">
        <v>42265</v>
      </c>
      <c r="AI761" t="s">
        <v>2011</v>
      </c>
      <c r="AJ761" t="s">
        <v>278</v>
      </c>
      <c r="AK761" t="s">
        <v>2012</v>
      </c>
      <c r="AL761" t="s">
        <v>2013</v>
      </c>
      <c r="AM761">
        <v>197628</v>
      </c>
      <c r="AN761" t="s">
        <v>825</v>
      </c>
      <c r="AO761">
        <v>1006181588</v>
      </c>
      <c r="AP761" t="s">
        <v>373</v>
      </c>
      <c r="AQ761" t="s">
        <v>3713</v>
      </c>
      <c r="AR761" s="1">
        <v>45986</v>
      </c>
      <c r="AU761">
        <f>VLOOKUP(I761,[1]Hoja1!$A$1:$I$1139,5,FALSE)</f>
        <v>4166</v>
      </c>
      <c r="AV761">
        <f t="shared" si="11"/>
        <v>0</v>
      </c>
      <c r="AW761" t="s">
        <v>3901</v>
      </c>
    </row>
    <row r="762" spans="1:49">
      <c r="A762" t="s">
        <v>2008</v>
      </c>
      <c r="B762" s="1">
        <v>45985</v>
      </c>
      <c r="C762">
        <v>2</v>
      </c>
      <c r="D762">
        <v>1</v>
      </c>
      <c r="E762" t="s">
        <v>45</v>
      </c>
      <c r="F762" t="s">
        <v>46</v>
      </c>
      <c r="G762">
        <v>1006371427</v>
      </c>
      <c r="H762" t="s">
        <v>47</v>
      </c>
      <c r="I762" t="s">
        <v>2018</v>
      </c>
      <c r="J762">
        <v>1049525</v>
      </c>
      <c r="K762">
        <v>2</v>
      </c>
      <c r="L762">
        <v>1</v>
      </c>
      <c r="M762" t="s">
        <v>2019</v>
      </c>
      <c r="N762" t="s">
        <v>1030</v>
      </c>
      <c r="O762" t="s">
        <v>2020</v>
      </c>
      <c r="Q762">
        <v>1</v>
      </c>
      <c r="R762">
        <v>83247</v>
      </c>
      <c r="S762">
        <v>83247</v>
      </c>
      <c r="T762" t="s">
        <v>68</v>
      </c>
      <c r="U762">
        <v>0</v>
      </c>
      <c r="V762">
        <v>0</v>
      </c>
      <c r="W762">
        <v>83247</v>
      </c>
      <c r="X762" s="1">
        <v>45985</v>
      </c>
      <c r="Y762" t="s">
        <v>52</v>
      </c>
      <c r="Z762" s="1">
        <v>45985</v>
      </c>
      <c r="AA762" t="s">
        <v>2010</v>
      </c>
      <c r="AB762">
        <v>1151959367</v>
      </c>
      <c r="AC762" t="s">
        <v>368</v>
      </c>
      <c r="AD762" t="s">
        <v>296</v>
      </c>
      <c r="AE762" t="s">
        <v>56</v>
      </c>
      <c r="AF762" t="s">
        <v>276</v>
      </c>
      <c r="AG762">
        <v>11012</v>
      </c>
      <c r="AH762">
        <v>42265</v>
      </c>
      <c r="AI762" t="s">
        <v>2011</v>
      </c>
      <c r="AJ762" t="s">
        <v>278</v>
      </c>
      <c r="AK762" t="s">
        <v>2012</v>
      </c>
      <c r="AL762" t="s">
        <v>2013</v>
      </c>
      <c r="AM762">
        <v>278333</v>
      </c>
      <c r="AN762" t="s">
        <v>2021</v>
      </c>
      <c r="AO762">
        <v>1006181588</v>
      </c>
      <c r="AP762" t="s">
        <v>373</v>
      </c>
      <c r="AQ762" t="s">
        <v>3713</v>
      </c>
      <c r="AR762" s="1">
        <v>45986</v>
      </c>
      <c r="AU762" t="e">
        <f>VLOOKUP(I762,[1]Hoja1!$A$1:$I$1139,5,FALSE)</f>
        <v>#N/A</v>
      </c>
      <c r="AV762" t="e">
        <f t="shared" si="11"/>
        <v>#N/A</v>
      </c>
      <c r="AW762" t="s">
        <v>3901</v>
      </c>
    </row>
    <row r="763" spans="1:49">
      <c r="A763" t="s">
        <v>2008</v>
      </c>
      <c r="B763" s="1">
        <v>45985</v>
      </c>
      <c r="C763">
        <v>2</v>
      </c>
      <c r="D763">
        <v>1</v>
      </c>
      <c r="E763" t="s">
        <v>45</v>
      </c>
      <c r="F763" t="s">
        <v>46</v>
      </c>
      <c r="G763">
        <v>1006371427</v>
      </c>
      <c r="H763" t="s">
        <v>47</v>
      </c>
      <c r="I763" t="s">
        <v>993</v>
      </c>
      <c r="J763">
        <v>1049525</v>
      </c>
      <c r="K763">
        <v>2</v>
      </c>
      <c r="L763">
        <v>1</v>
      </c>
      <c r="M763" t="s">
        <v>994</v>
      </c>
      <c r="N763" t="s">
        <v>995</v>
      </c>
      <c r="O763" t="s">
        <v>996</v>
      </c>
      <c r="Q763">
        <v>1</v>
      </c>
      <c r="R763">
        <v>182883</v>
      </c>
      <c r="S763">
        <v>182883</v>
      </c>
      <c r="T763" t="s">
        <v>68</v>
      </c>
      <c r="U763">
        <v>0</v>
      </c>
      <c r="V763">
        <v>0</v>
      </c>
      <c r="W763">
        <v>182883</v>
      </c>
      <c r="X763" s="1">
        <v>45985</v>
      </c>
      <c r="Y763" t="s">
        <v>52</v>
      </c>
      <c r="Z763" s="1">
        <v>45985</v>
      </c>
      <c r="AA763" t="s">
        <v>2010</v>
      </c>
      <c r="AB763">
        <v>1151959367</v>
      </c>
      <c r="AC763" t="s">
        <v>368</v>
      </c>
      <c r="AD763" t="s">
        <v>296</v>
      </c>
      <c r="AE763" t="s">
        <v>56</v>
      </c>
      <c r="AF763" t="s">
        <v>276</v>
      </c>
      <c r="AG763">
        <v>11012</v>
      </c>
      <c r="AH763">
        <v>42265</v>
      </c>
      <c r="AI763" t="s">
        <v>2011</v>
      </c>
      <c r="AJ763" t="s">
        <v>278</v>
      </c>
      <c r="AK763" t="s">
        <v>2012</v>
      </c>
      <c r="AL763" t="s">
        <v>2013</v>
      </c>
      <c r="AM763">
        <v>294793</v>
      </c>
      <c r="AN763" t="s">
        <v>997</v>
      </c>
      <c r="AO763">
        <v>1006181588</v>
      </c>
      <c r="AP763" t="s">
        <v>373</v>
      </c>
      <c r="AQ763" t="s">
        <v>3713</v>
      </c>
      <c r="AR763" s="1">
        <v>45986</v>
      </c>
      <c r="AU763">
        <f>VLOOKUP(I763,[1]Hoja1!$A$1:$I$1139,5,FALSE)</f>
        <v>182883</v>
      </c>
      <c r="AV763">
        <f t="shared" si="11"/>
        <v>0</v>
      </c>
      <c r="AW763" t="s">
        <v>3901</v>
      </c>
    </row>
    <row r="764" spans="1:49">
      <c r="A764" t="s">
        <v>2022</v>
      </c>
      <c r="B764" s="1">
        <v>45982</v>
      </c>
      <c r="C764">
        <v>2</v>
      </c>
      <c r="D764">
        <v>1</v>
      </c>
      <c r="E764" t="s">
        <v>45</v>
      </c>
      <c r="F764" t="s">
        <v>1350</v>
      </c>
      <c r="G764">
        <v>1109579945</v>
      </c>
      <c r="H764" t="s">
        <v>47</v>
      </c>
      <c r="I764" t="s">
        <v>2023</v>
      </c>
      <c r="J764">
        <v>1044025</v>
      </c>
      <c r="K764">
        <v>0</v>
      </c>
      <c r="L764">
        <v>1</v>
      </c>
      <c r="M764" t="s">
        <v>2024</v>
      </c>
      <c r="N764" t="s">
        <v>459</v>
      </c>
      <c r="O764" t="s">
        <v>2025</v>
      </c>
      <c r="Q764">
        <v>1</v>
      </c>
      <c r="R764">
        <v>23611</v>
      </c>
      <c r="S764">
        <v>23611</v>
      </c>
      <c r="T764" t="s">
        <v>68</v>
      </c>
      <c r="U764">
        <v>0</v>
      </c>
      <c r="V764">
        <v>0</v>
      </c>
      <c r="W764">
        <v>23611</v>
      </c>
      <c r="X764" s="1">
        <v>45982</v>
      </c>
      <c r="Y764" t="s">
        <v>52</v>
      </c>
      <c r="Z764" s="1">
        <v>45982</v>
      </c>
      <c r="AA764" t="s">
        <v>2026</v>
      </c>
      <c r="AB764">
        <v>91256338</v>
      </c>
      <c r="AC764" t="s">
        <v>275</v>
      </c>
      <c r="AD764" t="s">
        <v>55</v>
      </c>
      <c r="AE764" t="s">
        <v>56</v>
      </c>
      <c r="AF764" t="s">
        <v>276</v>
      </c>
      <c r="AG764">
        <v>11012</v>
      </c>
      <c r="AH764">
        <v>42268</v>
      </c>
      <c r="AI764" t="s">
        <v>2027</v>
      </c>
      <c r="AJ764" t="s">
        <v>278</v>
      </c>
      <c r="AK764" t="s">
        <v>2028</v>
      </c>
      <c r="AL764" t="s">
        <v>2029</v>
      </c>
      <c r="AM764">
        <v>1426</v>
      </c>
      <c r="AN764" t="s">
        <v>2030</v>
      </c>
      <c r="AO764">
        <v>31308162</v>
      </c>
      <c r="AP764" t="s">
        <v>301</v>
      </c>
      <c r="AQ764" t="s">
        <v>3714</v>
      </c>
      <c r="AR764" s="1">
        <v>45983</v>
      </c>
      <c r="AU764">
        <f>VLOOKUP(I764,[1]Hoja1!$A$1:$I$1139,5,FALSE)</f>
        <v>23611</v>
      </c>
      <c r="AV764">
        <f t="shared" si="11"/>
        <v>0</v>
      </c>
      <c r="AW764" t="s">
        <v>3901</v>
      </c>
    </row>
    <row r="765" spans="1:49">
      <c r="A765" t="s">
        <v>2031</v>
      </c>
      <c r="B765" s="1">
        <v>45982</v>
      </c>
      <c r="C765">
        <v>2</v>
      </c>
      <c r="D765">
        <v>1</v>
      </c>
      <c r="E765" t="s">
        <v>45</v>
      </c>
      <c r="F765" t="s">
        <v>46</v>
      </c>
      <c r="G765">
        <v>38866482</v>
      </c>
      <c r="H765" t="s">
        <v>47</v>
      </c>
      <c r="I765" t="s">
        <v>2032</v>
      </c>
      <c r="J765">
        <v>990125</v>
      </c>
      <c r="K765">
        <v>2</v>
      </c>
      <c r="L765">
        <v>1</v>
      </c>
      <c r="M765" t="s">
        <v>2033</v>
      </c>
      <c r="N765" t="s">
        <v>89</v>
      </c>
      <c r="O765" t="s">
        <v>289</v>
      </c>
      <c r="Q765">
        <v>30</v>
      </c>
      <c r="R765">
        <v>1112</v>
      </c>
      <c r="S765">
        <v>33360</v>
      </c>
      <c r="T765" t="s">
        <v>68</v>
      </c>
      <c r="U765">
        <v>0</v>
      </c>
      <c r="V765">
        <v>0</v>
      </c>
      <c r="W765">
        <v>33360</v>
      </c>
      <c r="X765" s="1">
        <v>45982</v>
      </c>
      <c r="Y765" t="s">
        <v>52</v>
      </c>
      <c r="Z765" s="1">
        <v>45982</v>
      </c>
      <c r="AA765" t="s">
        <v>564</v>
      </c>
      <c r="AB765">
        <v>91256338</v>
      </c>
      <c r="AC765" t="s">
        <v>275</v>
      </c>
      <c r="AD765" t="s">
        <v>55</v>
      </c>
      <c r="AE765" t="s">
        <v>56</v>
      </c>
      <c r="AF765" t="s">
        <v>276</v>
      </c>
      <c r="AG765">
        <v>11012</v>
      </c>
      <c r="AH765">
        <v>42269</v>
      </c>
      <c r="AI765" t="s">
        <v>2034</v>
      </c>
      <c r="AJ765" t="s">
        <v>278</v>
      </c>
      <c r="AK765" t="s">
        <v>2035</v>
      </c>
      <c r="AL765" t="s">
        <v>2036</v>
      </c>
      <c r="AM765">
        <v>239039</v>
      </c>
      <c r="AN765" t="s">
        <v>2037</v>
      </c>
      <c r="AO765">
        <v>31308162</v>
      </c>
      <c r="AP765" t="s">
        <v>301</v>
      </c>
      <c r="AQ765" t="s">
        <v>3715</v>
      </c>
      <c r="AR765" s="1">
        <v>45983</v>
      </c>
      <c r="AU765" t="e">
        <f>VLOOKUP(I765,[1]Hoja1!$A$1:$I$1139,5,FALSE)</f>
        <v>#N/A</v>
      </c>
      <c r="AV765" t="e">
        <f t="shared" si="11"/>
        <v>#N/A</v>
      </c>
      <c r="AW765" t="s">
        <v>3901</v>
      </c>
    </row>
    <row r="766" spans="1:49">
      <c r="A766" t="s">
        <v>2038</v>
      </c>
      <c r="B766" s="1">
        <v>45986</v>
      </c>
      <c r="C766">
        <v>2</v>
      </c>
      <c r="D766">
        <v>1</v>
      </c>
      <c r="E766" t="s">
        <v>45</v>
      </c>
      <c r="F766" t="s">
        <v>46</v>
      </c>
      <c r="G766">
        <v>14941047</v>
      </c>
      <c r="H766" t="s">
        <v>47</v>
      </c>
      <c r="I766" t="s">
        <v>2039</v>
      </c>
      <c r="J766">
        <v>1054625</v>
      </c>
      <c r="K766">
        <v>2</v>
      </c>
      <c r="L766">
        <v>1</v>
      </c>
      <c r="M766" t="s">
        <v>2040</v>
      </c>
      <c r="N766" t="s">
        <v>459</v>
      </c>
      <c r="O766" t="s">
        <v>2041</v>
      </c>
      <c r="Q766">
        <v>1</v>
      </c>
      <c r="R766">
        <v>63893</v>
      </c>
      <c r="S766">
        <v>63893</v>
      </c>
      <c r="T766" t="s">
        <v>68</v>
      </c>
      <c r="U766">
        <v>0</v>
      </c>
      <c r="V766">
        <v>0</v>
      </c>
      <c r="W766">
        <v>63893</v>
      </c>
      <c r="X766" s="1">
        <v>45982</v>
      </c>
      <c r="Y766" t="s">
        <v>52</v>
      </c>
      <c r="Z766" s="1">
        <v>45982</v>
      </c>
      <c r="AA766" t="s">
        <v>138</v>
      </c>
      <c r="AB766">
        <v>1143859377</v>
      </c>
      <c r="AC766" t="s">
        <v>295</v>
      </c>
      <c r="AD766" t="s">
        <v>296</v>
      </c>
      <c r="AE766" t="s">
        <v>56</v>
      </c>
      <c r="AF766" t="s">
        <v>276</v>
      </c>
      <c r="AG766">
        <v>11012</v>
      </c>
      <c r="AH766">
        <v>42271</v>
      </c>
      <c r="AI766" t="s">
        <v>2042</v>
      </c>
      <c r="AJ766" t="s">
        <v>278</v>
      </c>
      <c r="AK766" t="s">
        <v>2043</v>
      </c>
      <c r="AL766" t="s">
        <v>2044</v>
      </c>
      <c r="AM766">
        <v>206001</v>
      </c>
      <c r="AN766" t="s">
        <v>2045</v>
      </c>
      <c r="AO766">
        <v>31308162</v>
      </c>
      <c r="AP766" t="s">
        <v>301</v>
      </c>
      <c r="AQ766" t="s">
        <v>3716</v>
      </c>
      <c r="AR766" s="1">
        <v>45987</v>
      </c>
      <c r="AU766">
        <f>VLOOKUP(I766,[1]Hoja1!$A$1:$I$1139,5,FALSE)</f>
        <v>63893</v>
      </c>
      <c r="AV766">
        <f t="shared" si="11"/>
        <v>0</v>
      </c>
      <c r="AW766" t="s">
        <v>3901</v>
      </c>
    </row>
    <row r="767" spans="1:49">
      <c r="A767" t="s">
        <v>2038</v>
      </c>
      <c r="B767" s="1">
        <v>45986</v>
      </c>
      <c r="C767">
        <v>2</v>
      </c>
      <c r="D767">
        <v>1</v>
      </c>
      <c r="E767" t="s">
        <v>45</v>
      </c>
      <c r="F767" t="s">
        <v>46</v>
      </c>
      <c r="G767">
        <v>14941047</v>
      </c>
      <c r="H767" t="s">
        <v>47</v>
      </c>
      <c r="I767" t="s">
        <v>2046</v>
      </c>
      <c r="J767">
        <v>1054625</v>
      </c>
      <c r="K767">
        <v>0</v>
      </c>
      <c r="L767">
        <v>1</v>
      </c>
      <c r="M767" t="s">
        <v>2047</v>
      </c>
      <c r="N767" t="s">
        <v>66</v>
      </c>
      <c r="O767" t="s">
        <v>85</v>
      </c>
      <c r="Q767">
        <v>30</v>
      </c>
      <c r="R767">
        <v>161</v>
      </c>
      <c r="S767">
        <v>4830</v>
      </c>
      <c r="T767" t="s">
        <v>68</v>
      </c>
      <c r="U767">
        <v>0</v>
      </c>
      <c r="V767">
        <v>0</v>
      </c>
      <c r="W767">
        <v>4830</v>
      </c>
      <c r="X767" s="1">
        <v>45982</v>
      </c>
      <c r="Y767" t="s">
        <v>52</v>
      </c>
      <c r="Z767" s="1">
        <v>45982</v>
      </c>
      <c r="AA767" t="s">
        <v>138</v>
      </c>
      <c r="AB767">
        <v>1143859377</v>
      </c>
      <c r="AC767" t="s">
        <v>295</v>
      </c>
      <c r="AD767" t="s">
        <v>296</v>
      </c>
      <c r="AE767" t="s">
        <v>56</v>
      </c>
      <c r="AF767" t="s">
        <v>276</v>
      </c>
      <c r="AG767">
        <v>11012</v>
      </c>
      <c r="AH767">
        <v>42271</v>
      </c>
      <c r="AI767" t="s">
        <v>2042</v>
      </c>
      <c r="AJ767" t="s">
        <v>278</v>
      </c>
      <c r="AK767" t="s">
        <v>2043</v>
      </c>
      <c r="AL767" t="s">
        <v>2044</v>
      </c>
      <c r="AM767">
        <v>298868</v>
      </c>
      <c r="AN767" t="s">
        <v>2048</v>
      </c>
      <c r="AO767">
        <v>31308162</v>
      </c>
      <c r="AP767" t="s">
        <v>301</v>
      </c>
      <c r="AQ767" t="s">
        <v>3716</v>
      </c>
      <c r="AR767" s="1">
        <v>45987</v>
      </c>
      <c r="AU767">
        <f>VLOOKUP(I767,[1]Hoja1!$A$1:$I$1139,5,FALSE)</f>
        <v>161</v>
      </c>
      <c r="AV767">
        <f t="shared" si="11"/>
        <v>0</v>
      </c>
      <c r="AW767" t="s">
        <v>3901</v>
      </c>
    </row>
    <row r="768" spans="1:49">
      <c r="A768" t="s">
        <v>2038</v>
      </c>
      <c r="B768" s="1">
        <v>45986</v>
      </c>
      <c r="C768">
        <v>2</v>
      </c>
      <c r="D768">
        <v>1</v>
      </c>
      <c r="E768" t="s">
        <v>45</v>
      </c>
      <c r="F768" t="s">
        <v>46</v>
      </c>
      <c r="G768">
        <v>14941047</v>
      </c>
      <c r="H768" t="s">
        <v>47</v>
      </c>
      <c r="I768" t="s">
        <v>439</v>
      </c>
      <c r="J768">
        <v>1054625</v>
      </c>
      <c r="K768">
        <v>0</v>
      </c>
      <c r="L768">
        <v>1</v>
      </c>
      <c r="M768" t="s">
        <v>440</v>
      </c>
      <c r="N768" t="s">
        <v>441</v>
      </c>
      <c r="O768" t="s">
        <v>198</v>
      </c>
      <c r="Q768">
        <v>30</v>
      </c>
      <c r="R768">
        <v>2322</v>
      </c>
      <c r="S768">
        <v>69660</v>
      </c>
      <c r="T768" t="s">
        <v>68</v>
      </c>
      <c r="U768">
        <v>0</v>
      </c>
      <c r="V768">
        <v>0</v>
      </c>
      <c r="W768">
        <v>69660</v>
      </c>
      <c r="X768" s="1">
        <v>45982</v>
      </c>
      <c r="Y768" t="s">
        <v>52</v>
      </c>
      <c r="Z768" s="1">
        <v>45982</v>
      </c>
      <c r="AA768" t="s">
        <v>138</v>
      </c>
      <c r="AB768">
        <v>1143859377</v>
      </c>
      <c r="AC768" t="s">
        <v>295</v>
      </c>
      <c r="AD768" t="s">
        <v>296</v>
      </c>
      <c r="AE768" t="s">
        <v>56</v>
      </c>
      <c r="AF768" t="s">
        <v>276</v>
      </c>
      <c r="AG768">
        <v>11012</v>
      </c>
      <c r="AH768">
        <v>42271</v>
      </c>
      <c r="AI768" t="s">
        <v>2042</v>
      </c>
      <c r="AJ768" t="s">
        <v>278</v>
      </c>
      <c r="AK768" t="s">
        <v>2043</v>
      </c>
      <c r="AL768" t="s">
        <v>2044</v>
      </c>
      <c r="AM768">
        <v>118102</v>
      </c>
      <c r="AN768" t="s">
        <v>442</v>
      </c>
      <c r="AO768">
        <v>31308162</v>
      </c>
      <c r="AP768" t="s">
        <v>301</v>
      </c>
      <c r="AQ768" t="s">
        <v>3716</v>
      </c>
      <c r="AR768" s="1">
        <v>45987</v>
      </c>
      <c r="AU768">
        <f>VLOOKUP(I768,[1]Hoja1!$A$1:$I$1139,5,FALSE)</f>
        <v>2322</v>
      </c>
      <c r="AV768">
        <f t="shared" si="11"/>
        <v>0</v>
      </c>
      <c r="AW768" t="s">
        <v>3901</v>
      </c>
    </row>
    <row r="769" spans="1:49">
      <c r="A769" t="s">
        <v>2038</v>
      </c>
      <c r="B769" s="1">
        <v>45986</v>
      </c>
      <c r="C769">
        <v>2</v>
      </c>
      <c r="D769">
        <v>1</v>
      </c>
      <c r="E769" t="s">
        <v>45</v>
      </c>
      <c r="F769" t="s">
        <v>46</v>
      </c>
      <c r="G769">
        <v>14941047</v>
      </c>
      <c r="H769" t="s">
        <v>47</v>
      </c>
      <c r="I769" t="s">
        <v>469</v>
      </c>
      <c r="J769">
        <v>1054625</v>
      </c>
      <c r="K769">
        <v>2</v>
      </c>
      <c r="L769">
        <v>1</v>
      </c>
      <c r="M769" t="s">
        <v>71</v>
      </c>
      <c r="N769" t="s">
        <v>66</v>
      </c>
      <c r="O769" t="s">
        <v>72</v>
      </c>
      <c r="Q769">
        <v>30</v>
      </c>
      <c r="R769">
        <v>782</v>
      </c>
      <c r="S769">
        <v>23460</v>
      </c>
      <c r="T769" t="s">
        <v>68</v>
      </c>
      <c r="U769">
        <v>0</v>
      </c>
      <c r="V769">
        <v>0</v>
      </c>
      <c r="W769">
        <v>23460</v>
      </c>
      <c r="X769" s="1">
        <v>45982</v>
      </c>
      <c r="Y769" t="s">
        <v>52</v>
      </c>
      <c r="Z769" s="1">
        <v>45982</v>
      </c>
      <c r="AA769" t="s">
        <v>138</v>
      </c>
      <c r="AB769">
        <v>1143859377</v>
      </c>
      <c r="AC769" t="s">
        <v>295</v>
      </c>
      <c r="AD769" t="s">
        <v>296</v>
      </c>
      <c r="AE769" t="s">
        <v>56</v>
      </c>
      <c r="AF769" t="s">
        <v>276</v>
      </c>
      <c r="AG769">
        <v>11012</v>
      </c>
      <c r="AH769">
        <v>42271</v>
      </c>
      <c r="AI769" t="s">
        <v>2042</v>
      </c>
      <c r="AJ769" t="s">
        <v>278</v>
      </c>
      <c r="AK769" t="s">
        <v>2043</v>
      </c>
      <c r="AL769" t="s">
        <v>2044</v>
      </c>
      <c r="AM769">
        <v>316305</v>
      </c>
      <c r="AN769" t="s">
        <v>470</v>
      </c>
      <c r="AO769">
        <v>31308162</v>
      </c>
      <c r="AP769" t="s">
        <v>301</v>
      </c>
      <c r="AQ769" t="s">
        <v>3716</v>
      </c>
      <c r="AR769" s="1">
        <v>45987</v>
      </c>
      <c r="AU769" t="e">
        <f>VLOOKUP(I769,[1]Hoja1!$A$1:$I$1139,5,FALSE)</f>
        <v>#N/A</v>
      </c>
      <c r="AV769" t="e">
        <f t="shared" si="11"/>
        <v>#N/A</v>
      </c>
      <c r="AW769" t="s">
        <v>3901</v>
      </c>
    </row>
    <row r="770" spans="1:49">
      <c r="A770" t="s">
        <v>2038</v>
      </c>
      <c r="B770" s="1">
        <v>45986</v>
      </c>
      <c r="C770">
        <v>2</v>
      </c>
      <c r="D770">
        <v>1</v>
      </c>
      <c r="E770" t="s">
        <v>45</v>
      </c>
      <c r="F770" t="s">
        <v>46</v>
      </c>
      <c r="G770">
        <v>14941047</v>
      </c>
      <c r="H770" t="s">
        <v>47</v>
      </c>
      <c r="I770" t="s">
        <v>2049</v>
      </c>
      <c r="J770">
        <v>1054625</v>
      </c>
      <c r="K770">
        <v>2</v>
      </c>
      <c r="L770">
        <v>1</v>
      </c>
      <c r="M770" t="s">
        <v>939</v>
      </c>
      <c r="N770" t="s">
        <v>66</v>
      </c>
      <c r="O770" t="s">
        <v>940</v>
      </c>
      <c r="Q770">
        <v>30</v>
      </c>
      <c r="R770">
        <v>1298</v>
      </c>
      <c r="S770">
        <v>38940</v>
      </c>
      <c r="T770" t="s">
        <v>68</v>
      </c>
      <c r="U770">
        <v>0</v>
      </c>
      <c r="V770">
        <v>0</v>
      </c>
      <c r="W770">
        <v>38940</v>
      </c>
      <c r="X770" s="1">
        <v>45982</v>
      </c>
      <c r="Y770" t="s">
        <v>52</v>
      </c>
      <c r="Z770" s="1">
        <v>45982</v>
      </c>
      <c r="AA770" t="s">
        <v>138</v>
      </c>
      <c r="AB770">
        <v>1143859377</v>
      </c>
      <c r="AC770" t="s">
        <v>295</v>
      </c>
      <c r="AD770" t="s">
        <v>296</v>
      </c>
      <c r="AE770" t="s">
        <v>56</v>
      </c>
      <c r="AF770" t="s">
        <v>276</v>
      </c>
      <c r="AG770">
        <v>11012</v>
      </c>
      <c r="AH770">
        <v>42271</v>
      </c>
      <c r="AI770" t="s">
        <v>2042</v>
      </c>
      <c r="AJ770" t="s">
        <v>278</v>
      </c>
      <c r="AK770" t="s">
        <v>2043</v>
      </c>
      <c r="AL770" t="s">
        <v>2044</v>
      </c>
      <c r="AM770">
        <v>265990</v>
      </c>
      <c r="AN770" t="s">
        <v>2050</v>
      </c>
      <c r="AO770">
        <v>31308162</v>
      </c>
      <c r="AP770" t="s">
        <v>301</v>
      </c>
      <c r="AQ770" t="s">
        <v>3716</v>
      </c>
      <c r="AR770" s="1">
        <v>45987</v>
      </c>
      <c r="AU770" t="e">
        <f>VLOOKUP(I770,[1]Hoja1!$A$1:$I$1139,5,FALSE)</f>
        <v>#N/A</v>
      </c>
      <c r="AV770" t="e">
        <f t="shared" si="11"/>
        <v>#N/A</v>
      </c>
      <c r="AW770" t="s">
        <v>3901</v>
      </c>
    </row>
    <row r="771" spans="1:49">
      <c r="A771" t="s">
        <v>2038</v>
      </c>
      <c r="B771" s="1">
        <v>45986</v>
      </c>
      <c r="C771">
        <v>2</v>
      </c>
      <c r="D771">
        <v>1</v>
      </c>
      <c r="E771" t="s">
        <v>45</v>
      </c>
      <c r="F771" t="s">
        <v>46</v>
      </c>
      <c r="G771">
        <v>14941047</v>
      </c>
      <c r="H771" t="s">
        <v>47</v>
      </c>
      <c r="I771" t="s">
        <v>627</v>
      </c>
      <c r="J771">
        <v>1054625</v>
      </c>
      <c r="K771">
        <v>2</v>
      </c>
      <c r="L771">
        <v>1</v>
      </c>
      <c r="M771" t="s">
        <v>628</v>
      </c>
      <c r="N771" t="s">
        <v>161</v>
      </c>
      <c r="O771" t="s">
        <v>629</v>
      </c>
      <c r="Q771">
        <v>1</v>
      </c>
      <c r="R771">
        <v>89290</v>
      </c>
      <c r="S771">
        <v>89290</v>
      </c>
      <c r="T771" t="s">
        <v>68</v>
      </c>
      <c r="U771">
        <v>0</v>
      </c>
      <c r="V771">
        <v>0</v>
      </c>
      <c r="W771">
        <v>89290</v>
      </c>
      <c r="X771" s="1">
        <v>45982</v>
      </c>
      <c r="Y771" t="s">
        <v>52</v>
      </c>
      <c r="Z771" s="1">
        <v>45982</v>
      </c>
      <c r="AA771" t="s">
        <v>138</v>
      </c>
      <c r="AB771">
        <v>1143859377</v>
      </c>
      <c r="AC771" t="s">
        <v>295</v>
      </c>
      <c r="AD771" t="s">
        <v>296</v>
      </c>
      <c r="AE771" t="s">
        <v>56</v>
      </c>
      <c r="AF771" t="s">
        <v>276</v>
      </c>
      <c r="AG771">
        <v>11012</v>
      </c>
      <c r="AH771">
        <v>42271</v>
      </c>
      <c r="AI771" t="s">
        <v>2042</v>
      </c>
      <c r="AJ771" t="s">
        <v>278</v>
      </c>
      <c r="AK771" t="s">
        <v>2043</v>
      </c>
      <c r="AL771" t="s">
        <v>2044</v>
      </c>
      <c r="AM771">
        <v>238602</v>
      </c>
      <c r="AN771" t="s">
        <v>630</v>
      </c>
      <c r="AO771">
        <v>31308162</v>
      </c>
      <c r="AP771" t="s">
        <v>301</v>
      </c>
      <c r="AQ771" t="s">
        <v>3716</v>
      </c>
      <c r="AR771" s="1">
        <v>45987</v>
      </c>
      <c r="AU771">
        <f>VLOOKUP(I771,[1]Hoja1!$A$1:$I$1139,5,FALSE)</f>
        <v>89290</v>
      </c>
      <c r="AV771">
        <f t="shared" ref="AV771:AV834" si="12">AU771-R771</f>
        <v>0</v>
      </c>
      <c r="AW771" t="s">
        <v>3901</v>
      </c>
    </row>
    <row r="772" spans="1:49">
      <c r="A772" t="s">
        <v>2038</v>
      </c>
      <c r="B772" s="1">
        <v>45986</v>
      </c>
      <c r="C772">
        <v>2</v>
      </c>
      <c r="D772">
        <v>1</v>
      </c>
      <c r="E772" t="s">
        <v>45</v>
      </c>
      <c r="F772" t="s">
        <v>46</v>
      </c>
      <c r="G772">
        <v>14941047</v>
      </c>
      <c r="H772" t="s">
        <v>47</v>
      </c>
      <c r="I772" t="s">
        <v>366</v>
      </c>
      <c r="J772">
        <v>1054625</v>
      </c>
      <c r="K772">
        <v>1</v>
      </c>
      <c r="L772">
        <v>1</v>
      </c>
      <c r="M772" t="s">
        <v>367</v>
      </c>
      <c r="N772" t="s">
        <v>228</v>
      </c>
      <c r="O772" t="s">
        <v>115</v>
      </c>
      <c r="Q772">
        <v>30</v>
      </c>
      <c r="R772">
        <v>308</v>
      </c>
      <c r="S772">
        <v>9240</v>
      </c>
      <c r="T772" t="s">
        <v>68</v>
      </c>
      <c r="U772">
        <v>0</v>
      </c>
      <c r="V772">
        <v>0</v>
      </c>
      <c r="W772">
        <v>9240</v>
      </c>
      <c r="X772" s="1">
        <v>45982</v>
      </c>
      <c r="Y772" t="s">
        <v>52</v>
      </c>
      <c r="Z772" s="1">
        <v>45982</v>
      </c>
      <c r="AA772" t="s">
        <v>138</v>
      </c>
      <c r="AB772">
        <v>1143859377</v>
      </c>
      <c r="AC772" t="s">
        <v>295</v>
      </c>
      <c r="AD772" t="s">
        <v>296</v>
      </c>
      <c r="AE772" t="s">
        <v>56</v>
      </c>
      <c r="AF772" t="s">
        <v>276</v>
      </c>
      <c r="AG772">
        <v>11012</v>
      </c>
      <c r="AH772">
        <v>42271</v>
      </c>
      <c r="AI772" t="s">
        <v>2042</v>
      </c>
      <c r="AJ772" t="s">
        <v>278</v>
      </c>
      <c r="AK772" t="s">
        <v>2043</v>
      </c>
      <c r="AL772" t="s">
        <v>2044</v>
      </c>
      <c r="AM772">
        <v>223652</v>
      </c>
      <c r="AN772" t="s">
        <v>372</v>
      </c>
      <c r="AO772">
        <v>31308162</v>
      </c>
      <c r="AP772" t="s">
        <v>301</v>
      </c>
      <c r="AQ772" t="s">
        <v>3716</v>
      </c>
      <c r="AR772" s="1">
        <v>45987</v>
      </c>
      <c r="AU772">
        <f>VLOOKUP(I772,[1]Hoja1!$A$1:$I$1139,5,FALSE)</f>
        <v>308</v>
      </c>
      <c r="AV772">
        <f t="shared" si="12"/>
        <v>0</v>
      </c>
      <c r="AW772" t="s">
        <v>3901</v>
      </c>
    </row>
    <row r="773" spans="1:49">
      <c r="A773" t="s">
        <v>2038</v>
      </c>
      <c r="B773" s="1">
        <v>45986</v>
      </c>
      <c r="C773">
        <v>2</v>
      </c>
      <c r="D773">
        <v>1</v>
      </c>
      <c r="E773" t="s">
        <v>45</v>
      </c>
      <c r="F773" t="s">
        <v>46</v>
      </c>
      <c r="G773">
        <v>14941047</v>
      </c>
      <c r="H773" t="s">
        <v>47</v>
      </c>
      <c r="I773" t="s">
        <v>2051</v>
      </c>
      <c r="J773">
        <v>1054625</v>
      </c>
      <c r="K773">
        <v>1</v>
      </c>
      <c r="L773">
        <v>1</v>
      </c>
      <c r="M773" t="s">
        <v>224</v>
      </c>
      <c r="N773" t="s">
        <v>66</v>
      </c>
      <c r="O773" t="s">
        <v>202</v>
      </c>
      <c r="Q773">
        <v>28</v>
      </c>
      <c r="R773">
        <v>6318</v>
      </c>
      <c r="S773">
        <v>176904</v>
      </c>
      <c r="T773" t="s">
        <v>68</v>
      </c>
      <c r="U773">
        <v>0</v>
      </c>
      <c r="V773">
        <v>0</v>
      </c>
      <c r="W773">
        <v>176904</v>
      </c>
      <c r="X773" s="1">
        <v>45986</v>
      </c>
      <c r="Y773" t="s">
        <v>52</v>
      </c>
      <c r="Z773" s="1">
        <v>45986</v>
      </c>
      <c r="AA773" t="s">
        <v>138</v>
      </c>
      <c r="AB773">
        <v>1143859377</v>
      </c>
      <c r="AC773" t="s">
        <v>295</v>
      </c>
      <c r="AD773" t="s">
        <v>296</v>
      </c>
      <c r="AE773" t="s">
        <v>56</v>
      </c>
      <c r="AF773" t="s">
        <v>276</v>
      </c>
      <c r="AG773">
        <v>11012</v>
      </c>
      <c r="AH773">
        <v>42271</v>
      </c>
      <c r="AI773" t="s">
        <v>2042</v>
      </c>
      <c r="AJ773" t="s">
        <v>278</v>
      </c>
      <c r="AK773" t="s">
        <v>2043</v>
      </c>
      <c r="AL773" t="s">
        <v>2044</v>
      </c>
      <c r="AM773">
        <v>239895</v>
      </c>
      <c r="AN773" t="s">
        <v>2052</v>
      </c>
      <c r="AO773">
        <v>31308162</v>
      </c>
      <c r="AP773" t="s">
        <v>301</v>
      </c>
      <c r="AQ773" t="s">
        <v>3716</v>
      </c>
      <c r="AR773" s="1">
        <v>45987</v>
      </c>
      <c r="AU773" t="e">
        <f>VLOOKUP(I773,[1]Hoja1!$A$1:$I$1139,5,FALSE)</f>
        <v>#N/A</v>
      </c>
      <c r="AV773" t="e">
        <f t="shared" si="12"/>
        <v>#N/A</v>
      </c>
      <c r="AW773" t="s">
        <v>3901</v>
      </c>
    </row>
    <row r="774" spans="1:49">
      <c r="A774" t="s">
        <v>2053</v>
      </c>
      <c r="B774" s="1">
        <v>45982</v>
      </c>
      <c r="C774">
        <v>2</v>
      </c>
      <c r="D774">
        <v>1</v>
      </c>
      <c r="E774" t="s">
        <v>45</v>
      </c>
      <c r="F774" t="s">
        <v>46</v>
      </c>
      <c r="G774">
        <v>29103076</v>
      </c>
      <c r="H774" t="s">
        <v>47</v>
      </c>
      <c r="I774">
        <v>888079</v>
      </c>
      <c r="J774">
        <v>1028025</v>
      </c>
      <c r="K774">
        <v>8</v>
      </c>
      <c r="L774">
        <v>1</v>
      </c>
      <c r="M774" t="s">
        <v>390</v>
      </c>
      <c r="N774" t="s">
        <v>49</v>
      </c>
      <c r="O774" t="s">
        <v>49</v>
      </c>
      <c r="Q774">
        <v>1</v>
      </c>
      <c r="R774">
        <v>6630</v>
      </c>
      <c r="S774">
        <v>5571</v>
      </c>
      <c r="T774" t="s">
        <v>51</v>
      </c>
      <c r="U774">
        <v>1059</v>
      </c>
      <c r="V774">
        <v>0</v>
      </c>
      <c r="W774">
        <v>6630</v>
      </c>
      <c r="X774" s="1">
        <v>45982</v>
      </c>
      <c r="Y774" t="s">
        <v>52</v>
      </c>
      <c r="Z774" s="1">
        <v>45982</v>
      </c>
      <c r="AA774" t="s">
        <v>2054</v>
      </c>
      <c r="AB774">
        <v>1151959367</v>
      </c>
      <c r="AC774" t="s">
        <v>368</v>
      </c>
      <c r="AD774" t="s">
        <v>296</v>
      </c>
      <c r="AE774" t="s">
        <v>56</v>
      </c>
      <c r="AF774" t="s">
        <v>276</v>
      </c>
      <c r="AG774">
        <v>11012</v>
      </c>
      <c r="AH774">
        <v>42273</v>
      </c>
      <c r="AI774" t="s">
        <v>2055</v>
      </c>
      <c r="AJ774" t="s">
        <v>278</v>
      </c>
      <c r="AK774" t="s">
        <v>2056</v>
      </c>
      <c r="AL774" t="s">
        <v>2057</v>
      </c>
      <c r="AM774">
        <v>888079</v>
      </c>
      <c r="AN774" t="s">
        <v>395</v>
      </c>
      <c r="AO774">
        <v>31308162</v>
      </c>
      <c r="AP774" t="s">
        <v>301</v>
      </c>
      <c r="AQ774" t="s">
        <v>3717</v>
      </c>
      <c r="AR774" s="1">
        <v>45983</v>
      </c>
      <c r="AU774" t="e">
        <f>VLOOKUP(I774,[1]Hoja1!$A$1:$I$1139,5,FALSE)</f>
        <v>#N/A</v>
      </c>
      <c r="AV774" t="e">
        <f t="shared" si="12"/>
        <v>#N/A</v>
      </c>
      <c r="AW774" t="s">
        <v>3901</v>
      </c>
    </row>
    <row r="775" spans="1:49">
      <c r="A775" t="s">
        <v>2053</v>
      </c>
      <c r="B775" s="1">
        <v>45982</v>
      </c>
      <c r="C775">
        <v>2</v>
      </c>
      <c r="D775">
        <v>1</v>
      </c>
      <c r="E775" t="s">
        <v>45</v>
      </c>
      <c r="F775" t="s">
        <v>46</v>
      </c>
      <c r="G775">
        <v>29103076</v>
      </c>
      <c r="H775" t="s">
        <v>47</v>
      </c>
      <c r="I775" t="s">
        <v>2058</v>
      </c>
      <c r="J775">
        <v>1028025</v>
      </c>
      <c r="K775">
        <v>2</v>
      </c>
      <c r="L775">
        <v>1</v>
      </c>
      <c r="M775" t="s">
        <v>2059</v>
      </c>
      <c r="N775" t="s">
        <v>161</v>
      </c>
      <c r="O775" t="s">
        <v>2060</v>
      </c>
      <c r="Q775">
        <v>2</v>
      </c>
      <c r="R775">
        <v>102916</v>
      </c>
      <c r="S775">
        <v>205832</v>
      </c>
      <c r="T775" t="s">
        <v>68</v>
      </c>
      <c r="U775">
        <v>0</v>
      </c>
      <c r="V775">
        <v>0</v>
      </c>
      <c r="W775">
        <v>205832</v>
      </c>
      <c r="X775" s="1">
        <v>45982</v>
      </c>
      <c r="Y775" t="s">
        <v>52</v>
      </c>
      <c r="Z775" s="1">
        <v>45982</v>
      </c>
      <c r="AA775" t="s">
        <v>2054</v>
      </c>
      <c r="AB775">
        <v>1151959367</v>
      </c>
      <c r="AC775" t="s">
        <v>368</v>
      </c>
      <c r="AD775" t="s">
        <v>296</v>
      </c>
      <c r="AE775" t="s">
        <v>56</v>
      </c>
      <c r="AF775" t="s">
        <v>276</v>
      </c>
      <c r="AG775">
        <v>11012</v>
      </c>
      <c r="AH775">
        <v>42273</v>
      </c>
      <c r="AI775" t="s">
        <v>2055</v>
      </c>
      <c r="AJ775" t="s">
        <v>278</v>
      </c>
      <c r="AK775" t="s">
        <v>2056</v>
      </c>
      <c r="AL775" t="s">
        <v>2057</v>
      </c>
      <c r="AM775">
        <v>264590</v>
      </c>
      <c r="AN775" t="s">
        <v>2061</v>
      </c>
      <c r="AO775">
        <v>31308162</v>
      </c>
      <c r="AP775" t="s">
        <v>301</v>
      </c>
      <c r="AQ775" t="s">
        <v>3717</v>
      </c>
      <c r="AR775" s="1">
        <v>45983</v>
      </c>
      <c r="AU775">
        <f>VLOOKUP(I775,[1]Hoja1!$A$1:$I$1139,5,FALSE)</f>
        <v>102916</v>
      </c>
      <c r="AV775">
        <f t="shared" si="12"/>
        <v>0</v>
      </c>
      <c r="AW775" t="s">
        <v>3901</v>
      </c>
    </row>
    <row r="776" spans="1:49">
      <c r="A776" t="s">
        <v>2053</v>
      </c>
      <c r="B776" s="1">
        <v>45982</v>
      </c>
      <c r="C776">
        <v>2</v>
      </c>
      <c r="D776">
        <v>1</v>
      </c>
      <c r="E776" t="s">
        <v>45</v>
      </c>
      <c r="F776" t="s">
        <v>46</v>
      </c>
      <c r="G776">
        <v>29103076</v>
      </c>
      <c r="H776" t="s">
        <v>47</v>
      </c>
      <c r="I776" t="s">
        <v>2062</v>
      </c>
      <c r="J776">
        <v>1028025</v>
      </c>
      <c r="K776">
        <v>2</v>
      </c>
      <c r="L776">
        <v>1</v>
      </c>
      <c r="M776" t="s">
        <v>2063</v>
      </c>
      <c r="N776" t="s">
        <v>66</v>
      </c>
      <c r="O776" t="s">
        <v>2064</v>
      </c>
      <c r="Q776">
        <v>1</v>
      </c>
      <c r="R776">
        <v>90277</v>
      </c>
      <c r="S776">
        <v>90277</v>
      </c>
      <c r="T776" t="s">
        <v>68</v>
      </c>
      <c r="U776">
        <v>0</v>
      </c>
      <c r="V776">
        <v>0</v>
      </c>
      <c r="W776">
        <v>90277</v>
      </c>
      <c r="X776" s="1">
        <v>45982</v>
      </c>
      <c r="Y776" t="s">
        <v>52</v>
      </c>
      <c r="Z776" s="1">
        <v>45982</v>
      </c>
      <c r="AA776" t="s">
        <v>2054</v>
      </c>
      <c r="AB776">
        <v>1151959367</v>
      </c>
      <c r="AC776" t="s">
        <v>368</v>
      </c>
      <c r="AD776" t="s">
        <v>296</v>
      </c>
      <c r="AE776" t="s">
        <v>56</v>
      </c>
      <c r="AF776" t="s">
        <v>276</v>
      </c>
      <c r="AG776">
        <v>11012</v>
      </c>
      <c r="AH776">
        <v>42273</v>
      </c>
      <c r="AI776" t="s">
        <v>2055</v>
      </c>
      <c r="AJ776" t="s">
        <v>278</v>
      </c>
      <c r="AK776" t="s">
        <v>2056</v>
      </c>
      <c r="AL776" t="s">
        <v>2057</v>
      </c>
      <c r="AM776">
        <v>266746</v>
      </c>
      <c r="AN776" t="s">
        <v>2065</v>
      </c>
      <c r="AO776">
        <v>31308162</v>
      </c>
      <c r="AP776" t="s">
        <v>301</v>
      </c>
      <c r="AQ776" t="s">
        <v>3717</v>
      </c>
      <c r="AR776" s="1">
        <v>45983</v>
      </c>
      <c r="AU776">
        <f>VLOOKUP(I776,[1]Hoja1!$A$1:$I$1139,5,FALSE)</f>
        <v>90277</v>
      </c>
      <c r="AV776">
        <f t="shared" si="12"/>
        <v>0</v>
      </c>
      <c r="AW776" t="s">
        <v>3901</v>
      </c>
    </row>
    <row r="777" spans="1:49">
      <c r="A777" t="s">
        <v>2066</v>
      </c>
      <c r="B777" s="1">
        <v>45986</v>
      </c>
      <c r="C777">
        <v>2</v>
      </c>
      <c r="D777">
        <v>1</v>
      </c>
      <c r="E777" t="s">
        <v>45</v>
      </c>
      <c r="F777" t="s">
        <v>46</v>
      </c>
      <c r="G777">
        <v>1107507910</v>
      </c>
      <c r="H777" t="s">
        <v>47</v>
      </c>
      <c r="I777" t="s">
        <v>2067</v>
      </c>
      <c r="J777">
        <v>1055425</v>
      </c>
      <c r="K777">
        <v>2</v>
      </c>
      <c r="L777">
        <v>1</v>
      </c>
      <c r="M777" t="s">
        <v>2068</v>
      </c>
      <c r="N777" t="s">
        <v>66</v>
      </c>
      <c r="O777" t="s">
        <v>67</v>
      </c>
      <c r="Q777">
        <v>20</v>
      </c>
      <c r="R777">
        <v>904</v>
      </c>
      <c r="S777">
        <v>18080</v>
      </c>
      <c r="T777" t="s">
        <v>68</v>
      </c>
      <c r="U777">
        <v>0</v>
      </c>
      <c r="V777">
        <v>0</v>
      </c>
      <c r="W777">
        <v>18080</v>
      </c>
      <c r="X777" s="1">
        <v>45982</v>
      </c>
      <c r="Y777" t="s">
        <v>52</v>
      </c>
      <c r="Z777" s="1">
        <v>45982</v>
      </c>
      <c r="AA777" t="s">
        <v>2069</v>
      </c>
      <c r="AB777">
        <v>1143859377</v>
      </c>
      <c r="AC777" t="s">
        <v>295</v>
      </c>
      <c r="AD777" t="s">
        <v>296</v>
      </c>
      <c r="AE777" t="s">
        <v>56</v>
      </c>
      <c r="AF777" t="s">
        <v>276</v>
      </c>
      <c r="AG777">
        <v>11012</v>
      </c>
      <c r="AH777">
        <v>42274</v>
      </c>
      <c r="AI777" t="s">
        <v>2070</v>
      </c>
      <c r="AJ777" t="s">
        <v>278</v>
      </c>
      <c r="AK777" t="s">
        <v>2071</v>
      </c>
      <c r="AL777" t="s">
        <v>2072</v>
      </c>
      <c r="AM777">
        <v>263419</v>
      </c>
      <c r="AN777" t="s">
        <v>2073</v>
      </c>
      <c r="AO777">
        <v>31308162</v>
      </c>
      <c r="AP777" t="s">
        <v>301</v>
      </c>
      <c r="AQ777" t="s">
        <v>3718</v>
      </c>
      <c r="AR777" s="1">
        <v>45987</v>
      </c>
      <c r="AU777">
        <f>VLOOKUP(I777,[1]Hoja1!$A$1:$I$1139,5,FALSE)</f>
        <v>904</v>
      </c>
      <c r="AV777">
        <f t="shared" si="12"/>
        <v>0</v>
      </c>
      <c r="AW777" t="s">
        <v>3901</v>
      </c>
    </row>
    <row r="778" spans="1:49">
      <c r="A778" t="s">
        <v>2066</v>
      </c>
      <c r="B778" s="1">
        <v>45986</v>
      </c>
      <c r="C778">
        <v>2</v>
      </c>
      <c r="D778">
        <v>1</v>
      </c>
      <c r="E778" t="s">
        <v>45</v>
      </c>
      <c r="F778" t="s">
        <v>46</v>
      </c>
      <c r="G778">
        <v>1107507910</v>
      </c>
      <c r="H778" t="s">
        <v>47</v>
      </c>
      <c r="I778" t="s">
        <v>2074</v>
      </c>
      <c r="J778">
        <v>1055425</v>
      </c>
      <c r="K778">
        <v>1</v>
      </c>
      <c r="L778">
        <v>1</v>
      </c>
      <c r="M778" t="s">
        <v>2075</v>
      </c>
      <c r="N778" t="s">
        <v>66</v>
      </c>
      <c r="O778" t="s">
        <v>67</v>
      </c>
      <c r="Q778">
        <v>90</v>
      </c>
      <c r="R778">
        <v>861</v>
      </c>
      <c r="S778">
        <v>77490</v>
      </c>
      <c r="T778" t="s">
        <v>68</v>
      </c>
      <c r="U778">
        <v>0</v>
      </c>
      <c r="V778">
        <v>0</v>
      </c>
      <c r="W778">
        <v>77490</v>
      </c>
      <c r="X778" s="1">
        <v>45982</v>
      </c>
      <c r="Y778" t="s">
        <v>52</v>
      </c>
      <c r="Z778" s="1">
        <v>45982</v>
      </c>
      <c r="AA778" t="s">
        <v>2069</v>
      </c>
      <c r="AB778">
        <v>1143859377</v>
      </c>
      <c r="AC778" t="s">
        <v>295</v>
      </c>
      <c r="AD778" t="s">
        <v>296</v>
      </c>
      <c r="AE778" t="s">
        <v>56</v>
      </c>
      <c r="AF778" t="s">
        <v>276</v>
      </c>
      <c r="AG778">
        <v>11012</v>
      </c>
      <c r="AH778">
        <v>42274</v>
      </c>
      <c r="AI778" t="s">
        <v>2070</v>
      </c>
      <c r="AJ778" t="s">
        <v>278</v>
      </c>
      <c r="AK778" t="s">
        <v>2071</v>
      </c>
      <c r="AL778" t="s">
        <v>2072</v>
      </c>
      <c r="AM778">
        <v>299618</v>
      </c>
      <c r="AN778" t="s">
        <v>2076</v>
      </c>
      <c r="AO778">
        <v>31308162</v>
      </c>
      <c r="AP778" t="s">
        <v>301</v>
      </c>
      <c r="AQ778" t="s">
        <v>3718</v>
      </c>
      <c r="AR778" s="1">
        <v>45987</v>
      </c>
      <c r="AU778">
        <f>VLOOKUP(I778,[1]Hoja1!$A$1:$I$1139,5,FALSE)</f>
        <v>861</v>
      </c>
      <c r="AV778">
        <f t="shared" si="12"/>
        <v>0</v>
      </c>
      <c r="AW778" t="s">
        <v>3901</v>
      </c>
    </row>
    <row r="779" spans="1:49">
      <c r="A779" t="s">
        <v>2066</v>
      </c>
      <c r="B779" s="1">
        <v>45986</v>
      </c>
      <c r="C779">
        <v>2</v>
      </c>
      <c r="D779">
        <v>1</v>
      </c>
      <c r="E779" t="s">
        <v>45</v>
      </c>
      <c r="F779" t="s">
        <v>46</v>
      </c>
      <c r="G779">
        <v>1107507910</v>
      </c>
      <c r="H779" t="s">
        <v>47</v>
      </c>
      <c r="I779" t="s">
        <v>2067</v>
      </c>
      <c r="J779">
        <v>1055425</v>
      </c>
      <c r="K779">
        <v>2</v>
      </c>
      <c r="L779">
        <v>1</v>
      </c>
      <c r="M779" t="s">
        <v>2068</v>
      </c>
      <c r="N779" t="s">
        <v>66</v>
      </c>
      <c r="O779" t="s">
        <v>67</v>
      </c>
      <c r="Q779">
        <v>40</v>
      </c>
      <c r="R779">
        <v>904</v>
      </c>
      <c r="S779">
        <v>36160</v>
      </c>
      <c r="T779" t="s">
        <v>68</v>
      </c>
      <c r="U779">
        <v>0</v>
      </c>
      <c r="V779">
        <v>0</v>
      </c>
      <c r="W779">
        <v>36160</v>
      </c>
      <c r="X779" s="1">
        <v>45986</v>
      </c>
      <c r="Y779" t="s">
        <v>52</v>
      </c>
      <c r="Z779" s="1">
        <v>45986</v>
      </c>
      <c r="AA779" t="s">
        <v>2069</v>
      </c>
      <c r="AB779">
        <v>1143859377</v>
      </c>
      <c r="AC779" t="s">
        <v>295</v>
      </c>
      <c r="AD779" t="s">
        <v>296</v>
      </c>
      <c r="AE779" t="s">
        <v>56</v>
      </c>
      <c r="AF779" t="s">
        <v>276</v>
      </c>
      <c r="AG779">
        <v>11012</v>
      </c>
      <c r="AH779">
        <v>42274</v>
      </c>
      <c r="AI779" t="s">
        <v>2070</v>
      </c>
      <c r="AJ779" t="s">
        <v>278</v>
      </c>
      <c r="AK779" t="s">
        <v>2071</v>
      </c>
      <c r="AL779" t="s">
        <v>2072</v>
      </c>
      <c r="AM779">
        <v>263419</v>
      </c>
      <c r="AN779" t="s">
        <v>2073</v>
      </c>
      <c r="AO779">
        <v>31308162</v>
      </c>
      <c r="AP779" t="s">
        <v>301</v>
      </c>
      <c r="AQ779" t="s">
        <v>3718</v>
      </c>
      <c r="AR779" s="1">
        <v>45987</v>
      </c>
      <c r="AU779">
        <f>VLOOKUP(I779,[1]Hoja1!$A$1:$I$1139,5,FALSE)</f>
        <v>904</v>
      </c>
      <c r="AV779">
        <f t="shared" si="12"/>
        <v>0</v>
      </c>
      <c r="AW779" t="s">
        <v>3901</v>
      </c>
    </row>
    <row r="780" spans="1:49">
      <c r="A780" t="s">
        <v>2077</v>
      </c>
      <c r="B780" s="1">
        <v>45982</v>
      </c>
      <c r="C780">
        <v>2</v>
      </c>
      <c r="D780">
        <v>1</v>
      </c>
      <c r="E780" t="s">
        <v>45</v>
      </c>
      <c r="F780" t="s">
        <v>46</v>
      </c>
      <c r="G780">
        <v>29103076</v>
      </c>
      <c r="H780" t="s">
        <v>47</v>
      </c>
      <c r="I780" t="s">
        <v>1329</v>
      </c>
      <c r="J780">
        <v>1018925</v>
      </c>
      <c r="K780">
        <v>2</v>
      </c>
      <c r="L780">
        <v>1</v>
      </c>
      <c r="M780" t="s">
        <v>1055</v>
      </c>
      <c r="N780" t="s">
        <v>1056</v>
      </c>
      <c r="O780" t="s">
        <v>1057</v>
      </c>
      <c r="Q780">
        <v>1</v>
      </c>
      <c r="R780">
        <v>53809</v>
      </c>
      <c r="S780">
        <v>53809</v>
      </c>
      <c r="T780" t="s">
        <v>68</v>
      </c>
      <c r="U780">
        <v>0</v>
      </c>
      <c r="V780">
        <v>0</v>
      </c>
      <c r="W780">
        <v>53809</v>
      </c>
      <c r="X780" s="1">
        <v>45982</v>
      </c>
      <c r="Y780" t="s">
        <v>52</v>
      </c>
      <c r="Z780" s="1">
        <v>45982</v>
      </c>
      <c r="AA780" t="s">
        <v>1014</v>
      </c>
      <c r="AB780">
        <v>1151959367</v>
      </c>
      <c r="AC780" t="s">
        <v>368</v>
      </c>
      <c r="AD780" t="s">
        <v>296</v>
      </c>
      <c r="AE780" t="s">
        <v>56</v>
      </c>
      <c r="AF780" t="s">
        <v>276</v>
      </c>
      <c r="AG780">
        <v>11012</v>
      </c>
      <c r="AH780">
        <v>42275</v>
      </c>
      <c r="AI780" t="s">
        <v>2078</v>
      </c>
      <c r="AJ780" t="s">
        <v>278</v>
      </c>
      <c r="AK780" t="s">
        <v>2056</v>
      </c>
      <c r="AL780" t="s">
        <v>2057</v>
      </c>
      <c r="AM780">
        <v>128653</v>
      </c>
      <c r="AN780" t="s">
        <v>1330</v>
      </c>
      <c r="AO780">
        <v>31308162</v>
      </c>
      <c r="AP780" t="s">
        <v>301</v>
      </c>
      <c r="AQ780" t="s">
        <v>3719</v>
      </c>
      <c r="AR780" s="1">
        <v>45983</v>
      </c>
      <c r="AU780" t="e">
        <f>VLOOKUP(I780,[1]Hoja1!$A$1:$I$1139,5,FALSE)</f>
        <v>#N/A</v>
      </c>
      <c r="AV780" t="e">
        <f t="shared" si="12"/>
        <v>#N/A</v>
      </c>
      <c r="AW780" t="s">
        <v>3901</v>
      </c>
    </row>
    <row r="781" spans="1:49">
      <c r="A781" t="s">
        <v>2077</v>
      </c>
      <c r="B781" s="1">
        <v>45982</v>
      </c>
      <c r="C781">
        <v>2</v>
      </c>
      <c r="D781">
        <v>1</v>
      </c>
      <c r="E781" t="s">
        <v>45</v>
      </c>
      <c r="F781" t="s">
        <v>46</v>
      </c>
      <c r="G781">
        <v>29103076</v>
      </c>
      <c r="H781" t="s">
        <v>47</v>
      </c>
      <c r="I781">
        <v>241833</v>
      </c>
      <c r="J781">
        <v>1018925</v>
      </c>
      <c r="K781">
        <v>2</v>
      </c>
      <c r="L781">
        <v>1</v>
      </c>
      <c r="M781" t="s">
        <v>48</v>
      </c>
      <c r="N781" t="s">
        <v>49</v>
      </c>
      <c r="O781" t="s">
        <v>50</v>
      </c>
      <c r="Q781">
        <v>2</v>
      </c>
      <c r="R781">
        <v>90300</v>
      </c>
      <c r="S781">
        <v>151765</v>
      </c>
      <c r="T781" t="s">
        <v>51</v>
      </c>
      <c r="U781">
        <v>28835</v>
      </c>
      <c r="V781">
        <v>0</v>
      </c>
      <c r="W781">
        <v>180600</v>
      </c>
      <c r="X781" s="1">
        <v>45982</v>
      </c>
      <c r="Y781" t="s">
        <v>52</v>
      </c>
      <c r="Z781" s="1">
        <v>45982</v>
      </c>
      <c r="AA781" t="s">
        <v>1014</v>
      </c>
      <c r="AB781">
        <v>1151959367</v>
      </c>
      <c r="AC781" t="s">
        <v>368</v>
      </c>
      <c r="AD781" t="s">
        <v>296</v>
      </c>
      <c r="AE781" t="s">
        <v>56</v>
      </c>
      <c r="AF781" t="s">
        <v>276</v>
      </c>
      <c r="AG781">
        <v>11012</v>
      </c>
      <c r="AH781">
        <v>42275</v>
      </c>
      <c r="AI781" t="s">
        <v>2078</v>
      </c>
      <c r="AJ781" t="s">
        <v>278</v>
      </c>
      <c r="AK781" t="s">
        <v>2056</v>
      </c>
      <c r="AL781" t="s">
        <v>2057</v>
      </c>
      <c r="AM781">
        <v>241833</v>
      </c>
      <c r="AN781" t="s">
        <v>2079</v>
      </c>
      <c r="AO781">
        <v>31308162</v>
      </c>
      <c r="AP781" t="s">
        <v>301</v>
      </c>
      <c r="AQ781" t="s">
        <v>3719</v>
      </c>
      <c r="AR781" s="1">
        <v>45983</v>
      </c>
      <c r="AU781" t="e">
        <f>VLOOKUP(I781,[1]Hoja1!$A$1:$I$1139,5,FALSE)</f>
        <v>#N/A</v>
      </c>
      <c r="AV781" t="e">
        <f t="shared" si="12"/>
        <v>#N/A</v>
      </c>
      <c r="AW781" t="s">
        <v>3901</v>
      </c>
    </row>
    <row r="782" spans="1:49">
      <c r="A782" t="s">
        <v>2077</v>
      </c>
      <c r="B782" s="1">
        <v>45982</v>
      </c>
      <c r="C782">
        <v>2</v>
      </c>
      <c r="D782">
        <v>1</v>
      </c>
      <c r="E782" t="s">
        <v>45</v>
      </c>
      <c r="F782" t="s">
        <v>46</v>
      </c>
      <c r="G782">
        <v>29103076</v>
      </c>
      <c r="H782" t="s">
        <v>47</v>
      </c>
      <c r="I782" t="s">
        <v>2080</v>
      </c>
      <c r="J782">
        <v>1018925</v>
      </c>
      <c r="K782">
        <v>2</v>
      </c>
      <c r="L782">
        <v>1</v>
      </c>
      <c r="M782" t="s">
        <v>2081</v>
      </c>
      <c r="N782" t="s">
        <v>66</v>
      </c>
      <c r="O782" t="s">
        <v>115</v>
      </c>
      <c r="Q782">
        <v>60</v>
      </c>
      <c r="R782">
        <v>180</v>
      </c>
      <c r="S782">
        <v>10800</v>
      </c>
      <c r="T782" t="s">
        <v>68</v>
      </c>
      <c r="U782">
        <v>0</v>
      </c>
      <c r="V782">
        <v>0</v>
      </c>
      <c r="W782">
        <v>10800</v>
      </c>
      <c r="X782" s="1">
        <v>45982</v>
      </c>
      <c r="Y782" t="s">
        <v>52</v>
      </c>
      <c r="Z782" s="1">
        <v>45982</v>
      </c>
      <c r="AA782" t="s">
        <v>1014</v>
      </c>
      <c r="AB782">
        <v>1151959367</v>
      </c>
      <c r="AC782" t="s">
        <v>368</v>
      </c>
      <c r="AD782" t="s">
        <v>296</v>
      </c>
      <c r="AE782" t="s">
        <v>56</v>
      </c>
      <c r="AF782" t="s">
        <v>276</v>
      </c>
      <c r="AG782">
        <v>11012</v>
      </c>
      <c r="AH782">
        <v>42275</v>
      </c>
      <c r="AI782" t="s">
        <v>2078</v>
      </c>
      <c r="AJ782" t="s">
        <v>278</v>
      </c>
      <c r="AK782" t="s">
        <v>2056</v>
      </c>
      <c r="AL782" t="s">
        <v>2057</v>
      </c>
      <c r="AM782">
        <v>259837</v>
      </c>
      <c r="AN782" t="s">
        <v>2082</v>
      </c>
      <c r="AO782">
        <v>31308162</v>
      </c>
      <c r="AP782" t="s">
        <v>301</v>
      </c>
      <c r="AQ782" t="s">
        <v>3719</v>
      </c>
      <c r="AR782" s="1">
        <v>45983</v>
      </c>
      <c r="AU782">
        <f>VLOOKUP(I782,[1]Hoja1!$A$1:$I$1139,5,FALSE)</f>
        <v>180</v>
      </c>
      <c r="AV782">
        <f t="shared" si="12"/>
        <v>0</v>
      </c>
      <c r="AW782" t="s">
        <v>3901</v>
      </c>
    </row>
    <row r="783" spans="1:49">
      <c r="A783" t="s">
        <v>2077</v>
      </c>
      <c r="B783" s="1">
        <v>45982</v>
      </c>
      <c r="C783">
        <v>2</v>
      </c>
      <c r="D783">
        <v>1</v>
      </c>
      <c r="E783" t="s">
        <v>45</v>
      </c>
      <c r="F783" t="s">
        <v>46</v>
      </c>
      <c r="G783">
        <v>29103076</v>
      </c>
      <c r="H783" t="s">
        <v>47</v>
      </c>
      <c r="I783" t="s">
        <v>469</v>
      </c>
      <c r="J783">
        <v>1018925</v>
      </c>
      <c r="K783">
        <v>2</v>
      </c>
      <c r="L783">
        <v>1</v>
      </c>
      <c r="M783" t="s">
        <v>71</v>
      </c>
      <c r="N783" t="s">
        <v>66</v>
      </c>
      <c r="O783" t="s">
        <v>72</v>
      </c>
      <c r="Q783">
        <v>30</v>
      </c>
      <c r="R783">
        <v>782</v>
      </c>
      <c r="S783">
        <v>23460</v>
      </c>
      <c r="T783" t="s">
        <v>68</v>
      </c>
      <c r="U783">
        <v>0</v>
      </c>
      <c r="V783">
        <v>0</v>
      </c>
      <c r="W783">
        <v>23460</v>
      </c>
      <c r="X783" s="1">
        <v>45982</v>
      </c>
      <c r="Y783" t="s">
        <v>52</v>
      </c>
      <c r="Z783" s="1">
        <v>45982</v>
      </c>
      <c r="AA783" t="s">
        <v>1014</v>
      </c>
      <c r="AB783">
        <v>1151959367</v>
      </c>
      <c r="AC783" t="s">
        <v>368</v>
      </c>
      <c r="AD783" t="s">
        <v>296</v>
      </c>
      <c r="AE783" t="s">
        <v>56</v>
      </c>
      <c r="AF783" t="s">
        <v>276</v>
      </c>
      <c r="AG783">
        <v>11012</v>
      </c>
      <c r="AH783">
        <v>42275</v>
      </c>
      <c r="AI783" t="s">
        <v>2078</v>
      </c>
      <c r="AJ783" t="s">
        <v>278</v>
      </c>
      <c r="AK783" t="s">
        <v>2056</v>
      </c>
      <c r="AL783" t="s">
        <v>2057</v>
      </c>
      <c r="AM783">
        <v>316305</v>
      </c>
      <c r="AN783" t="s">
        <v>470</v>
      </c>
      <c r="AO783">
        <v>31308162</v>
      </c>
      <c r="AP783" t="s">
        <v>301</v>
      </c>
      <c r="AQ783" t="s">
        <v>3719</v>
      </c>
      <c r="AR783" s="1">
        <v>45983</v>
      </c>
      <c r="AU783" t="e">
        <f>VLOOKUP(I783,[1]Hoja1!$A$1:$I$1139,5,FALSE)</f>
        <v>#N/A</v>
      </c>
      <c r="AV783" t="e">
        <f t="shared" si="12"/>
        <v>#N/A</v>
      </c>
      <c r="AW783" t="s">
        <v>3901</v>
      </c>
    </row>
    <row r="784" spans="1:49">
      <c r="A784" t="s">
        <v>2077</v>
      </c>
      <c r="B784" s="1">
        <v>45982</v>
      </c>
      <c r="C784">
        <v>2</v>
      </c>
      <c r="D784">
        <v>1</v>
      </c>
      <c r="E784" t="s">
        <v>45</v>
      </c>
      <c r="F784" t="s">
        <v>46</v>
      </c>
      <c r="G784">
        <v>29103076</v>
      </c>
      <c r="H784" t="s">
        <v>47</v>
      </c>
      <c r="I784" t="s">
        <v>2083</v>
      </c>
      <c r="J784">
        <v>1018925</v>
      </c>
      <c r="K784">
        <v>2</v>
      </c>
      <c r="L784">
        <v>1</v>
      </c>
      <c r="M784" t="s">
        <v>1068</v>
      </c>
      <c r="N784" t="s">
        <v>66</v>
      </c>
      <c r="O784" t="s">
        <v>107</v>
      </c>
      <c r="Q784">
        <v>30</v>
      </c>
      <c r="R784">
        <v>412</v>
      </c>
      <c r="S784">
        <v>12360</v>
      </c>
      <c r="T784" t="s">
        <v>68</v>
      </c>
      <c r="U784">
        <v>0</v>
      </c>
      <c r="V784">
        <v>0</v>
      </c>
      <c r="W784">
        <v>12360</v>
      </c>
      <c r="X784" s="1">
        <v>45982</v>
      </c>
      <c r="Y784" t="s">
        <v>52</v>
      </c>
      <c r="Z784" s="1">
        <v>45982</v>
      </c>
      <c r="AA784" t="s">
        <v>1014</v>
      </c>
      <c r="AB784">
        <v>1151959367</v>
      </c>
      <c r="AC784" t="s">
        <v>368</v>
      </c>
      <c r="AD784" t="s">
        <v>296</v>
      </c>
      <c r="AE784" t="s">
        <v>56</v>
      </c>
      <c r="AF784" t="s">
        <v>276</v>
      </c>
      <c r="AG784">
        <v>11012</v>
      </c>
      <c r="AH784">
        <v>42275</v>
      </c>
      <c r="AI784" t="s">
        <v>2078</v>
      </c>
      <c r="AJ784" t="s">
        <v>278</v>
      </c>
      <c r="AK784" t="s">
        <v>2056</v>
      </c>
      <c r="AL784" t="s">
        <v>2057</v>
      </c>
      <c r="AM784">
        <v>289023</v>
      </c>
      <c r="AN784" t="s">
        <v>2084</v>
      </c>
      <c r="AO784">
        <v>31308162</v>
      </c>
      <c r="AP784" t="s">
        <v>301</v>
      </c>
      <c r="AQ784" t="s">
        <v>3719</v>
      </c>
      <c r="AR784" s="1">
        <v>45983</v>
      </c>
      <c r="AU784" t="e">
        <f>VLOOKUP(I784,[1]Hoja1!$A$1:$I$1139,5,FALSE)</f>
        <v>#N/A</v>
      </c>
      <c r="AV784" t="e">
        <f t="shared" si="12"/>
        <v>#N/A</v>
      </c>
      <c r="AW784" t="s">
        <v>3901</v>
      </c>
    </row>
    <row r="785" spans="1:49">
      <c r="A785" t="s">
        <v>2077</v>
      </c>
      <c r="B785" s="1">
        <v>45982</v>
      </c>
      <c r="C785">
        <v>2</v>
      </c>
      <c r="D785">
        <v>1</v>
      </c>
      <c r="E785" t="s">
        <v>45</v>
      </c>
      <c r="F785" t="s">
        <v>46</v>
      </c>
      <c r="G785">
        <v>29103076</v>
      </c>
      <c r="H785" t="s">
        <v>47</v>
      </c>
      <c r="I785" t="s">
        <v>330</v>
      </c>
      <c r="J785">
        <v>1018925</v>
      </c>
      <c r="K785">
        <v>2</v>
      </c>
      <c r="L785">
        <v>1</v>
      </c>
      <c r="M785" t="s">
        <v>331</v>
      </c>
      <c r="N785" t="s">
        <v>66</v>
      </c>
      <c r="O785" t="s">
        <v>332</v>
      </c>
      <c r="Q785">
        <v>60</v>
      </c>
      <c r="R785">
        <v>543</v>
      </c>
      <c r="S785">
        <v>32580</v>
      </c>
      <c r="T785" t="s">
        <v>68</v>
      </c>
      <c r="U785">
        <v>0</v>
      </c>
      <c r="V785">
        <v>0</v>
      </c>
      <c r="W785">
        <v>32580</v>
      </c>
      <c r="X785" s="1">
        <v>45982</v>
      </c>
      <c r="Y785" t="s">
        <v>52</v>
      </c>
      <c r="Z785" s="1">
        <v>45982</v>
      </c>
      <c r="AA785" t="s">
        <v>1014</v>
      </c>
      <c r="AB785">
        <v>1151959367</v>
      </c>
      <c r="AC785" t="s">
        <v>368</v>
      </c>
      <c r="AD785" t="s">
        <v>296</v>
      </c>
      <c r="AE785" t="s">
        <v>56</v>
      </c>
      <c r="AF785" t="s">
        <v>276</v>
      </c>
      <c r="AG785">
        <v>11012</v>
      </c>
      <c r="AH785">
        <v>42275</v>
      </c>
      <c r="AI785" t="s">
        <v>2078</v>
      </c>
      <c r="AJ785" t="s">
        <v>278</v>
      </c>
      <c r="AK785" t="s">
        <v>2056</v>
      </c>
      <c r="AL785" t="s">
        <v>2057</v>
      </c>
      <c r="AM785">
        <v>276127</v>
      </c>
      <c r="AN785" t="s">
        <v>333</v>
      </c>
      <c r="AO785">
        <v>31308162</v>
      </c>
      <c r="AP785" t="s">
        <v>301</v>
      </c>
      <c r="AQ785" t="s">
        <v>3719</v>
      </c>
      <c r="AR785" s="1">
        <v>45983</v>
      </c>
      <c r="AU785">
        <f>VLOOKUP(I785,[1]Hoja1!$A$1:$I$1139,5,FALSE)</f>
        <v>543</v>
      </c>
      <c r="AV785">
        <f t="shared" si="12"/>
        <v>0</v>
      </c>
      <c r="AW785" t="s">
        <v>3901</v>
      </c>
    </row>
    <row r="786" spans="1:49">
      <c r="A786" t="s">
        <v>2077</v>
      </c>
      <c r="B786" s="1">
        <v>45982</v>
      </c>
      <c r="C786">
        <v>2</v>
      </c>
      <c r="D786">
        <v>1</v>
      </c>
      <c r="E786" t="s">
        <v>45</v>
      </c>
      <c r="F786" t="s">
        <v>46</v>
      </c>
      <c r="G786">
        <v>29103076</v>
      </c>
      <c r="H786" t="s">
        <v>47</v>
      </c>
      <c r="I786" t="s">
        <v>858</v>
      </c>
      <c r="J786">
        <v>1018925</v>
      </c>
      <c r="K786">
        <v>1</v>
      </c>
      <c r="L786">
        <v>1</v>
      </c>
      <c r="M786" t="s">
        <v>859</v>
      </c>
      <c r="N786" t="s">
        <v>66</v>
      </c>
      <c r="O786" t="s">
        <v>860</v>
      </c>
      <c r="Q786">
        <v>50</v>
      </c>
      <c r="R786">
        <v>124</v>
      </c>
      <c r="S786">
        <v>6200</v>
      </c>
      <c r="T786" t="s">
        <v>68</v>
      </c>
      <c r="U786">
        <v>0</v>
      </c>
      <c r="V786">
        <v>0</v>
      </c>
      <c r="W786">
        <v>6200</v>
      </c>
      <c r="X786" s="1">
        <v>45982</v>
      </c>
      <c r="Y786" t="s">
        <v>52</v>
      </c>
      <c r="Z786" s="1">
        <v>45982</v>
      </c>
      <c r="AA786" t="s">
        <v>1014</v>
      </c>
      <c r="AB786">
        <v>1151959367</v>
      </c>
      <c r="AC786" t="s">
        <v>368</v>
      </c>
      <c r="AD786" t="s">
        <v>296</v>
      </c>
      <c r="AE786" t="s">
        <v>56</v>
      </c>
      <c r="AF786" t="s">
        <v>276</v>
      </c>
      <c r="AG786">
        <v>11012</v>
      </c>
      <c r="AH786">
        <v>42275</v>
      </c>
      <c r="AI786" t="s">
        <v>2078</v>
      </c>
      <c r="AJ786" t="s">
        <v>278</v>
      </c>
      <c r="AK786" t="s">
        <v>2056</v>
      </c>
      <c r="AL786" t="s">
        <v>2057</v>
      </c>
      <c r="AM786">
        <v>201999</v>
      </c>
      <c r="AN786" t="s">
        <v>861</v>
      </c>
      <c r="AO786">
        <v>31308162</v>
      </c>
      <c r="AP786" t="s">
        <v>301</v>
      </c>
      <c r="AQ786" t="s">
        <v>3719</v>
      </c>
      <c r="AR786" s="1">
        <v>45983</v>
      </c>
      <c r="AU786" t="e">
        <f>VLOOKUP(I786,[1]Hoja1!$A$1:$I$1139,5,FALSE)</f>
        <v>#N/A</v>
      </c>
      <c r="AV786" t="e">
        <f t="shared" si="12"/>
        <v>#N/A</v>
      </c>
      <c r="AW786" t="s">
        <v>3901</v>
      </c>
    </row>
    <row r="787" spans="1:49">
      <c r="A787" t="s">
        <v>2077</v>
      </c>
      <c r="B787" s="1">
        <v>45982</v>
      </c>
      <c r="C787">
        <v>2</v>
      </c>
      <c r="D787">
        <v>1</v>
      </c>
      <c r="E787" t="s">
        <v>45</v>
      </c>
      <c r="F787" t="s">
        <v>46</v>
      </c>
      <c r="G787">
        <v>29103076</v>
      </c>
      <c r="H787" t="s">
        <v>47</v>
      </c>
      <c r="I787">
        <v>241832</v>
      </c>
      <c r="J787">
        <v>1018925</v>
      </c>
      <c r="K787">
        <v>2</v>
      </c>
      <c r="L787">
        <v>1</v>
      </c>
      <c r="M787" t="s">
        <v>48</v>
      </c>
      <c r="N787" t="s">
        <v>49</v>
      </c>
      <c r="O787" t="s">
        <v>50</v>
      </c>
      <c r="Q787">
        <v>2</v>
      </c>
      <c r="R787">
        <v>39445</v>
      </c>
      <c r="S787">
        <v>66294</v>
      </c>
      <c r="T787" t="s">
        <v>51</v>
      </c>
      <c r="U787">
        <v>12596</v>
      </c>
      <c r="V787">
        <v>0</v>
      </c>
      <c r="W787">
        <v>78890</v>
      </c>
      <c r="X787" s="1">
        <v>45982</v>
      </c>
      <c r="Y787" t="s">
        <v>52</v>
      </c>
      <c r="Z787" s="1">
        <v>45982</v>
      </c>
      <c r="AA787" t="s">
        <v>1014</v>
      </c>
      <c r="AB787">
        <v>1151959367</v>
      </c>
      <c r="AC787" t="s">
        <v>368</v>
      </c>
      <c r="AD787" t="s">
        <v>296</v>
      </c>
      <c r="AE787" t="s">
        <v>56</v>
      </c>
      <c r="AF787" t="s">
        <v>276</v>
      </c>
      <c r="AG787">
        <v>11012</v>
      </c>
      <c r="AH787">
        <v>42275</v>
      </c>
      <c r="AI787" t="s">
        <v>2078</v>
      </c>
      <c r="AJ787" t="s">
        <v>278</v>
      </c>
      <c r="AK787" t="s">
        <v>2056</v>
      </c>
      <c r="AL787" t="s">
        <v>2057</v>
      </c>
      <c r="AM787">
        <v>241832</v>
      </c>
      <c r="AN787" t="s">
        <v>117</v>
      </c>
      <c r="AO787">
        <v>31308162</v>
      </c>
      <c r="AP787" t="s">
        <v>301</v>
      </c>
      <c r="AQ787" t="s">
        <v>3719</v>
      </c>
      <c r="AR787" s="1">
        <v>45983</v>
      </c>
      <c r="AU787" t="e">
        <f>VLOOKUP(I787,[1]Hoja1!$A$1:$I$1139,5,FALSE)</f>
        <v>#N/A</v>
      </c>
      <c r="AV787" t="e">
        <f t="shared" si="12"/>
        <v>#N/A</v>
      </c>
      <c r="AW787" t="s">
        <v>3901</v>
      </c>
    </row>
    <row r="788" spans="1:49">
      <c r="A788" t="s">
        <v>2077</v>
      </c>
      <c r="B788" s="1">
        <v>45982</v>
      </c>
      <c r="C788">
        <v>2</v>
      </c>
      <c r="D788">
        <v>1</v>
      </c>
      <c r="E788" t="s">
        <v>45</v>
      </c>
      <c r="F788" t="s">
        <v>46</v>
      </c>
      <c r="G788">
        <v>29103076</v>
      </c>
      <c r="H788" t="s">
        <v>47</v>
      </c>
      <c r="I788">
        <v>287291</v>
      </c>
      <c r="J788">
        <v>1018925</v>
      </c>
      <c r="K788">
        <v>2</v>
      </c>
      <c r="L788">
        <v>1</v>
      </c>
      <c r="M788" t="s">
        <v>48</v>
      </c>
      <c r="N788" t="s">
        <v>49</v>
      </c>
      <c r="O788" t="s">
        <v>50</v>
      </c>
      <c r="Q788">
        <v>3</v>
      </c>
      <c r="R788">
        <v>95016</v>
      </c>
      <c r="S788">
        <v>239536</v>
      </c>
      <c r="T788" t="s">
        <v>51</v>
      </c>
      <c r="U788">
        <v>45512</v>
      </c>
      <c r="V788">
        <v>0</v>
      </c>
      <c r="W788">
        <v>285048</v>
      </c>
      <c r="X788" s="1">
        <v>45982</v>
      </c>
      <c r="Y788" t="s">
        <v>52</v>
      </c>
      <c r="Z788" s="1">
        <v>45982</v>
      </c>
      <c r="AA788" t="s">
        <v>1014</v>
      </c>
      <c r="AB788">
        <v>1151959367</v>
      </c>
      <c r="AC788" t="s">
        <v>368</v>
      </c>
      <c r="AD788" t="s">
        <v>296</v>
      </c>
      <c r="AE788" t="s">
        <v>56</v>
      </c>
      <c r="AF788" t="s">
        <v>276</v>
      </c>
      <c r="AG788">
        <v>11012</v>
      </c>
      <c r="AH788">
        <v>42275</v>
      </c>
      <c r="AI788" t="s">
        <v>2078</v>
      </c>
      <c r="AJ788" t="s">
        <v>278</v>
      </c>
      <c r="AK788" t="s">
        <v>2056</v>
      </c>
      <c r="AL788" t="s">
        <v>2057</v>
      </c>
      <c r="AM788">
        <v>287291</v>
      </c>
      <c r="AN788" t="s">
        <v>62</v>
      </c>
      <c r="AO788">
        <v>31308162</v>
      </c>
      <c r="AP788" t="s">
        <v>301</v>
      </c>
      <c r="AQ788" t="s">
        <v>3719</v>
      </c>
      <c r="AR788" s="1">
        <v>45983</v>
      </c>
      <c r="AU788" t="e">
        <f>VLOOKUP(I788,[1]Hoja1!$A$1:$I$1139,5,FALSE)</f>
        <v>#N/A</v>
      </c>
      <c r="AV788" t="e">
        <f t="shared" si="12"/>
        <v>#N/A</v>
      </c>
      <c r="AW788" t="s">
        <v>3901</v>
      </c>
    </row>
    <row r="789" spans="1:49">
      <c r="A789" t="s">
        <v>2085</v>
      </c>
      <c r="B789" s="1">
        <v>45982</v>
      </c>
      <c r="C789">
        <v>2</v>
      </c>
      <c r="D789">
        <v>1</v>
      </c>
      <c r="E789" t="s">
        <v>45</v>
      </c>
      <c r="F789" t="s">
        <v>46</v>
      </c>
      <c r="G789">
        <v>31900885</v>
      </c>
      <c r="H789" t="s">
        <v>47</v>
      </c>
      <c r="I789" t="s">
        <v>1039</v>
      </c>
      <c r="J789">
        <v>1050425</v>
      </c>
      <c r="K789">
        <v>1</v>
      </c>
      <c r="L789">
        <v>1</v>
      </c>
      <c r="M789" t="s">
        <v>1040</v>
      </c>
      <c r="N789" t="s">
        <v>161</v>
      </c>
      <c r="O789" t="s">
        <v>1041</v>
      </c>
      <c r="Q789">
        <v>30</v>
      </c>
      <c r="R789">
        <v>11491</v>
      </c>
      <c r="S789">
        <v>344730</v>
      </c>
      <c r="T789" t="s">
        <v>68</v>
      </c>
      <c r="U789">
        <v>0</v>
      </c>
      <c r="V789">
        <v>0</v>
      </c>
      <c r="W789">
        <v>344730</v>
      </c>
      <c r="X789" s="1">
        <v>45982</v>
      </c>
      <c r="Y789" t="s">
        <v>52</v>
      </c>
      <c r="Z789" s="1">
        <v>45982</v>
      </c>
      <c r="AA789" t="s">
        <v>564</v>
      </c>
      <c r="AB789">
        <v>1151959367</v>
      </c>
      <c r="AC789" t="s">
        <v>368</v>
      </c>
      <c r="AD789" t="s">
        <v>296</v>
      </c>
      <c r="AE789" t="s">
        <v>56</v>
      </c>
      <c r="AF789" t="s">
        <v>276</v>
      </c>
      <c r="AG789">
        <v>11012</v>
      </c>
      <c r="AH789">
        <v>42276</v>
      </c>
      <c r="AI789" t="s">
        <v>2086</v>
      </c>
      <c r="AJ789" t="s">
        <v>278</v>
      </c>
      <c r="AK789" t="s">
        <v>1002</v>
      </c>
      <c r="AL789" t="s">
        <v>1003</v>
      </c>
      <c r="AM789">
        <v>257090</v>
      </c>
      <c r="AN789" t="s">
        <v>1042</v>
      </c>
      <c r="AO789">
        <v>31308162</v>
      </c>
      <c r="AP789" t="s">
        <v>301</v>
      </c>
      <c r="AQ789" t="s">
        <v>3720</v>
      </c>
      <c r="AR789" s="1">
        <v>45983</v>
      </c>
      <c r="AU789">
        <f>VLOOKUP(I789,[1]Hoja1!$A$1:$I$1139,5,FALSE)</f>
        <v>11491</v>
      </c>
      <c r="AV789">
        <f t="shared" si="12"/>
        <v>0</v>
      </c>
      <c r="AW789" t="s">
        <v>3901</v>
      </c>
    </row>
    <row r="790" spans="1:49">
      <c r="A790" t="s">
        <v>2085</v>
      </c>
      <c r="B790" s="1">
        <v>45982</v>
      </c>
      <c r="C790">
        <v>2</v>
      </c>
      <c r="D790">
        <v>1</v>
      </c>
      <c r="E790" t="s">
        <v>45</v>
      </c>
      <c r="F790" t="s">
        <v>46</v>
      </c>
      <c r="G790">
        <v>31900885</v>
      </c>
      <c r="H790" t="s">
        <v>47</v>
      </c>
      <c r="I790" t="s">
        <v>938</v>
      </c>
      <c r="J790">
        <v>1050425</v>
      </c>
      <c r="K790">
        <v>2</v>
      </c>
      <c r="L790">
        <v>1</v>
      </c>
      <c r="M790" t="s">
        <v>939</v>
      </c>
      <c r="N790" t="s">
        <v>66</v>
      </c>
      <c r="O790" t="s">
        <v>940</v>
      </c>
      <c r="Q790">
        <v>30</v>
      </c>
      <c r="R790">
        <v>2837</v>
      </c>
      <c r="S790">
        <v>85110</v>
      </c>
      <c r="T790" t="s">
        <v>68</v>
      </c>
      <c r="U790">
        <v>0</v>
      </c>
      <c r="V790">
        <v>0</v>
      </c>
      <c r="W790">
        <v>85110</v>
      </c>
      <c r="X790" s="1">
        <v>45982</v>
      </c>
      <c r="Y790" t="s">
        <v>52</v>
      </c>
      <c r="Z790" s="1">
        <v>45982</v>
      </c>
      <c r="AA790" t="s">
        <v>564</v>
      </c>
      <c r="AB790">
        <v>1151959367</v>
      </c>
      <c r="AC790" t="s">
        <v>368</v>
      </c>
      <c r="AD790" t="s">
        <v>296</v>
      </c>
      <c r="AE790" t="s">
        <v>56</v>
      </c>
      <c r="AF790" t="s">
        <v>276</v>
      </c>
      <c r="AG790">
        <v>11012</v>
      </c>
      <c r="AH790">
        <v>42276</v>
      </c>
      <c r="AI790" t="s">
        <v>2086</v>
      </c>
      <c r="AJ790" t="s">
        <v>278</v>
      </c>
      <c r="AK790" t="s">
        <v>1002</v>
      </c>
      <c r="AL790" t="s">
        <v>1003</v>
      </c>
      <c r="AM790">
        <v>276476</v>
      </c>
      <c r="AN790" t="s">
        <v>941</v>
      </c>
      <c r="AO790">
        <v>31308162</v>
      </c>
      <c r="AP790" t="s">
        <v>301</v>
      </c>
      <c r="AQ790" t="s">
        <v>3720</v>
      </c>
      <c r="AR790" s="1">
        <v>45983</v>
      </c>
      <c r="AU790" t="e">
        <f>VLOOKUP(I790,[1]Hoja1!$A$1:$I$1139,5,FALSE)</f>
        <v>#N/A</v>
      </c>
      <c r="AV790" t="e">
        <f t="shared" si="12"/>
        <v>#N/A</v>
      </c>
      <c r="AW790" t="s">
        <v>3901</v>
      </c>
    </row>
    <row r="791" spans="1:49">
      <c r="A791" t="s">
        <v>2085</v>
      </c>
      <c r="B791" s="1">
        <v>45982</v>
      </c>
      <c r="C791">
        <v>2</v>
      </c>
      <c r="D791">
        <v>1</v>
      </c>
      <c r="E791" t="s">
        <v>45</v>
      </c>
      <c r="F791" t="s">
        <v>46</v>
      </c>
      <c r="G791">
        <v>31900885</v>
      </c>
      <c r="H791" t="s">
        <v>47</v>
      </c>
      <c r="I791" t="s">
        <v>1546</v>
      </c>
      <c r="J791">
        <v>1050425</v>
      </c>
      <c r="K791">
        <v>2</v>
      </c>
      <c r="L791">
        <v>1</v>
      </c>
      <c r="M791" t="s">
        <v>1547</v>
      </c>
      <c r="N791" t="s">
        <v>459</v>
      </c>
      <c r="O791" s="2">
        <v>0.02</v>
      </c>
      <c r="Q791">
        <v>1</v>
      </c>
      <c r="R791">
        <v>12003</v>
      </c>
      <c r="S791">
        <v>12003</v>
      </c>
      <c r="T791" t="s">
        <v>68</v>
      </c>
      <c r="U791">
        <v>0</v>
      </c>
      <c r="V791">
        <v>0</v>
      </c>
      <c r="W791">
        <v>12003</v>
      </c>
      <c r="X791" s="1">
        <v>45982</v>
      </c>
      <c r="Y791" t="s">
        <v>52</v>
      </c>
      <c r="Z791" s="1">
        <v>45982</v>
      </c>
      <c r="AA791" t="s">
        <v>564</v>
      </c>
      <c r="AB791">
        <v>1151959367</v>
      </c>
      <c r="AC791" t="s">
        <v>368</v>
      </c>
      <c r="AD791" t="s">
        <v>296</v>
      </c>
      <c r="AE791" t="s">
        <v>56</v>
      </c>
      <c r="AF791" t="s">
        <v>276</v>
      </c>
      <c r="AG791">
        <v>11012</v>
      </c>
      <c r="AH791">
        <v>42276</v>
      </c>
      <c r="AI791" t="s">
        <v>2086</v>
      </c>
      <c r="AJ791" t="s">
        <v>278</v>
      </c>
      <c r="AK791" t="s">
        <v>1002</v>
      </c>
      <c r="AL791" t="s">
        <v>1003</v>
      </c>
      <c r="AM791">
        <v>200100</v>
      </c>
      <c r="AN791" t="s">
        <v>1548</v>
      </c>
      <c r="AO791">
        <v>31308162</v>
      </c>
      <c r="AP791" t="s">
        <v>301</v>
      </c>
      <c r="AQ791" t="s">
        <v>3720</v>
      </c>
      <c r="AR791" s="1">
        <v>45983</v>
      </c>
      <c r="AU791" t="e">
        <f>VLOOKUP(I791,[1]Hoja1!$A$1:$I$1139,5,FALSE)</f>
        <v>#N/A</v>
      </c>
      <c r="AV791" t="e">
        <f t="shared" si="12"/>
        <v>#N/A</v>
      </c>
      <c r="AW791" t="s">
        <v>3901</v>
      </c>
    </row>
    <row r="792" spans="1:49">
      <c r="A792" t="s">
        <v>2087</v>
      </c>
      <c r="B792" s="1">
        <v>45982</v>
      </c>
      <c r="C792">
        <v>2</v>
      </c>
      <c r="D792">
        <v>1</v>
      </c>
      <c r="E792" t="s">
        <v>45</v>
      </c>
      <c r="F792" t="s">
        <v>46</v>
      </c>
      <c r="G792">
        <v>41361785</v>
      </c>
      <c r="H792" t="s">
        <v>47</v>
      </c>
      <c r="I792" t="s">
        <v>2088</v>
      </c>
      <c r="J792">
        <v>1040725</v>
      </c>
      <c r="K792">
        <v>0</v>
      </c>
      <c r="L792">
        <v>1</v>
      </c>
      <c r="M792" t="s">
        <v>2089</v>
      </c>
      <c r="N792" t="s">
        <v>66</v>
      </c>
      <c r="O792" t="s">
        <v>2090</v>
      </c>
      <c r="Q792">
        <v>7</v>
      </c>
      <c r="R792">
        <v>14879</v>
      </c>
      <c r="S792">
        <v>104153</v>
      </c>
      <c r="T792" t="s">
        <v>68</v>
      </c>
      <c r="U792">
        <v>0</v>
      </c>
      <c r="V792">
        <v>0</v>
      </c>
      <c r="W792">
        <v>104153</v>
      </c>
      <c r="X792" s="1">
        <v>45982</v>
      </c>
      <c r="Y792" t="s">
        <v>52</v>
      </c>
      <c r="Z792" s="1">
        <v>45982</v>
      </c>
      <c r="AA792" t="s">
        <v>564</v>
      </c>
      <c r="AB792">
        <v>1151959367</v>
      </c>
      <c r="AC792" t="s">
        <v>368</v>
      </c>
      <c r="AD792" t="s">
        <v>296</v>
      </c>
      <c r="AE792" t="s">
        <v>56</v>
      </c>
      <c r="AF792" t="s">
        <v>276</v>
      </c>
      <c r="AG792">
        <v>11012</v>
      </c>
      <c r="AH792">
        <v>42277</v>
      </c>
      <c r="AI792" t="s">
        <v>2091</v>
      </c>
      <c r="AJ792" t="s">
        <v>278</v>
      </c>
      <c r="AK792" t="s">
        <v>1166</v>
      </c>
      <c r="AL792" t="s">
        <v>1167</v>
      </c>
      <c r="AM792">
        <v>103671</v>
      </c>
      <c r="AN792" t="s">
        <v>2092</v>
      </c>
      <c r="AO792">
        <v>31308162</v>
      </c>
      <c r="AP792" t="s">
        <v>301</v>
      </c>
      <c r="AQ792" t="s">
        <v>3721</v>
      </c>
      <c r="AR792" s="1">
        <v>45983</v>
      </c>
      <c r="AU792">
        <f>VLOOKUP(I792,[1]Hoja1!$A$1:$I$1139,5,FALSE)</f>
        <v>14879</v>
      </c>
      <c r="AV792">
        <f t="shared" si="12"/>
        <v>0</v>
      </c>
      <c r="AW792" t="s">
        <v>3901</v>
      </c>
    </row>
    <row r="793" spans="1:49">
      <c r="A793" t="s">
        <v>2087</v>
      </c>
      <c r="B793" s="1">
        <v>45982</v>
      </c>
      <c r="C793">
        <v>2</v>
      </c>
      <c r="D793">
        <v>1</v>
      </c>
      <c r="E793" t="s">
        <v>45</v>
      </c>
      <c r="F793" t="s">
        <v>46</v>
      </c>
      <c r="G793">
        <v>41361785</v>
      </c>
      <c r="H793" t="s">
        <v>47</v>
      </c>
      <c r="I793" t="s">
        <v>2093</v>
      </c>
      <c r="J793">
        <v>1040725</v>
      </c>
      <c r="K793">
        <v>0</v>
      </c>
      <c r="L793">
        <v>1</v>
      </c>
      <c r="M793" t="s">
        <v>2094</v>
      </c>
      <c r="N793" t="s">
        <v>89</v>
      </c>
      <c r="O793" t="s">
        <v>72</v>
      </c>
      <c r="Q793">
        <v>30</v>
      </c>
      <c r="R793">
        <v>790</v>
      </c>
      <c r="S793">
        <v>23700</v>
      </c>
      <c r="T793" t="s">
        <v>68</v>
      </c>
      <c r="U793">
        <v>0</v>
      </c>
      <c r="V793">
        <v>0</v>
      </c>
      <c r="W793">
        <v>23700</v>
      </c>
      <c r="X793" s="1">
        <v>45982</v>
      </c>
      <c r="Y793" t="s">
        <v>52</v>
      </c>
      <c r="Z793" s="1">
        <v>45982</v>
      </c>
      <c r="AA793" t="s">
        <v>564</v>
      </c>
      <c r="AB793">
        <v>1151959367</v>
      </c>
      <c r="AC793" t="s">
        <v>368</v>
      </c>
      <c r="AD793" t="s">
        <v>296</v>
      </c>
      <c r="AE793" t="s">
        <v>56</v>
      </c>
      <c r="AF793" t="s">
        <v>276</v>
      </c>
      <c r="AG793">
        <v>11012</v>
      </c>
      <c r="AH793">
        <v>42277</v>
      </c>
      <c r="AI793" t="s">
        <v>2091</v>
      </c>
      <c r="AJ793" t="s">
        <v>278</v>
      </c>
      <c r="AK793" t="s">
        <v>1166</v>
      </c>
      <c r="AL793" t="s">
        <v>1167</v>
      </c>
      <c r="AM793">
        <v>55269</v>
      </c>
      <c r="AN793" t="s">
        <v>2095</v>
      </c>
      <c r="AO793">
        <v>31308162</v>
      </c>
      <c r="AP793" t="s">
        <v>301</v>
      </c>
      <c r="AQ793" t="s">
        <v>3721</v>
      </c>
      <c r="AR793" s="1">
        <v>45983</v>
      </c>
      <c r="AU793" t="e">
        <f>VLOOKUP(I793,[1]Hoja1!$A$1:$I$1139,5,FALSE)</f>
        <v>#N/A</v>
      </c>
      <c r="AV793" t="e">
        <f t="shared" si="12"/>
        <v>#N/A</v>
      </c>
      <c r="AW793" t="s">
        <v>3901</v>
      </c>
    </row>
    <row r="794" spans="1:49">
      <c r="A794" t="s">
        <v>2096</v>
      </c>
      <c r="B794" s="1">
        <v>45982</v>
      </c>
      <c r="C794">
        <v>2</v>
      </c>
      <c r="D794">
        <v>1</v>
      </c>
      <c r="E794" t="s">
        <v>45</v>
      </c>
      <c r="F794" t="s">
        <v>46</v>
      </c>
      <c r="G794">
        <v>30711514</v>
      </c>
      <c r="H794" t="s">
        <v>47</v>
      </c>
      <c r="I794" t="s">
        <v>934</v>
      </c>
      <c r="J794">
        <v>1006025</v>
      </c>
      <c r="K794">
        <v>2</v>
      </c>
      <c r="L794">
        <v>1</v>
      </c>
      <c r="M794" t="s">
        <v>935</v>
      </c>
      <c r="N794" t="s">
        <v>66</v>
      </c>
      <c r="O794" t="s">
        <v>936</v>
      </c>
      <c r="Q794">
        <v>30</v>
      </c>
      <c r="R794">
        <v>1458</v>
      </c>
      <c r="S794">
        <v>43740</v>
      </c>
      <c r="T794" t="s">
        <v>68</v>
      </c>
      <c r="U794">
        <v>0</v>
      </c>
      <c r="V794">
        <v>0</v>
      </c>
      <c r="W794">
        <v>43740</v>
      </c>
      <c r="X794" s="1">
        <v>45982</v>
      </c>
      <c r="Y794" t="s">
        <v>52</v>
      </c>
      <c r="Z794" s="1">
        <v>45982</v>
      </c>
      <c r="AA794" t="s">
        <v>53</v>
      </c>
      <c r="AB794">
        <v>1143859377</v>
      </c>
      <c r="AC794" t="s">
        <v>295</v>
      </c>
      <c r="AD794" t="s">
        <v>296</v>
      </c>
      <c r="AE794" t="s">
        <v>56</v>
      </c>
      <c r="AF794" t="s">
        <v>276</v>
      </c>
      <c r="AG794">
        <v>11012</v>
      </c>
      <c r="AH794">
        <v>42278</v>
      </c>
      <c r="AI794" t="s">
        <v>2097</v>
      </c>
      <c r="AJ794" t="s">
        <v>278</v>
      </c>
      <c r="AK794" t="s">
        <v>2098</v>
      </c>
      <c r="AL794" t="s">
        <v>2099</v>
      </c>
      <c r="AM794">
        <v>264942</v>
      </c>
      <c r="AN794" t="s">
        <v>937</v>
      </c>
      <c r="AO794">
        <v>53131233</v>
      </c>
      <c r="AP794" t="s">
        <v>282</v>
      </c>
      <c r="AQ794" t="s">
        <v>3722</v>
      </c>
      <c r="AR794" s="1">
        <v>45983</v>
      </c>
      <c r="AU794">
        <f>VLOOKUP(I794,[1]Hoja1!$A$1:$I$1139,5,FALSE)</f>
        <v>1458</v>
      </c>
      <c r="AV794">
        <f t="shared" si="12"/>
        <v>0</v>
      </c>
      <c r="AW794" t="s">
        <v>3901</v>
      </c>
    </row>
    <row r="795" spans="1:49">
      <c r="A795" t="s">
        <v>2096</v>
      </c>
      <c r="B795" s="1">
        <v>45982</v>
      </c>
      <c r="C795">
        <v>2</v>
      </c>
      <c r="D795">
        <v>1</v>
      </c>
      <c r="E795" t="s">
        <v>45</v>
      </c>
      <c r="F795" t="s">
        <v>46</v>
      </c>
      <c r="G795">
        <v>30711514</v>
      </c>
      <c r="H795" t="s">
        <v>47</v>
      </c>
      <c r="I795" t="s">
        <v>2100</v>
      </c>
      <c r="J795">
        <v>1006025</v>
      </c>
      <c r="K795">
        <v>2</v>
      </c>
      <c r="L795">
        <v>1</v>
      </c>
      <c r="M795" t="s">
        <v>2101</v>
      </c>
      <c r="N795" t="s">
        <v>66</v>
      </c>
      <c r="O795" t="s">
        <v>2102</v>
      </c>
      <c r="Q795">
        <v>60</v>
      </c>
      <c r="R795">
        <v>1902</v>
      </c>
      <c r="S795">
        <v>114120</v>
      </c>
      <c r="T795" t="s">
        <v>68</v>
      </c>
      <c r="U795">
        <v>0</v>
      </c>
      <c r="V795">
        <v>0</v>
      </c>
      <c r="W795">
        <v>114120</v>
      </c>
      <c r="X795" s="1">
        <v>45982</v>
      </c>
      <c r="Y795" t="s">
        <v>52</v>
      </c>
      <c r="Z795" s="1">
        <v>45982</v>
      </c>
      <c r="AA795" t="s">
        <v>53</v>
      </c>
      <c r="AB795">
        <v>1143859377</v>
      </c>
      <c r="AC795" t="s">
        <v>295</v>
      </c>
      <c r="AD795" t="s">
        <v>296</v>
      </c>
      <c r="AE795" t="s">
        <v>56</v>
      </c>
      <c r="AF795" t="s">
        <v>276</v>
      </c>
      <c r="AG795">
        <v>11012</v>
      </c>
      <c r="AH795">
        <v>42278</v>
      </c>
      <c r="AI795" t="s">
        <v>2097</v>
      </c>
      <c r="AJ795" t="s">
        <v>278</v>
      </c>
      <c r="AK795" t="s">
        <v>2098</v>
      </c>
      <c r="AL795" t="s">
        <v>2099</v>
      </c>
      <c r="AM795">
        <v>236324</v>
      </c>
      <c r="AN795" t="s">
        <v>2103</v>
      </c>
      <c r="AO795">
        <v>53131233</v>
      </c>
      <c r="AP795" t="s">
        <v>282</v>
      </c>
      <c r="AQ795" t="s">
        <v>3722</v>
      </c>
      <c r="AR795" s="1">
        <v>45983</v>
      </c>
      <c r="AU795" t="e">
        <f>VLOOKUP(I795,[1]Hoja1!$A$1:$I$1139,5,FALSE)</f>
        <v>#N/A</v>
      </c>
      <c r="AV795" t="e">
        <f t="shared" si="12"/>
        <v>#N/A</v>
      </c>
      <c r="AW795" t="s">
        <v>3901</v>
      </c>
    </row>
    <row r="796" spans="1:49">
      <c r="A796" t="s">
        <v>2096</v>
      </c>
      <c r="B796" s="1">
        <v>45982</v>
      </c>
      <c r="C796">
        <v>2</v>
      </c>
      <c r="D796">
        <v>1</v>
      </c>
      <c r="E796" t="s">
        <v>45</v>
      </c>
      <c r="F796" t="s">
        <v>46</v>
      </c>
      <c r="G796">
        <v>30711514</v>
      </c>
      <c r="H796" t="s">
        <v>47</v>
      </c>
      <c r="I796">
        <v>107586</v>
      </c>
      <c r="J796">
        <v>1006025</v>
      </c>
      <c r="K796">
        <v>1</v>
      </c>
      <c r="L796">
        <v>1</v>
      </c>
      <c r="M796" t="s">
        <v>1543</v>
      </c>
      <c r="N796" t="s">
        <v>311</v>
      </c>
      <c r="O796" t="s">
        <v>1544</v>
      </c>
      <c r="Q796">
        <v>1</v>
      </c>
      <c r="R796">
        <v>40786</v>
      </c>
      <c r="S796">
        <v>40786</v>
      </c>
      <c r="T796" t="s">
        <v>68</v>
      </c>
      <c r="U796">
        <v>0</v>
      </c>
      <c r="V796">
        <v>0</v>
      </c>
      <c r="W796">
        <v>40786</v>
      </c>
      <c r="X796" s="1">
        <v>45982</v>
      </c>
      <c r="Y796" t="s">
        <v>52</v>
      </c>
      <c r="Z796" s="1">
        <v>45982</v>
      </c>
      <c r="AA796" t="s">
        <v>53</v>
      </c>
      <c r="AB796">
        <v>1143859377</v>
      </c>
      <c r="AC796" t="s">
        <v>295</v>
      </c>
      <c r="AD796" t="s">
        <v>296</v>
      </c>
      <c r="AE796" t="s">
        <v>56</v>
      </c>
      <c r="AF796" t="s">
        <v>276</v>
      </c>
      <c r="AG796">
        <v>11012</v>
      </c>
      <c r="AH796">
        <v>42278</v>
      </c>
      <c r="AI796" t="s">
        <v>2097</v>
      </c>
      <c r="AJ796" t="s">
        <v>278</v>
      </c>
      <c r="AK796" t="s">
        <v>2098</v>
      </c>
      <c r="AL796" t="s">
        <v>2099</v>
      </c>
      <c r="AM796">
        <v>107586</v>
      </c>
      <c r="AN796" t="s">
        <v>1545</v>
      </c>
      <c r="AO796">
        <v>53131233</v>
      </c>
      <c r="AP796" t="s">
        <v>282</v>
      </c>
      <c r="AQ796" t="s">
        <v>3722</v>
      </c>
      <c r="AR796" s="1">
        <v>45983</v>
      </c>
      <c r="AU796" t="e">
        <f>VLOOKUP(I796,[1]Hoja1!$A$1:$I$1139,5,FALSE)</f>
        <v>#N/A</v>
      </c>
      <c r="AV796" t="e">
        <f t="shared" si="12"/>
        <v>#N/A</v>
      </c>
      <c r="AW796" t="s">
        <v>3901</v>
      </c>
    </row>
    <row r="797" spans="1:49">
      <c r="A797" t="s">
        <v>2096</v>
      </c>
      <c r="B797" s="1">
        <v>45982</v>
      </c>
      <c r="C797">
        <v>2</v>
      </c>
      <c r="D797">
        <v>1</v>
      </c>
      <c r="E797" t="s">
        <v>45</v>
      </c>
      <c r="F797" t="s">
        <v>46</v>
      </c>
      <c r="G797">
        <v>30711514</v>
      </c>
      <c r="H797" t="s">
        <v>47</v>
      </c>
      <c r="I797" t="s">
        <v>2104</v>
      </c>
      <c r="J797">
        <v>1006025</v>
      </c>
      <c r="K797">
        <v>0</v>
      </c>
      <c r="L797">
        <v>1</v>
      </c>
      <c r="M797" t="s">
        <v>2105</v>
      </c>
      <c r="N797" t="s">
        <v>2106</v>
      </c>
      <c r="O797" s="2">
        <v>0.02</v>
      </c>
      <c r="Q797">
        <v>1</v>
      </c>
      <c r="R797">
        <v>65829</v>
      </c>
      <c r="S797">
        <v>65829</v>
      </c>
      <c r="T797" t="s">
        <v>68</v>
      </c>
      <c r="U797">
        <v>0</v>
      </c>
      <c r="V797">
        <v>0</v>
      </c>
      <c r="W797">
        <v>65829</v>
      </c>
      <c r="X797" s="1">
        <v>45982</v>
      </c>
      <c r="Y797" t="s">
        <v>52</v>
      </c>
      <c r="Z797" s="1">
        <v>45982</v>
      </c>
      <c r="AA797" t="s">
        <v>53</v>
      </c>
      <c r="AB797">
        <v>1143859377</v>
      </c>
      <c r="AC797" t="s">
        <v>295</v>
      </c>
      <c r="AD797" t="s">
        <v>296</v>
      </c>
      <c r="AE797" t="s">
        <v>56</v>
      </c>
      <c r="AF797" t="s">
        <v>276</v>
      </c>
      <c r="AG797">
        <v>11012</v>
      </c>
      <c r="AH797">
        <v>42278</v>
      </c>
      <c r="AI797" t="s">
        <v>2097</v>
      </c>
      <c r="AJ797" t="s">
        <v>278</v>
      </c>
      <c r="AK797" t="s">
        <v>2098</v>
      </c>
      <c r="AL797" t="s">
        <v>2099</v>
      </c>
      <c r="AM797">
        <v>202671</v>
      </c>
      <c r="AN797" t="s">
        <v>2107</v>
      </c>
      <c r="AO797">
        <v>53131233</v>
      </c>
      <c r="AP797" t="s">
        <v>282</v>
      </c>
      <c r="AQ797" t="s">
        <v>3722</v>
      </c>
      <c r="AR797" s="1">
        <v>45983</v>
      </c>
      <c r="AU797">
        <f>VLOOKUP(I797,[1]Hoja1!$A$1:$I$1139,5,FALSE)</f>
        <v>65829</v>
      </c>
      <c r="AV797">
        <f t="shared" si="12"/>
        <v>0</v>
      </c>
      <c r="AW797" t="s">
        <v>3901</v>
      </c>
    </row>
    <row r="798" spans="1:49">
      <c r="A798" t="s">
        <v>2096</v>
      </c>
      <c r="B798" s="1">
        <v>45982</v>
      </c>
      <c r="C798">
        <v>2</v>
      </c>
      <c r="D798">
        <v>1</v>
      </c>
      <c r="E798" t="s">
        <v>45</v>
      </c>
      <c r="F798" t="s">
        <v>46</v>
      </c>
      <c r="G798">
        <v>30711514</v>
      </c>
      <c r="H798" t="s">
        <v>47</v>
      </c>
      <c r="I798" t="s">
        <v>2108</v>
      </c>
      <c r="J798">
        <v>1006025</v>
      </c>
      <c r="K798">
        <v>1</v>
      </c>
      <c r="L798">
        <v>1</v>
      </c>
      <c r="M798" t="s">
        <v>2109</v>
      </c>
      <c r="N798" t="s">
        <v>66</v>
      </c>
      <c r="O798" t="s">
        <v>85</v>
      </c>
      <c r="Q798">
        <v>40</v>
      </c>
      <c r="R798">
        <v>333</v>
      </c>
      <c r="S798">
        <v>13320</v>
      </c>
      <c r="T798" t="s">
        <v>68</v>
      </c>
      <c r="U798">
        <v>0</v>
      </c>
      <c r="V798">
        <v>0</v>
      </c>
      <c r="W798">
        <v>13320</v>
      </c>
      <c r="X798" s="1">
        <v>45982</v>
      </c>
      <c r="Y798" t="s">
        <v>52</v>
      </c>
      <c r="Z798" s="1">
        <v>45982</v>
      </c>
      <c r="AA798" t="s">
        <v>53</v>
      </c>
      <c r="AB798">
        <v>1143859377</v>
      </c>
      <c r="AC798" t="s">
        <v>295</v>
      </c>
      <c r="AD798" t="s">
        <v>296</v>
      </c>
      <c r="AE798" t="s">
        <v>56</v>
      </c>
      <c r="AF798" t="s">
        <v>276</v>
      </c>
      <c r="AG798">
        <v>11012</v>
      </c>
      <c r="AH798">
        <v>42278</v>
      </c>
      <c r="AI798" t="s">
        <v>2097</v>
      </c>
      <c r="AJ798" t="s">
        <v>278</v>
      </c>
      <c r="AK798" t="s">
        <v>2098</v>
      </c>
      <c r="AL798" t="s">
        <v>2099</v>
      </c>
      <c r="AM798">
        <v>86230</v>
      </c>
      <c r="AN798" t="s">
        <v>2110</v>
      </c>
      <c r="AO798">
        <v>53131233</v>
      </c>
      <c r="AP798" t="s">
        <v>282</v>
      </c>
      <c r="AQ798" t="s">
        <v>3722</v>
      </c>
      <c r="AR798" s="1">
        <v>45983</v>
      </c>
      <c r="AU798" t="e">
        <f>VLOOKUP(I798,[1]Hoja1!$A$1:$I$1139,5,FALSE)</f>
        <v>#N/A</v>
      </c>
      <c r="AV798" t="e">
        <f t="shared" si="12"/>
        <v>#N/A</v>
      </c>
      <c r="AW798" t="s">
        <v>3901</v>
      </c>
    </row>
    <row r="799" spans="1:49">
      <c r="A799" t="s">
        <v>2096</v>
      </c>
      <c r="B799" s="1">
        <v>45982</v>
      </c>
      <c r="C799">
        <v>2</v>
      </c>
      <c r="D799">
        <v>1</v>
      </c>
      <c r="E799" t="s">
        <v>45</v>
      </c>
      <c r="F799" t="s">
        <v>46</v>
      </c>
      <c r="G799">
        <v>30711514</v>
      </c>
      <c r="H799" t="s">
        <v>47</v>
      </c>
      <c r="I799" t="s">
        <v>2111</v>
      </c>
      <c r="J799">
        <v>1006025</v>
      </c>
      <c r="K799">
        <v>1</v>
      </c>
      <c r="L799">
        <v>1</v>
      </c>
      <c r="M799" t="s">
        <v>2112</v>
      </c>
      <c r="N799" t="s">
        <v>2106</v>
      </c>
      <c r="O799" t="s">
        <v>2113</v>
      </c>
      <c r="Q799">
        <v>1</v>
      </c>
      <c r="R799">
        <v>30555</v>
      </c>
      <c r="S799">
        <v>30555</v>
      </c>
      <c r="T799" t="s">
        <v>68</v>
      </c>
      <c r="U799">
        <v>0</v>
      </c>
      <c r="V799">
        <v>0</v>
      </c>
      <c r="W799">
        <v>30555</v>
      </c>
      <c r="X799" s="1">
        <v>45982</v>
      </c>
      <c r="Y799" t="s">
        <v>52</v>
      </c>
      <c r="Z799" s="1">
        <v>45982</v>
      </c>
      <c r="AA799" t="s">
        <v>53</v>
      </c>
      <c r="AB799">
        <v>1143859377</v>
      </c>
      <c r="AC799" t="s">
        <v>295</v>
      </c>
      <c r="AD799" t="s">
        <v>296</v>
      </c>
      <c r="AE799" t="s">
        <v>56</v>
      </c>
      <c r="AF799" t="s">
        <v>276</v>
      </c>
      <c r="AG799">
        <v>11012</v>
      </c>
      <c r="AH799">
        <v>42278</v>
      </c>
      <c r="AI799" t="s">
        <v>2097</v>
      </c>
      <c r="AJ799" t="s">
        <v>278</v>
      </c>
      <c r="AK799" t="s">
        <v>2098</v>
      </c>
      <c r="AL799" t="s">
        <v>2099</v>
      </c>
      <c r="AM799">
        <v>114501</v>
      </c>
      <c r="AN799" t="s">
        <v>2114</v>
      </c>
      <c r="AO799">
        <v>53131233</v>
      </c>
      <c r="AP799" t="s">
        <v>282</v>
      </c>
      <c r="AQ799" t="s">
        <v>3722</v>
      </c>
      <c r="AR799" s="1">
        <v>45983</v>
      </c>
      <c r="AU799">
        <f>VLOOKUP(I799,[1]Hoja1!$A$1:$I$1139,5,FALSE)</f>
        <v>31334</v>
      </c>
      <c r="AV799">
        <f t="shared" si="12"/>
        <v>779</v>
      </c>
      <c r="AW799" t="s">
        <v>3901</v>
      </c>
    </row>
    <row r="800" spans="1:49">
      <c r="A800" t="s">
        <v>2115</v>
      </c>
      <c r="B800" s="1">
        <v>45982</v>
      </c>
      <c r="C800">
        <v>2</v>
      </c>
      <c r="D800">
        <v>1</v>
      </c>
      <c r="E800" t="s">
        <v>45</v>
      </c>
      <c r="F800" t="s">
        <v>46</v>
      </c>
      <c r="G800">
        <v>22074916</v>
      </c>
      <c r="H800" t="s">
        <v>47</v>
      </c>
      <c r="I800" t="s">
        <v>1363</v>
      </c>
      <c r="J800">
        <v>1055825</v>
      </c>
      <c r="K800">
        <v>1</v>
      </c>
      <c r="L800">
        <v>1</v>
      </c>
      <c r="M800" t="s">
        <v>1364</v>
      </c>
      <c r="N800" t="s">
        <v>66</v>
      </c>
      <c r="O800" t="s">
        <v>1365</v>
      </c>
      <c r="Q800">
        <v>28</v>
      </c>
      <c r="R800">
        <v>521</v>
      </c>
      <c r="S800">
        <v>14588</v>
      </c>
      <c r="T800" t="s">
        <v>68</v>
      </c>
      <c r="U800">
        <v>0</v>
      </c>
      <c r="V800">
        <v>0</v>
      </c>
      <c r="W800">
        <v>14588</v>
      </c>
      <c r="X800" s="1">
        <v>45982</v>
      </c>
      <c r="Y800" t="s">
        <v>52</v>
      </c>
      <c r="Z800" s="1">
        <v>45982</v>
      </c>
      <c r="AA800" t="s">
        <v>138</v>
      </c>
      <c r="AB800">
        <v>1143859377</v>
      </c>
      <c r="AC800" t="s">
        <v>295</v>
      </c>
      <c r="AD800" t="s">
        <v>296</v>
      </c>
      <c r="AE800" t="s">
        <v>56</v>
      </c>
      <c r="AF800" t="s">
        <v>276</v>
      </c>
      <c r="AG800">
        <v>11012</v>
      </c>
      <c r="AH800">
        <v>42279</v>
      </c>
      <c r="AI800" t="s">
        <v>2116</v>
      </c>
      <c r="AJ800" t="s">
        <v>278</v>
      </c>
      <c r="AK800" t="s">
        <v>2117</v>
      </c>
      <c r="AL800" t="s">
        <v>2118</v>
      </c>
      <c r="AM800">
        <v>246183</v>
      </c>
      <c r="AN800" t="s">
        <v>1366</v>
      </c>
      <c r="AO800">
        <v>31308162</v>
      </c>
      <c r="AP800" t="s">
        <v>301</v>
      </c>
      <c r="AQ800" t="s">
        <v>3723</v>
      </c>
      <c r="AR800" s="1">
        <v>45983</v>
      </c>
      <c r="AU800">
        <f>VLOOKUP(I800,[1]Hoja1!$A$1:$I$1139,5,FALSE)</f>
        <v>521</v>
      </c>
      <c r="AV800">
        <f t="shared" si="12"/>
        <v>0</v>
      </c>
      <c r="AW800" t="s">
        <v>3901</v>
      </c>
    </row>
    <row r="801" spans="1:49">
      <c r="A801" t="s">
        <v>2115</v>
      </c>
      <c r="B801" s="1">
        <v>45982</v>
      </c>
      <c r="C801">
        <v>2</v>
      </c>
      <c r="D801">
        <v>1</v>
      </c>
      <c r="E801" t="s">
        <v>45</v>
      </c>
      <c r="F801" t="s">
        <v>46</v>
      </c>
      <c r="G801">
        <v>22074916</v>
      </c>
      <c r="H801" t="s">
        <v>47</v>
      </c>
      <c r="I801" t="s">
        <v>2119</v>
      </c>
      <c r="J801">
        <v>1055825</v>
      </c>
      <c r="K801">
        <v>1</v>
      </c>
      <c r="L801">
        <v>1</v>
      </c>
      <c r="M801" t="s">
        <v>852</v>
      </c>
      <c r="N801" t="s">
        <v>66</v>
      </c>
      <c r="O801" t="s">
        <v>853</v>
      </c>
      <c r="Q801">
        <v>90</v>
      </c>
      <c r="R801">
        <v>855</v>
      </c>
      <c r="S801">
        <v>76950</v>
      </c>
      <c r="T801" t="s">
        <v>68</v>
      </c>
      <c r="U801">
        <v>0</v>
      </c>
      <c r="V801">
        <v>0</v>
      </c>
      <c r="W801">
        <v>76950</v>
      </c>
      <c r="X801" s="1">
        <v>45982</v>
      </c>
      <c r="Y801" t="s">
        <v>52</v>
      </c>
      <c r="Z801" s="1">
        <v>45982</v>
      </c>
      <c r="AA801" t="s">
        <v>138</v>
      </c>
      <c r="AB801">
        <v>1143859377</v>
      </c>
      <c r="AC801" t="s">
        <v>295</v>
      </c>
      <c r="AD801" t="s">
        <v>296</v>
      </c>
      <c r="AE801" t="s">
        <v>56</v>
      </c>
      <c r="AF801" t="s">
        <v>276</v>
      </c>
      <c r="AG801">
        <v>11012</v>
      </c>
      <c r="AH801">
        <v>42279</v>
      </c>
      <c r="AI801" t="s">
        <v>2116</v>
      </c>
      <c r="AJ801" t="s">
        <v>278</v>
      </c>
      <c r="AK801" t="s">
        <v>2117</v>
      </c>
      <c r="AL801" t="s">
        <v>2118</v>
      </c>
      <c r="AM801">
        <v>301886</v>
      </c>
      <c r="AN801" t="s">
        <v>2120</v>
      </c>
      <c r="AO801">
        <v>31308162</v>
      </c>
      <c r="AP801" t="s">
        <v>301</v>
      </c>
      <c r="AQ801" t="s">
        <v>3723</v>
      </c>
      <c r="AR801" s="1">
        <v>45983</v>
      </c>
      <c r="AU801" t="e">
        <f>VLOOKUP(I801,[1]Hoja1!$A$1:$I$1139,5,FALSE)</f>
        <v>#N/A</v>
      </c>
      <c r="AV801" t="e">
        <f t="shared" si="12"/>
        <v>#N/A</v>
      </c>
      <c r="AW801" t="s">
        <v>3901</v>
      </c>
    </row>
    <row r="802" spans="1:49">
      <c r="A802" t="s">
        <v>2121</v>
      </c>
      <c r="B802" s="1">
        <v>45982</v>
      </c>
      <c r="C802">
        <v>2</v>
      </c>
      <c r="D802">
        <v>1</v>
      </c>
      <c r="E802" t="s">
        <v>45</v>
      </c>
      <c r="F802" t="s">
        <v>46</v>
      </c>
      <c r="G802">
        <v>1108563699</v>
      </c>
      <c r="H802" t="s">
        <v>47</v>
      </c>
      <c r="I802" t="s">
        <v>336</v>
      </c>
      <c r="J802">
        <v>1033525</v>
      </c>
      <c r="K802">
        <v>1</v>
      </c>
      <c r="L802">
        <v>1</v>
      </c>
      <c r="M802" t="s">
        <v>337</v>
      </c>
      <c r="N802" t="s">
        <v>338</v>
      </c>
      <c r="O802" t="s">
        <v>339</v>
      </c>
      <c r="Q802">
        <v>1</v>
      </c>
      <c r="R802">
        <v>125116</v>
      </c>
      <c r="S802">
        <v>125116</v>
      </c>
      <c r="T802" t="s">
        <v>68</v>
      </c>
      <c r="U802">
        <v>0</v>
      </c>
      <c r="V802">
        <v>0</v>
      </c>
      <c r="W802">
        <v>125116</v>
      </c>
      <c r="X802" s="1">
        <v>45982</v>
      </c>
      <c r="Y802" t="s">
        <v>52</v>
      </c>
      <c r="Z802" s="1">
        <v>45982</v>
      </c>
      <c r="AA802" t="s">
        <v>564</v>
      </c>
      <c r="AB802">
        <v>91256338</v>
      </c>
      <c r="AC802" t="s">
        <v>275</v>
      </c>
      <c r="AD802" t="s">
        <v>55</v>
      </c>
      <c r="AE802" t="s">
        <v>56</v>
      </c>
      <c r="AF802" t="s">
        <v>276</v>
      </c>
      <c r="AG802">
        <v>11012</v>
      </c>
      <c r="AH802">
        <v>42280</v>
      </c>
      <c r="AI802" t="s">
        <v>2122</v>
      </c>
      <c r="AJ802" t="s">
        <v>278</v>
      </c>
      <c r="AK802" t="s">
        <v>1655</v>
      </c>
      <c r="AL802" t="s">
        <v>1656</v>
      </c>
      <c r="AM802">
        <v>3281</v>
      </c>
      <c r="AN802" t="s">
        <v>340</v>
      </c>
      <c r="AO802">
        <v>31308162</v>
      </c>
      <c r="AP802" t="s">
        <v>301</v>
      </c>
      <c r="AQ802" t="s">
        <v>3724</v>
      </c>
      <c r="AR802" s="1">
        <v>45983</v>
      </c>
      <c r="AU802">
        <f>VLOOKUP(I802,[1]Hoja1!$A$1:$I$1139,5,FALSE)</f>
        <v>125116</v>
      </c>
      <c r="AV802">
        <f t="shared" si="12"/>
        <v>0</v>
      </c>
      <c r="AW802" t="s">
        <v>3901</v>
      </c>
    </row>
    <row r="803" spans="1:49">
      <c r="A803" t="s">
        <v>2123</v>
      </c>
      <c r="B803" s="1">
        <v>45982</v>
      </c>
      <c r="C803">
        <v>2</v>
      </c>
      <c r="D803">
        <v>1</v>
      </c>
      <c r="E803" t="s">
        <v>45</v>
      </c>
      <c r="F803" t="s">
        <v>46</v>
      </c>
      <c r="G803">
        <v>31217166</v>
      </c>
      <c r="H803" t="s">
        <v>47</v>
      </c>
      <c r="I803" t="s">
        <v>2124</v>
      </c>
      <c r="J803">
        <v>1043725</v>
      </c>
      <c r="K803">
        <v>2</v>
      </c>
      <c r="L803">
        <v>1</v>
      </c>
      <c r="M803" t="s">
        <v>2125</v>
      </c>
      <c r="N803" t="s">
        <v>66</v>
      </c>
      <c r="O803" t="s">
        <v>2126</v>
      </c>
      <c r="Q803">
        <v>30</v>
      </c>
      <c r="R803">
        <v>3370</v>
      </c>
      <c r="S803">
        <v>101100</v>
      </c>
      <c r="T803" t="s">
        <v>68</v>
      </c>
      <c r="U803">
        <v>0</v>
      </c>
      <c r="V803">
        <v>0</v>
      </c>
      <c r="W803">
        <v>101100</v>
      </c>
      <c r="X803" s="1">
        <v>45982</v>
      </c>
      <c r="Y803" t="s">
        <v>52</v>
      </c>
      <c r="Z803" s="1">
        <v>45982</v>
      </c>
      <c r="AA803" t="s">
        <v>1678</v>
      </c>
      <c r="AB803">
        <v>91256338</v>
      </c>
      <c r="AC803" t="s">
        <v>275</v>
      </c>
      <c r="AD803" t="s">
        <v>55</v>
      </c>
      <c r="AE803" t="s">
        <v>56</v>
      </c>
      <c r="AF803" t="s">
        <v>276</v>
      </c>
      <c r="AG803">
        <v>11012</v>
      </c>
      <c r="AH803">
        <v>42281</v>
      </c>
      <c r="AI803" t="s">
        <v>2127</v>
      </c>
      <c r="AJ803" t="s">
        <v>278</v>
      </c>
      <c r="AK803" t="s">
        <v>1164</v>
      </c>
      <c r="AL803" t="s">
        <v>2128</v>
      </c>
      <c r="AM803">
        <v>280756</v>
      </c>
      <c r="AN803" t="s">
        <v>2129</v>
      </c>
      <c r="AO803">
        <v>31308162</v>
      </c>
      <c r="AP803" t="s">
        <v>301</v>
      </c>
      <c r="AQ803" t="s">
        <v>3725</v>
      </c>
      <c r="AR803" s="1">
        <v>45983</v>
      </c>
      <c r="AU803" t="e">
        <f>VLOOKUP(I803,[1]Hoja1!$A$1:$I$1139,5,FALSE)</f>
        <v>#N/A</v>
      </c>
      <c r="AV803" t="e">
        <f t="shared" si="12"/>
        <v>#N/A</v>
      </c>
      <c r="AW803" t="s">
        <v>3901</v>
      </c>
    </row>
    <row r="804" spans="1:49">
      <c r="A804" t="s">
        <v>2123</v>
      </c>
      <c r="B804" s="1">
        <v>45982</v>
      </c>
      <c r="C804">
        <v>2</v>
      </c>
      <c r="D804">
        <v>1</v>
      </c>
      <c r="E804" t="s">
        <v>45</v>
      </c>
      <c r="F804" t="s">
        <v>46</v>
      </c>
      <c r="G804">
        <v>31217166</v>
      </c>
      <c r="H804" t="s">
        <v>47</v>
      </c>
      <c r="I804" t="s">
        <v>2130</v>
      </c>
      <c r="J804">
        <v>1043725</v>
      </c>
      <c r="K804">
        <v>2</v>
      </c>
      <c r="L804">
        <v>1</v>
      </c>
      <c r="M804" t="s">
        <v>352</v>
      </c>
      <c r="N804" t="s">
        <v>66</v>
      </c>
      <c r="O804" t="s">
        <v>353</v>
      </c>
      <c r="Q804">
        <v>20</v>
      </c>
      <c r="R804">
        <v>3001</v>
      </c>
      <c r="S804">
        <v>60020</v>
      </c>
      <c r="T804" t="s">
        <v>68</v>
      </c>
      <c r="U804">
        <v>0</v>
      </c>
      <c r="V804">
        <v>0</v>
      </c>
      <c r="W804">
        <v>60020</v>
      </c>
      <c r="X804" s="1">
        <v>45982</v>
      </c>
      <c r="Y804" t="s">
        <v>52</v>
      </c>
      <c r="Z804" s="1">
        <v>45982</v>
      </c>
      <c r="AA804" t="s">
        <v>1678</v>
      </c>
      <c r="AB804">
        <v>91256338</v>
      </c>
      <c r="AC804" t="s">
        <v>275</v>
      </c>
      <c r="AD804" t="s">
        <v>55</v>
      </c>
      <c r="AE804" t="s">
        <v>56</v>
      </c>
      <c r="AF804" t="s">
        <v>276</v>
      </c>
      <c r="AG804">
        <v>11012</v>
      </c>
      <c r="AH804">
        <v>42281</v>
      </c>
      <c r="AI804" t="s">
        <v>2127</v>
      </c>
      <c r="AJ804" t="s">
        <v>278</v>
      </c>
      <c r="AK804" t="s">
        <v>1164</v>
      </c>
      <c r="AL804" t="s">
        <v>2128</v>
      </c>
      <c r="AM804">
        <v>305205</v>
      </c>
      <c r="AN804" t="s">
        <v>2131</v>
      </c>
      <c r="AO804">
        <v>31308162</v>
      </c>
      <c r="AP804" t="s">
        <v>301</v>
      </c>
      <c r="AQ804" t="s">
        <v>3725</v>
      </c>
      <c r="AR804" s="1">
        <v>45983</v>
      </c>
      <c r="AU804">
        <f>VLOOKUP(I804,[1]Hoja1!$A$1:$I$1139,5,FALSE)</f>
        <v>3001</v>
      </c>
      <c r="AV804">
        <f t="shared" si="12"/>
        <v>0</v>
      </c>
      <c r="AW804" t="s">
        <v>3901</v>
      </c>
    </row>
    <row r="805" spans="1:49">
      <c r="A805" t="s">
        <v>2123</v>
      </c>
      <c r="B805" s="1">
        <v>45982</v>
      </c>
      <c r="C805">
        <v>2</v>
      </c>
      <c r="D805">
        <v>1</v>
      </c>
      <c r="E805" t="s">
        <v>45</v>
      </c>
      <c r="F805" t="s">
        <v>46</v>
      </c>
      <c r="G805">
        <v>31217166</v>
      </c>
      <c r="H805" t="s">
        <v>47</v>
      </c>
      <c r="I805" t="s">
        <v>716</v>
      </c>
      <c r="J805">
        <v>1043725</v>
      </c>
      <c r="K805">
        <v>2</v>
      </c>
      <c r="L805">
        <v>1</v>
      </c>
      <c r="M805" t="s">
        <v>717</v>
      </c>
      <c r="N805" t="s">
        <v>161</v>
      </c>
      <c r="O805" t="s">
        <v>718</v>
      </c>
      <c r="Q805">
        <v>1</v>
      </c>
      <c r="R805">
        <v>59337</v>
      </c>
      <c r="S805">
        <v>59337</v>
      </c>
      <c r="T805" t="s">
        <v>68</v>
      </c>
      <c r="U805">
        <v>0</v>
      </c>
      <c r="V805">
        <v>0</v>
      </c>
      <c r="W805">
        <v>59337</v>
      </c>
      <c r="X805" s="1">
        <v>45982</v>
      </c>
      <c r="Y805" t="s">
        <v>52</v>
      </c>
      <c r="Z805" s="1">
        <v>45982</v>
      </c>
      <c r="AA805" t="s">
        <v>1678</v>
      </c>
      <c r="AB805">
        <v>91256338</v>
      </c>
      <c r="AC805" t="s">
        <v>275</v>
      </c>
      <c r="AD805" t="s">
        <v>55</v>
      </c>
      <c r="AE805" t="s">
        <v>56</v>
      </c>
      <c r="AF805" t="s">
        <v>276</v>
      </c>
      <c r="AG805">
        <v>11012</v>
      </c>
      <c r="AH805">
        <v>42281</v>
      </c>
      <c r="AI805" t="s">
        <v>2127</v>
      </c>
      <c r="AJ805" t="s">
        <v>278</v>
      </c>
      <c r="AK805" t="s">
        <v>1164</v>
      </c>
      <c r="AL805" t="s">
        <v>2128</v>
      </c>
      <c r="AM805">
        <v>311021</v>
      </c>
      <c r="AN805" t="s">
        <v>719</v>
      </c>
      <c r="AO805">
        <v>31308162</v>
      </c>
      <c r="AP805" t="s">
        <v>301</v>
      </c>
      <c r="AQ805" t="s">
        <v>3725</v>
      </c>
      <c r="AR805" s="1">
        <v>45983</v>
      </c>
      <c r="AU805">
        <f>VLOOKUP(I805,[1]Hoja1!$A$1:$I$1139,5,FALSE)</f>
        <v>59337</v>
      </c>
      <c r="AV805">
        <f t="shared" si="12"/>
        <v>0</v>
      </c>
      <c r="AW805" t="s">
        <v>3901</v>
      </c>
    </row>
    <row r="806" spans="1:49">
      <c r="A806" t="s">
        <v>2123</v>
      </c>
      <c r="B806" s="1">
        <v>45982</v>
      </c>
      <c r="C806">
        <v>2</v>
      </c>
      <c r="D806">
        <v>1</v>
      </c>
      <c r="E806" t="s">
        <v>45</v>
      </c>
      <c r="F806" t="s">
        <v>46</v>
      </c>
      <c r="G806">
        <v>31217166</v>
      </c>
      <c r="H806" t="s">
        <v>47</v>
      </c>
      <c r="I806" t="s">
        <v>2132</v>
      </c>
      <c r="J806">
        <v>1043725</v>
      </c>
      <c r="K806">
        <v>2</v>
      </c>
      <c r="L806">
        <v>1</v>
      </c>
      <c r="M806" t="s">
        <v>2133</v>
      </c>
      <c r="N806" t="s">
        <v>2134</v>
      </c>
      <c r="O806" t="s">
        <v>2135</v>
      </c>
      <c r="Q806">
        <v>1</v>
      </c>
      <c r="R806">
        <v>29515</v>
      </c>
      <c r="S806">
        <v>29515</v>
      </c>
      <c r="T806" t="s">
        <v>68</v>
      </c>
      <c r="U806">
        <v>0</v>
      </c>
      <c r="V806">
        <v>0</v>
      </c>
      <c r="W806">
        <v>29515</v>
      </c>
      <c r="X806" s="1">
        <v>45982</v>
      </c>
      <c r="Y806" t="s">
        <v>52</v>
      </c>
      <c r="Z806" s="1">
        <v>45982</v>
      </c>
      <c r="AA806" t="s">
        <v>1678</v>
      </c>
      <c r="AB806">
        <v>91256338</v>
      </c>
      <c r="AC806" t="s">
        <v>275</v>
      </c>
      <c r="AD806" t="s">
        <v>55</v>
      </c>
      <c r="AE806" t="s">
        <v>56</v>
      </c>
      <c r="AF806" t="s">
        <v>276</v>
      </c>
      <c r="AG806">
        <v>11012</v>
      </c>
      <c r="AH806">
        <v>42281</v>
      </c>
      <c r="AI806" t="s">
        <v>2127</v>
      </c>
      <c r="AJ806" t="s">
        <v>278</v>
      </c>
      <c r="AK806" t="s">
        <v>1164</v>
      </c>
      <c r="AL806" t="s">
        <v>2128</v>
      </c>
      <c r="AM806">
        <v>286048</v>
      </c>
      <c r="AN806" t="s">
        <v>2136</v>
      </c>
      <c r="AO806">
        <v>31308162</v>
      </c>
      <c r="AP806" t="s">
        <v>301</v>
      </c>
      <c r="AQ806" t="s">
        <v>3725</v>
      </c>
      <c r="AR806" s="1">
        <v>45983</v>
      </c>
      <c r="AU806">
        <f>VLOOKUP(I806,[1]Hoja1!$A$1:$I$1139,5,FALSE)</f>
        <v>29515</v>
      </c>
      <c r="AV806">
        <f t="shared" si="12"/>
        <v>0</v>
      </c>
      <c r="AW806" t="s">
        <v>3901</v>
      </c>
    </row>
    <row r="807" spans="1:49">
      <c r="A807" t="s">
        <v>2123</v>
      </c>
      <c r="B807" s="1">
        <v>45982</v>
      </c>
      <c r="C807">
        <v>2</v>
      </c>
      <c r="D807">
        <v>1</v>
      </c>
      <c r="E807" t="s">
        <v>45</v>
      </c>
      <c r="F807" t="s">
        <v>46</v>
      </c>
      <c r="G807">
        <v>31217166</v>
      </c>
      <c r="H807" t="s">
        <v>47</v>
      </c>
      <c r="I807" t="s">
        <v>1129</v>
      </c>
      <c r="J807">
        <v>1043725</v>
      </c>
      <c r="K807">
        <v>2</v>
      </c>
      <c r="L807">
        <v>1</v>
      </c>
      <c r="M807" t="s">
        <v>1130</v>
      </c>
      <c r="N807" t="s">
        <v>66</v>
      </c>
      <c r="O807" t="s">
        <v>1131</v>
      </c>
      <c r="Q807">
        <v>28</v>
      </c>
      <c r="R807">
        <v>1596</v>
      </c>
      <c r="S807">
        <v>44688</v>
      </c>
      <c r="T807" t="s">
        <v>68</v>
      </c>
      <c r="U807">
        <v>0</v>
      </c>
      <c r="V807">
        <v>0</v>
      </c>
      <c r="W807">
        <v>44688</v>
      </c>
      <c r="X807" s="1">
        <v>45982</v>
      </c>
      <c r="Y807" t="s">
        <v>52</v>
      </c>
      <c r="Z807" s="1">
        <v>45982</v>
      </c>
      <c r="AA807" t="s">
        <v>1678</v>
      </c>
      <c r="AB807">
        <v>91256338</v>
      </c>
      <c r="AC807" t="s">
        <v>275</v>
      </c>
      <c r="AD807" t="s">
        <v>55</v>
      </c>
      <c r="AE807" t="s">
        <v>56</v>
      </c>
      <c r="AF807" t="s">
        <v>276</v>
      </c>
      <c r="AG807">
        <v>11012</v>
      </c>
      <c r="AH807">
        <v>42281</v>
      </c>
      <c r="AI807" t="s">
        <v>2127</v>
      </c>
      <c r="AJ807" t="s">
        <v>278</v>
      </c>
      <c r="AK807" t="s">
        <v>1164</v>
      </c>
      <c r="AL807" t="s">
        <v>2128</v>
      </c>
      <c r="AM807">
        <v>140868</v>
      </c>
      <c r="AN807" t="s">
        <v>1135</v>
      </c>
      <c r="AO807">
        <v>31308162</v>
      </c>
      <c r="AP807" t="s">
        <v>301</v>
      </c>
      <c r="AQ807" t="s">
        <v>3725</v>
      </c>
      <c r="AR807" s="1">
        <v>45983</v>
      </c>
      <c r="AU807">
        <f>VLOOKUP(I807,[1]Hoja1!$A$1:$I$1139,5,FALSE)</f>
        <v>1596</v>
      </c>
      <c r="AV807">
        <f t="shared" si="12"/>
        <v>0</v>
      </c>
      <c r="AW807" t="s">
        <v>3901</v>
      </c>
    </row>
    <row r="808" spans="1:49">
      <c r="A808" t="s">
        <v>2123</v>
      </c>
      <c r="B808" s="1">
        <v>45982</v>
      </c>
      <c r="C808">
        <v>2</v>
      </c>
      <c r="D808">
        <v>1</v>
      </c>
      <c r="E808" t="s">
        <v>45</v>
      </c>
      <c r="F808" t="s">
        <v>46</v>
      </c>
      <c r="G808">
        <v>31217166</v>
      </c>
      <c r="H808" t="s">
        <v>47</v>
      </c>
      <c r="I808" t="s">
        <v>220</v>
      </c>
      <c r="J808">
        <v>1043725</v>
      </c>
      <c r="K808">
        <v>2</v>
      </c>
      <c r="L808">
        <v>1</v>
      </c>
      <c r="M808" t="s">
        <v>221</v>
      </c>
      <c r="N808" t="s">
        <v>89</v>
      </c>
      <c r="O808" t="s">
        <v>202</v>
      </c>
      <c r="Q808">
        <v>28</v>
      </c>
      <c r="R808">
        <v>5580</v>
      </c>
      <c r="S808">
        <v>156240</v>
      </c>
      <c r="T808" t="s">
        <v>68</v>
      </c>
      <c r="U808">
        <v>0</v>
      </c>
      <c r="V808">
        <v>0</v>
      </c>
      <c r="W808">
        <v>156240</v>
      </c>
      <c r="X808" s="1">
        <v>45982</v>
      </c>
      <c r="Y808" t="s">
        <v>52</v>
      </c>
      <c r="Z808" s="1">
        <v>45982</v>
      </c>
      <c r="AA808" t="s">
        <v>1678</v>
      </c>
      <c r="AB808">
        <v>91256338</v>
      </c>
      <c r="AC808" t="s">
        <v>275</v>
      </c>
      <c r="AD808" t="s">
        <v>55</v>
      </c>
      <c r="AE808" t="s">
        <v>56</v>
      </c>
      <c r="AF808" t="s">
        <v>276</v>
      </c>
      <c r="AG808">
        <v>11012</v>
      </c>
      <c r="AH808">
        <v>42281</v>
      </c>
      <c r="AI808" t="s">
        <v>2127</v>
      </c>
      <c r="AJ808" t="s">
        <v>278</v>
      </c>
      <c r="AK808" t="s">
        <v>1164</v>
      </c>
      <c r="AL808" t="s">
        <v>2128</v>
      </c>
      <c r="AM808">
        <v>216081</v>
      </c>
      <c r="AN808" t="s">
        <v>222</v>
      </c>
      <c r="AO808">
        <v>31308162</v>
      </c>
      <c r="AP808" t="s">
        <v>301</v>
      </c>
      <c r="AQ808" t="s">
        <v>3725</v>
      </c>
      <c r="AR808" s="1">
        <v>45983</v>
      </c>
      <c r="AU808" t="e">
        <f>VLOOKUP(I808,[1]Hoja1!$A$1:$I$1139,5,FALSE)</f>
        <v>#N/A</v>
      </c>
      <c r="AV808" t="e">
        <f t="shared" si="12"/>
        <v>#N/A</v>
      </c>
      <c r="AW808" t="s">
        <v>3901</v>
      </c>
    </row>
    <row r="809" spans="1:49">
      <c r="A809" t="s">
        <v>2123</v>
      </c>
      <c r="B809" s="1">
        <v>45982</v>
      </c>
      <c r="C809">
        <v>2</v>
      </c>
      <c r="D809">
        <v>1</v>
      </c>
      <c r="E809" t="s">
        <v>45</v>
      </c>
      <c r="F809" t="s">
        <v>46</v>
      </c>
      <c r="G809">
        <v>31217166</v>
      </c>
      <c r="H809" t="s">
        <v>47</v>
      </c>
      <c r="I809" t="s">
        <v>1098</v>
      </c>
      <c r="J809">
        <v>1043725</v>
      </c>
      <c r="K809">
        <v>2</v>
      </c>
      <c r="L809">
        <v>1</v>
      </c>
      <c r="M809" t="s">
        <v>1099</v>
      </c>
      <c r="N809" t="s">
        <v>66</v>
      </c>
      <c r="O809" t="s">
        <v>1100</v>
      </c>
      <c r="Q809">
        <v>60</v>
      </c>
      <c r="R809">
        <v>877</v>
      </c>
      <c r="S809">
        <v>52620</v>
      </c>
      <c r="T809" t="s">
        <v>68</v>
      </c>
      <c r="U809">
        <v>0</v>
      </c>
      <c r="V809">
        <v>0</v>
      </c>
      <c r="W809">
        <v>52620</v>
      </c>
      <c r="X809" s="1">
        <v>45982</v>
      </c>
      <c r="Y809" t="s">
        <v>52</v>
      </c>
      <c r="Z809" s="1">
        <v>45982</v>
      </c>
      <c r="AA809" t="s">
        <v>1678</v>
      </c>
      <c r="AB809">
        <v>91256338</v>
      </c>
      <c r="AC809" t="s">
        <v>275</v>
      </c>
      <c r="AD809" t="s">
        <v>55</v>
      </c>
      <c r="AE809" t="s">
        <v>56</v>
      </c>
      <c r="AF809" t="s">
        <v>276</v>
      </c>
      <c r="AG809">
        <v>11012</v>
      </c>
      <c r="AH809">
        <v>42281</v>
      </c>
      <c r="AI809" t="s">
        <v>2127</v>
      </c>
      <c r="AJ809" t="s">
        <v>278</v>
      </c>
      <c r="AK809" t="s">
        <v>1164</v>
      </c>
      <c r="AL809" t="s">
        <v>2128</v>
      </c>
      <c r="AM809">
        <v>194420</v>
      </c>
      <c r="AN809" t="s">
        <v>1102</v>
      </c>
      <c r="AO809">
        <v>31308162</v>
      </c>
      <c r="AP809" t="s">
        <v>301</v>
      </c>
      <c r="AQ809" t="s">
        <v>3725</v>
      </c>
      <c r="AR809" s="1">
        <v>45983</v>
      </c>
      <c r="AU809" t="e">
        <f>VLOOKUP(I809,[1]Hoja1!$A$1:$I$1139,5,FALSE)</f>
        <v>#N/A</v>
      </c>
      <c r="AV809" t="e">
        <f t="shared" si="12"/>
        <v>#N/A</v>
      </c>
      <c r="AW809" t="s">
        <v>3901</v>
      </c>
    </row>
    <row r="810" spans="1:49">
      <c r="A810" t="s">
        <v>2123</v>
      </c>
      <c r="B810" s="1">
        <v>45982</v>
      </c>
      <c r="C810">
        <v>2</v>
      </c>
      <c r="D810">
        <v>1</v>
      </c>
      <c r="E810" t="s">
        <v>45</v>
      </c>
      <c r="F810" t="s">
        <v>46</v>
      </c>
      <c r="G810">
        <v>31217166</v>
      </c>
      <c r="H810" t="s">
        <v>47</v>
      </c>
      <c r="I810" t="s">
        <v>1716</v>
      </c>
      <c r="J810">
        <v>1043725</v>
      </c>
      <c r="K810">
        <v>1</v>
      </c>
      <c r="L810">
        <v>1</v>
      </c>
      <c r="M810" t="s">
        <v>647</v>
      </c>
      <c r="N810" t="s">
        <v>66</v>
      </c>
      <c r="O810" t="s">
        <v>107</v>
      </c>
      <c r="Q810">
        <v>30</v>
      </c>
      <c r="R810">
        <v>9734</v>
      </c>
      <c r="S810">
        <v>292020</v>
      </c>
      <c r="T810" t="s">
        <v>68</v>
      </c>
      <c r="U810">
        <v>0</v>
      </c>
      <c r="V810">
        <v>0</v>
      </c>
      <c r="W810">
        <v>292020</v>
      </c>
      <c r="X810" s="1">
        <v>45982</v>
      </c>
      <c r="Y810" t="s">
        <v>52</v>
      </c>
      <c r="Z810" s="1">
        <v>45982</v>
      </c>
      <c r="AA810" t="s">
        <v>1678</v>
      </c>
      <c r="AB810">
        <v>91256338</v>
      </c>
      <c r="AC810" t="s">
        <v>275</v>
      </c>
      <c r="AD810" t="s">
        <v>55</v>
      </c>
      <c r="AE810" t="s">
        <v>56</v>
      </c>
      <c r="AF810" t="s">
        <v>276</v>
      </c>
      <c r="AG810">
        <v>11012</v>
      </c>
      <c r="AH810">
        <v>42281</v>
      </c>
      <c r="AI810" t="s">
        <v>2127</v>
      </c>
      <c r="AJ810" t="s">
        <v>278</v>
      </c>
      <c r="AK810" t="s">
        <v>1164</v>
      </c>
      <c r="AL810" t="s">
        <v>2128</v>
      </c>
      <c r="AM810">
        <v>175066</v>
      </c>
      <c r="AN810" t="s">
        <v>1717</v>
      </c>
      <c r="AO810">
        <v>31308162</v>
      </c>
      <c r="AP810" t="s">
        <v>301</v>
      </c>
      <c r="AQ810" t="s">
        <v>3725</v>
      </c>
      <c r="AR810" s="1">
        <v>45983</v>
      </c>
      <c r="AU810">
        <f>VLOOKUP(I810,[1]Hoja1!$A$1:$I$1139,5,FALSE)</f>
        <v>9734</v>
      </c>
      <c r="AV810">
        <f t="shared" si="12"/>
        <v>0</v>
      </c>
      <c r="AW810" t="s">
        <v>3901</v>
      </c>
    </row>
    <row r="811" spans="1:49">
      <c r="A811" t="s">
        <v>2137</v>
      </c>
      <c r="B811" s="1">
        <v>45982</v>
      </c>
      <c r="C811">
        <v>2</v>
      </c>
      <c r="D811">
        <v>1</v>
      </c>
      <c r="E811" t="s">
        <v>45</v>
      </c>
      <c r="F811" t="s">
        <v>46</v>
      </c>
      <c r="G811">
        <v>31284397</v>
      </c>
      <c r="H811" t="s">
        <v>47</v>
      </c>
      <c r="I811" t="s">
        <v>2138</v>
      </c>
      <c r="J811">
        <v>1044125</v>
      </c>
      <c r="K811">
        <v>1</v>
      </c>
      <c r="L811">
        <v>1</v>
      </c>
      <c r="M811" t="s">
        <v>2139</v>
      </c>
      <c r="N811" t="s">
        <v>228</v>
      </c>
      <c r="O811" t="s">
        <v>1252</v>
      </c>
      <c r="Q811">
        <v>30</v>
      </c>
      <c r="R811">
        <v>4892</v>
      </c>
      <c r="S811">
        <v>146760</v>
      </c>
      <c r="T811" t="s">
        <v>68</v>
      </c>
      <c r="U811">
        <v>0</v>
      </c>
      <c r="V811">
        <v>0</v>
      </c>
      <c r="W811">
        <v>146760</v>
      </c>
      <c r="X811" s="1">
        <v>45982</v>
      </c>
      <c r="Y811" t="s">
        <v>52</v>
      </c>
      <c r="Z811" s="1">
        <v>45982</v>
      </c>
      <c r="AA811" t="s">
        <v>138</v>
      </c>
      <c r="AB811">
        <v>1143859377</v>
      </c>
      <c r="AC811" t="s">
        <v>295</v>
      </c>
      <c r="AD811" t="s">
        <v>296</v>
      </c>
      <c r="AE811" t="s">
        <v>56</v>
      </c>
      <c r="AF811" t="s">
        <v>276</v>
      </c>
      <c r="AG811">
        <v>11012</v>
      </c>
      <c r="AH811">
        <v>42282</v>
      </c>
      <c r="AI811" t="s">
        <v>2140</v>
      </c>
      <c r="AJ811" t="s">
        <v>278</v>
      </c>
      <c r="AK811" t="s">
        <v>2141</v>
      </c>
      <c r="AL811" t="s">
        <v>2142</v>
      </c>
      <c r="AM811">
        <v>250836</v>
      </c>
      <c r="AN811" t="s">
        <v>2143</v>
      </c>
      <c r="AO811">
        <v>31308162</v>
      </c>
      <c r="AP811" t="s">
        <v>301</v>
      </c>
      <c r="AQ811" t="s">
        <v>3726</v>
      </c>
      <c r="AR811" s="1">
        <v>45983</v>
      </c>
      <c r="AU811">
        <f>VLOOKUP(I811,[1]Hoja1!$A$1:$I$1139,5,FALSE)</f>
        <v>4892</v>
      </c>
      <c r="AV811">
        <f t="shared" si="12"/>
        <v>0</v>
      </c>
      <c r="AW811" t="s">
        <v>3901</v>
      </c>
    </row>
    <row r="812" spans="1:49">
      <c r="A812" t="s">
        <v>2137</v>
      </c>
      <c r="B812" s="1">
        <v>45982</v>
      </c>
      <c r="C812">
        <v>2</v>
      </c>
      <c r="D812">
        <v>1</v>
      </c>
      <c r="E812" t="s">
        <v>45</v>
      </c>
      <c r="F812" t="s">
        <v>46</v>
      </c>
      <c r="G812">
        <v>31284397</v>
      </c>
      <c r="H812" t="s">
        <v>47</v>
      </c>
      <c r="I812">
        <v>888079</v>
      </c>
      <c r="J812">
        <v>1044125</v>
      </c>
      <c r="K812">
        <v>8</v>
      </c>
      <c r="L812">
        <v>1</v>
      </c>
      <c r="M812" t="s">
        <v>390</v>
      </c>
      <c r="N812" t="s">
        <v>49</v>
      </c>
      <c r="O812" t="s">
        <v>49</v>
      </c>
      <c r="Q812">
        <v>1</v>
      </c>
      <c r="R812">
        <v>6630</v>
      </c>
      <c r="S812">
        <v>5571</v>
      </c>
      <c r="T812" t="s">
        <v>51</v>
      </c>
      <c r="U812">
        <v>1059</v>
      </c>
      <c r="V812">
        <v>0</v>
      </c>
      <c r="W812">
        <v>6630</v>
      </c>
      <c r="X812" s="1">
        <v>45982</v>
      </c>
      <c r="Y812" t="s">
        <v>52</v>
      </c>
      <c r="Z812" s="1">
        <v>45982</v>
      </c>
      <c r="AA812" t="s">
        <v>138</v>
      </c>
      <c r="AB812">
        <v>1143859377</v>
      </c>
      <c r="AC812" t="s">
        <v>295</v>
      </c>
      <c r="AD812" t="s">
        <v>296</v>
      </c>
      <c r="AE812" t="s">
        <v>56</v>
      </c>
      <c r="AF812" t="s">
        <v>276</v>
      </c>
      <c r="AG812">
        <v>11012</v>
      </c>
      <c r="AH812">
        <v>42282</v>
      </c>
      <c r="AI812" t="s">
        <v>2140</v>
      </c>
      <c r="AJ812" t="s">
        <v>278</v>
      </c>
      <c r="AK812" t="s">
        <v>2141</v>
      </c>
      <c r="AL812" t="s">
        <v>2142</v>
      </c>
      <c r="AM812">
        <v>888079</v>
      </c>
      <c r="AN812" t="s">
        <v>395</v>
      </c>
      <c r="AO812">
        <v>31308162</v>
      </c>
      <c r="AP812" t="s">
        <v>301</v>
      </c>
      <c r="AQ812" t="s">
        <v>3726</v>
      </c>
      <c r="AR812" s="1">
        <v>45983</v>
      </c>
      <c r="AU812" t="e">
        <f>VLOOKUP(I812,[1]Hoja1!$A$1:$I$1139,5,FALSE)</f>
        <v>#N/A</v>
      </c>
      <c r="AV812" t="e">
        <f t="shared" si="12"/>
        <v>#N/A</v>
      </c>
      <c r="AW812" t="s">
        <v>3901</v>
      </c>
    </row>
    <row r="813" spans="1:49">
      <c r="A813" t="s">
        <v>2137</v>
      </c>
      <c r="B813" s="1">
        <v>45982</v>
      </c>
      <c r="C813">
        <v>2</v>
      </c>
      <c r="D813">
        <v>1</v>
      </c>
      <c r="E813" t="s">
        <v>45</v>
      </c>
      <c r="F813" t="s">
        <v>46</v>
      </c>
      <c r="G813">
        <v>31284397</v>
      </c>
      <c r="H813" t="s">
        <v>47</v>
      </c>
      <c r="I813" t="s">
        <v>1067</v>
      </c>
      <c r="J813">
        <v>1044125</v>
      </c>
      <c r="K813">
        <v>2</v>
      </c>
      <c r="L813">
        <v>1</v>
      </c>
      <c r="M813" t="s">
        <v>1068</v>
      </c>
      <c r="N813" t="s">
        <v>66</v>
      </c>
      <c r="O813" t="s">
        <v>107</v>
      </c>
      <c r="Q813">
        <v>30</v>
      </c>
      <c r="R813">
        <v>1523</v>
      </c>
      <c r="S813">
        <v>45690</v>
      </c>
      <c r="T813" t="s">
        <v>68</v>
      </c>
      <c r="U813">
        <v>0</v>
      </c>
      <c r="V813">
        <v>0</v>
      </c>
      <c r="W813">
        <v>45690</v>
      </c>
      <c r="X813" s="1">
        <v>45982</v>
      </c>
      <c r="Y813" t="s">
        <v>52</v>
      </c>
      <c r="Z813" s="1">
        <v>45982</v>
      </c>
      <c r="AA813" t="s">
        <v>138</v>
      </c>
      <c r="AB813">
        <v>1143859377</v>
      </c>
      <c r="AC813" t="s">
        <v>295</v>
      </c>
      <c r="AD813" t="s">
        <v>296</v>
      </c>
      <c r="AE813" t="s">
        <v>56</v>
      </c>
      <c r="AF813" t="s">
        <v>276</v>
      </c>
      <c r="AG813">
        <v>11012</v>
      </c>
      <c r="AH813">
        <v>42282</v>
      </c>
      <c r="AI813" t="s">
        <v>2140</v>
      </c>
      <c r="AJ813" t="s">
        <v>278</v>
      </c>
      <c r="AK813" t="s">
        <v>2141</v>
      </c>
      <c r="AL813" t="s">
        <v>2142</v>
      </c>
      <c r="AM813">
        <v>306448</v>
      </c>
      <c r="AN813" t="s">
        <v>1069</v>
      </c>
      <c r="AO813">
        <v>31308162</v>
      </c>
      <c r="AP813" t="s">
        <v>301</v>
      </c>
      <c r="AQ813" t="s">
        <v>3726</v>
      </c>
      <c r="AR813" s="1">
        <v>45983</v>
      </c>
      <c r="AU813" t="e">
        <f>VLOOKUP(I813,[1]Hoja1!$A$1:$I$1139,5,FALSE)</f>
        <v>#N/A</v>
      </c>
      <c r="AV813" t="e">
        <f t="shared" si="12"/>
        <v>#N/A</v>
      </c>
      <c r="AW813" t="s">
        <v>3901</v>
      </c>
    </row>
    <row r="814" spans="1:49">
      <c r="A814" t="s">
        <v>2137</v>
      </c>
      <c r="B814" s="1">
        <v>45982</v>
      </c>
      <c r="C814">
        <v>2</v>
      </c>
      <c r="D814">
        <v>1</v>
      </c>
      <c r="E814" t="s">
        <v>45</v>
      </c>
      <c r="F814" t="s">
        <v>46</v>
      </c>
      <c r="G814">
        <v>31284397</v>
      </c>
      <c r="H814" t="s">
        <v>47</v>
      </c>
      <c r="I814" t="s">
        <v>2144</v>
      </c>
      <c r="J814">
        <v>1044125</v>
      </c>
      <c r="K814">
        <v>0</v>
      </c>
      <c r="L814">
        <v>1</v>
      </c>
      <c r="M814" t="s">
        <v>187</v>
      </c>
      <c r="N814" t="s">
        <v>188</v>
      </c>
      <c r="O814" t="s">
        <v>189</v>
      </c>
      <c r="Q814">
        <v>1</v>
      </c>
      <c r="R814">
        <v>58819</v>
      </c>
      <c r="S814">
        <v>58819</v>
      </c>
      <c r="T814" t="s">
        <v>68</v>
      </c>
      <c r="U814">
        <v>0</v>
      </c>
      <c r="V814">
        <v>0</v>
      </c>
      <c r="W814">
        <v>58819</v>
      </c>
      <c r="X814" s="1">
        <v>45982</v>
      </c>
      <c r="Y814" t="s">
        <v>52</v>
      </c>
      <c r="Z814" s="1">
        <v>45982</v>
      </c>
      <c r="AA814" t="s">
        <v>138</v>
      </c>
      <c r="AB814">
        <v>1143859377</v>
      </c>
      <c r="AC814" t="s">
        <v>295</v>
      </c>
      <c r="AD814" t="s">
        <v>296</v>
      </c>
      <c r="AE814" t="s">
        <v>56</v>
      </c>
      <c r="AF814" t="s">
        <v>276</v>
      </c>
      <c r="AG814">
        <v>11012</v>
      </c>
      <c r="AH814">
        <v>42282</v>
      </c>
      <c r="AI814" t="s">
        <v>2140</v>
      </c>
      <c r="AJ814" t="s">
        <v>278</v>
      </c>
      <c r="AK814" t="s">
        <v>2141</v>
      </c>
      <c r="AL814" t="s">
        <v>2142</v>
      </c>
      <c r="AM814">
        <v>163097</v>
      </c>
      <c r="AN814" t="s">
        <v>2145</v>
      </c>
      <c r="AO814">
        <v>31308162</v>
      </c>
      <c r="AP814" t="s">
        <v>301</v>
      </c>
      <c r="AQ814" t="s">
        <v>3726</v>
      </c>
      <c r="AR814" s="1">
        <v>45983</v>
      </c>
      <c r="AU814">
        <f>VLOOKUP(I814,[1]Hoja1!$A$1:$I$1139,5,FALSE)</f>
        <v>58819</v>
      </c>
      <c r="AV814">
        <f t="shared" si="12"/>
        <v>0</v>
      </c>
      <c r="AW814" t="s">
        <v>3901</v>
      </c>
    </row>
    <row r="815" spans="1:49">
      <c r="A815" t="s">
        <v>2137</v>
      </c>
      <c r="B815" s="1">
        <v>45982</v>
      </c>
      <c r="C815">
        <v>2</v>
      </c>
      <c r="D815">
        <v>1</v>
      </c>
      <c r="E815" t="s">
        <v>45</v>
      </c>
      <c r="F815" t="s">
        <v>46</v>
      </c>
      <c r="G815">
        <v>31284397</v>
      </c>
      <c r="H815" t="s">
        <v>47</v>
      </c>
      <c r="I815" t="s">
        <v>2146</v>
      </c>
      <c r="J815">
        <v>1044125</v>
      </c>
      <c r="K815">
        <v>2</v>
      </c>
      <c r="L815">
        <v>1</v>
      </c>
      <c r="M815" t="s">
        <v>2147</v>
      </c>
      <c r="N815" t="s">
        <v>66</v>
      </c>
      <c r="O815" t="s">
        <v>2148</v>
      </c>
      <c r="Q815">
        <v>30</v>
      </c>
      <c r="R815">
        <v>2842</v>
      </c>
      <c r="S815">
        <v>85260</v>
      </c>
      <c r="T815" t="s">
        <v>68</v>
      </c>
      <c r="U815">
        <v>0</v>
      </c>
      <c r="V815">
        <v>0</v>
      </c>
      <c r="W815">
        <v>85260</v>
      </c>
      <c r="X815" s="1">
        <v>45982</v>
      </c>
      <c r="Y815" t="s">
        <v>52</v>
      </c>
      <c r="Z815" s="1">
        <v>45982</v>
      </c>
      <c r="AA815" t="s">
        <v>138</v>
      </c>
      <c r="AB815">
        <v>1143859377</v>
      </c>
      <c r="AC815" t="s">
        <v>295</v>
      </c>
      <c r="AD815" t="s">
        <v>296</v>
      </c>
      <c r="AE815" t="s">
        <v>56</v>
      </c>
      <c r="AF815" t="s">
        <v>276</v>
      </c>
      <c r="AG815">
        <v>11012</v>
      </c>
      <c r="AH815">
        <v>42282</v>
      </c>
      <c r="AI815" t="s">
        <v>2140</v>
      </c>
      <c r="AJ815" t="s">
        <v>278</v>
      </c>
      <c r="AK815" t="s">
        <v>2141</v>
      </c>
      <c r="AL815" t="s">
        <v>2142</v>
      </c>
      <c r="AM815">
        <v>245780</v>
      </c>
      <c r="AN815" t="s">
        <v>2149</v>
      </c>
      <c r="AO815">
        <v>31308162</v>
      </c>
      <c r="AP815" t="s">
        <v>301</v>
      </c>
      <c r="AQ815" t="s">
        <v>3726</v>
      </c>
      <c r="AR815" s="1">
        <v>45983</v>
      </c>
      <c r="AU815">
        <f>VLOOKUP(I815,[1]Hoja1!$A$1:$I$1139,5,FALSE)</f>
        <v>3047</v>
      </c>
      <c r="AV815">
        <f t="shared" si="12"/>
        <v>205</v>
      </c>
      <c r="AW815" t="s">
        <v>3901</v>
      </c>
    </row>
    <row r="816" spans="1:49">
      <c r="A816" t="s">
        <v>2137</v>
      </c>
      <c r="B816" s="1">
        <v>45982</v>
      </c>
      <c r="C816">
        <v>2</v>
      </c>
      <c r="D816">
        <v>1</v>
      </c>
      <c r="E816" t="s">
        <v>45</v>
      </c>
      <c r="F816" t="s">
        <v>46</v>
      </c>
      <c r="G816">
        <v>31284397</v>
      </c>
      <c r="H816" t="s">
        <v>47</v>
      </c>
      <c r="I816" t="s">
        <v>485</v>
      </c>
      <c r="J816">
        <v>1044125</v>
      </c>
      <c r="K816">
        <v>2</v>
      </c>
      <c r="L816">
        <v>1</v>
      </c>
      <c r="M816" t="s">
        <v>486</v>
      </c>
      <c r="N816" t="s">
        <v>66</v>
      </c>
      <c r="O816">
        <v>700</v>
      </c>
      <c r="Q816">
        <v>4</v>
      </c>
      <c r="R816">
        <v>1191</v>
      </c>
      <c r="S816">
        <v>4764</v>
      </c>
      <c r="T816" t="s">
        <v>68</v>
      </c>
      <c r="U816">
        <v>0</v>
      </c>
      <c r="V816">
        <v>0</v>
      </c>
      <c r="W816">
        <v>4764</v>
      </c>
      <c r="X816" s="1">
        <v>45982</v>
      </c>
      <c r="Y816" t="s">
        <v>52</v>
      </c>
      <c r="Z816" s="1">
        <v>45982</v>
      </c>
      <c r="AA816" t="s">
        <v>138</v>
      </c>
      <c r="AB816">
        <v>1143859377</v>
      </c>
      <c r="AC816" t="s">
        <v>295</v>
      </c>
      <c r="AD816" t="s">
        <v>296</v>
      </c>
      <c r="AE816" t="s">
        <v>56</v>
      </c>
      <c r="AF816" t="s">
        <v>276</v>
      </c>
      <c r="AG816">
        <v>11012</v>
      </c>
      <c r="AH816">
        <v>42282</v>
      </c>
      <c r="AI816" t="s">
        <v>2140</v>
      </c>
      <c r="AJ816" t="s">
        <v>278</v>
      </c>
      <c r="AK816" t="s">
        <v>2141</v>
      </c>
      <c r="AL816" t="s">
        <v>2142</v>
      </c>
      <c r="AM816">
        <v>275046</v>
      </c>
      <c r="AN816" t="s">
        <v>487</v>
      </c>
      <c r="AO816">
        <v>31308162</v>
      </c>
      <c r="AP816" t="s">
        <v>301</v>
      </c>
      <c r="AQ816" t="s">
        <v>3726</v>
      </c>
      <c r="AR816" s="1">
        <v>45983</v>
      </c>
      <c r="AU816" t="e">
        <f>VLOOKUP(I816,[1]Hoja1!$A$1:$I$1139,5,FALSE)</f>
        <v>#N/A</v>
      </c>
      <c r="AV816" t="e">
        <f t="shared" si="12"/>
        <v>#N/A</v>
      </c>
      <c r="AW816" t="s">
        <v>3901</v>
      </c>
    </row>
    <row r="817" spans="1:49">
      <c r="A817" t="s">
        <v>2137</v>
      </c>
      <c r="B817" s="1">
        <v>45982</v>
      </c>
      <c r="C817">
        <v>2</v>
      </c>
      <c r="D817">
        <v>1</v>
      </c>
      <c r="E817" t="s">
        <v>45</v>
      </c>
      <c r="F817" t="s">
        <v>46</v>
      </c>
      <c r="G817">
        <v>31284397</v>
      </c>
      <c r="H817" t="s">
        <v>47</v>
      </c>
      <c r="I817" t="s">
        <v>2150</v>
      </c>
      <c r="J817">
        <v>1044125</v>
      </c>
      <c r="K817">
        <v>1</v>
      </c>
      <c r="L817">
        <v>1</v>
      </c>
      <c r="M817" t="s">
        <v>201</v>
      </c>
      <c r="N817" t="s">
        <v>66</v>
      </c>
      <c r="O817" t="s">
        <v>202</v>
      </c>
      <c r="Q817">
        <v>30</v>
      </c>
      <c r="R817">
        <v>9810</v>
      </c>
      <c r="S817">
        <v>294300</v>
      </c>
      <c r="T817" t="s">
        <v>68</v>
      </c>
      <c r="U817">
        <v>0</v>
      </c>
      <c r="V817">
        <v>0</v>
      </c>
      <c r="W817">
        <v>294300</v>
      </c>
      <c r="X817" s="1">
        <v>45982</v>
      </c>
      <c r="Y817" t="s">
        <v>52</v>
      </c>
      <c r="Z817" s="1">
        <v>45982</v>
      </c>
      <c r="AA817" t="s">
        <v>138</v>
      </c>
      <c r="AB817">
        <v>1143859377</v>
      </c>
      <c r="AC817" t="s">
        <v>295</v>
      </c>
      <c r="AD817" t="s">
        <v>296</v>
      </c>
      <c r="AE817" t="s">
        <v>56</v>
      </c>
      <c r="AF817" t="s">
        <v>276</v>
      </c>
      <c r="AG817">
        <v>11012</v>
      </c>
      <c r="AH817">
        <v>42282</v>
      </c>
      <c r="AI817" t="s">
        <v>2140</v>
      </c>
      <c r="AJ817" t="s">
        <v>278</v>
      </c>
      <c r="AK817" t="s">
        <v>2141</v>
      </c>
      <c r="AL817" t="s">
        <v>2142</v>
      </c>
      <c r="AM817">
        <v>129642</v>
      </c>
      <c r="AN817" t="s">
        <v>2151</v>
      </c>
      <c r="AO817">
        <v>31308162</v>
      </c>
      <c r="AP817" t="s">
        <v>301</v>
      </c>
      <c r="AQ817" t="s">
        <v>3726</v>
      </c>
      <c r="AR817" s="1">
        <v>45983</v>
      </c>
      <c r="AU817">
        <f>VLOOKUP(I817,[1]Hoja1!$A$1:$I$1139,5,FALSE)</f>
        <v>9810</v>
      </c>
      <c r="AV817">
        <f t="shared" si="12"/>
        <v>0</v>
      </c>
      <c r="AW817" t="s">
        <v>3901</v>
      </c>
    </row>
    <row r="818" spans="1:49">
      <c r="A818" t="s">
        <v>2152</v>
      </c>
      <c r="B818" s="1">
        <v>45982</v>
      </c>
      <c r="C818">
        <v>2</v>
      </c>
      <c r="D818">
        <v>1</v>
      </c>
      <c r="E818" t="s">
        <v>45</v>
      </c>
      <c r="F818" t="s">
        <v>46</v>
      </c>
      <c r="G818">
        <v>31205726</v>
      </c>
      <c r="H818" t="s">
        <v>47</v>
      </c>
      <c r="I818" t="s">
        <v>1197</v>
      </c>
      <c r="J818">
        <v>1055925</v>
      </c>
      <c r="K818">
        <v>2</v>
      </c>
      <c r="L818">
        <v>1</v>
      </c>
      <c r="M818" t="s">
        <v>1198</v>
      </c>
      <c r="N818" t="s">
        <v>66</v>
      </c>
      <c r="O818" t="s">
        <v>107</v>
      </c>
      <c r="Q818">
        <v>30</v>
      </c>
      <c r="R818">
        <v>973</v>
      </c>
      <c r="S818">
        <v>29190</v>
      </c>
      <c r="T818" t="s">
        <v>68</v>
      </c>
      <c r="U818">
        <v>0</v>
      </c>
      <c r="V818">
        <v>0</v>
      </c>
      <c r="W818">
        <v>29190</v>
      </c>
      <c r="X818" s="1">
        <v>45982</v>
      </c>
      <c r="Y818" t="s">
        <v>52</v>
      </c>
      <c r="Z818" s="1">
        <v>45982</v>
      </c>
      <c r="AA818" t="s">
        <v>138</v>
      </c>
      <c r="AB818">
        <v>1151959367</v>
      </c>
      <c r="AC818" t="s">
        <v>368</v>
      </c>
      <c r="AD818" t="s">
        <v>296</v>
      </c>
      <c r="AE818" t="s">
        <v>56</v>
      </c>
      <c r="AF818" t="s">
        <v>276</v>
      </c>
      <c r="AG818">
        <v>11012</v>
      </c>
      <c r="AH818">
        <v>42283</v>
      </c>
      <c r="AI818" t="s">
        <v>2153</v>
      </c>
      <c r="AJ818" t="s">
        <v>278</v>
      </c>
      <c r="AK818" t="s">
        <v>2154</v>
      </c>
      <c r="AL818" t="s">
        <v>2155</v>
      </c>
      <c r="AM818">
        <v>266086</v>
      </c>
      <c r="AN818" t="s">
        <v>1199</v>
      </c>
      <c r="AO818">
        <v>31308162</v>
      </c>
      <c r="AP818" t="s">
        <v>301</v>
      </c>
      <c r="AQ818" t="s">
        <v>3727</v>
      </c>
      <c r="AR818" s="1">
        <v>45983</v>
      </c>
      <c r="AU818">
        <f>VLOOKUP(I818,[1]Hoja1!$A$1:$I$1139,5,FALSE)</f>
        <v>973</v>
      </c>
      <c r="AV818">
        <f t="shared" si="12"/>
        <v>0</v>
      </c>
      <c r="AW818" t="s">
        <v>3901</v>
      </c>
    </row>
    <row r="819" spans="1:49">
      <c r="A819" t="s">
        <v>2152</v>
      </c>
      <c r="B819" s="1">
        <v>45982</v>
      </c>
      <c r="C819">
        <v>2</v>
      </c>
      <c r="D819">
        <v>1</v>
      </c>
      <c r="E819" t="s">
        <v>45</v>
      </c>
      <c r="F819" t="s">
        <v>46</v>
      </c>
      <c r="G819">
        <v>31205726</v>
      </c>
      <c r="H819" t="s">
        <v>47</v>
      </c>
      <c r="I819" t="s">
        <v>835</v>
      </c>
      <c r="J819">
        <v>1055925</v>
      </c>
      <c r="K819">
        <v>0</v>
      </c>
      <c r="L819">
        <v>1</v>
      </c>
      <c r="M819" t="s">
        <v>836</v>
      </c>
      <c r="N819" t="s">
        <v>228</v>
      </c>
      <c r="O819" t="s">
        <v>285</v>
      </c>
      <c r="Q819">
        <v>30</v>
      </c>
      <c r="R819">
        <v>617</v>
      </c>
      <c r="S819">
        <v>18510</v>
      </c>
      <c r="T819" t="s">
        <v>68</v>
      </c>
      <c r="U819">
        <v>0</v>
      </c>
      <c r="V819">
        <v>0</v>
      </c>
      <c r="W819">
        <v>18510</v>
      </c>
      <c r="X819" s="1">
        <v>45982</v>
      </c>
      <c r="Y819" t="s">
        <v>52</v>
      </c>
      <c r="Z819" s="1">
        <v>45982</v>
      </c>
      <c r="AA819" t="s">
        <v>138</v>
      </c>
      <c r="AB819">
        <v>1151959367</v>
      </c>
      <c r="AC819" t="s">
        <v>368</v>
      </c>
      <c r="AD819" t="s">
        <v>296</v>
      </c>
      <c r="AE819" t="s">
        <v>56</v>
      </c>
      <c r="AF819" t="s">
        <v>276</v>
      </c>
      <c r="AG819">
        <v>11012</v>
      </c>
      <c r="AH819">
        <v>42283</v>
      </c>
      <c r="AI819" t="s">
        <v>2153</v>
      </c>
      <c r="AJ819" t="s">
        <v>278</v>
      </c>
      <c r="AK819" t="s">
        <v>2154</v>
      </c>
      <c r="AL819" t="s">
        <v>2155</v>
      </c>
      <c r="AM819">
        <v>238729</v>
      </c>
      <c r="AN819" t="s">
        <v>837</v>
      </c>
      <c r="AO819">
        <v>31308162</v>
      </c>
      <c r="AP819" t="s">
        <v>301</v>
      </c>
      <c r="AQ819" t="s">
        <v>3727</v>
      </c>
      <c r="AR819" s="1">
        <v>45983</v>
      </c>
      <c r="AU819">
        <f>VLOOKUP(I819,[1]Hoja1!$A$1:$I$1139,5,FALSE)</f>
        <v>617</v>
      </c>
      <c r="AV819">
        <f t="shared" si="12"/>
        <v>0</v>
      </c>
      <c r="AW819" t="s">
        <v>3901</v>
      </c>
    </row>
    <row r="820" spans="1:49">
      <c r="A820" t="s">
        <v>2152</v>
      </c>
      <c r="B820" s="1">
        <v>45982</v>
      </c>
      <c r="C820">
        <v>2</v>
      </c>
      <c r="D820">
        <v>1</v>
      </c>
      <c r="E820" t="s">
        <v>45</v>
      </c>
      <c r="F820" t="s">
        <v>46</v>
      </c>
      <c r="G820">
        <v>31205726</v>
      </c>
      <c r="H820" t="s">
        <v>47</v>
      </c>
      <c r="I820" t="s">
        <v>349</v>
      </c>
      <c r="J820">
        <v>1055925</v>
      </c>
      <c r="K820">
        <v>2</v>
      </c>
      <c r="L820">
        <v>1</v>
      </c>
      <c r="M820" t="s">
        <v>215</v>
      </c>
      <c r="N820" t="s">
        <v>66</v>
      </c>
      <c r="O820" t="s">
        <v>216</v>
      </c>
      <c r="Q820">
        <v>30</v>
      </c>
      <c r="R820">
        <v>13684</v>
      </c>
      <c r="S820">
        <v>410520</v>
      </c>
      <c r="T820" t="s">
        <v>68</v>
      </c>
      <c r="U820">
        <v>0</v>
      </c>
      <c r="V820">
        <v>0</v>
      </c>
      <c r="W820">
        <v>410520</v>
      </c>
      <c r="X820" s="1">
        <v>45982</v>
      </c>
      <c r="Y820" t="s">
        <v>52</v>
      </c>
      <c r="Z820" s="1">
        <v>45982</v>
      </c>
      <c r="AA820" t="s">
        <v>138</v>
      </c>
      <c r="AB820">
        <v>1151959367</v>
      </c>
      <c r="AC820" t="s">
        <v>368</v>
      </c>
      <c r="AD820" t="s">
        <v>296</v>
      </c>
      <c r="AE820" t="s">
        <v>56</v>
      </c>
      <c r="AF820" t="s">
        <v>276</v>
      </c>
      <c r="AG820">
        <v>11012</v>
      </c>
      <c r="AH820">
        <v>42283</v>
      </c>
      <c r="AI820" t="s">
        <v>2153</v>
      </c>
      <c r="AJ820" t="s">
        <v>278</v>
      </c>
      <c r="AK820" t="s">
        <v>2154</v>
      </c>
      <c r="AL820" t="s">
        <v>2155</v>
      </c>
      <c r="AM820">
        <v>239041</v>
      </c>
      <c r="AN820" t="s">
        <v>350</v>
      </c>
      <c r="AO820">
        <v>31308162</v>
      </c>
      <c r="AP820" t="s">
        <v>301</v>
      </c>
      <c r="AQ820" t="s">
        <v>3727</v>
      </c>
      <c r="AR820" s="1">
        <v>45983</v>
      </c>
      <c r="AU820">
        <f>VLOOKUP(I820,[1]Hoja1!$A$1:$I$1139,5,FALSE)</f>
        <v>13684</v>
      </c>
      <c r="AV820">
        <f t="shared" si="12"/>
        <v>0</v>
      </c>
      <c r="AW820" t="s">
        <v>3901</v>
      </c>
    </row>
    <row r="821" spans="1:49">
      <c r="A821" t="s">
        <v>2152</v>
      </c>
      <c r="B821" s="1">
        <v>45982</v>
      </c>
      <c r="C821">
        <v>2</v>
      </c>
      <c r="D821">
        <v>1</v>
      </c>
      <c r="E821" t="s">
        <v>45</v>
      </c>
      <c r="F821" t="s">
        <v>46</v>
      </c>
      <c r="G821">
        <v>31205726</v>
      </c>
      <c r="H821" t="s">
        <v>47</v>
      </c>
      <c r="I821" t="s">
        <v>439</v>
      </c>
      <c r="J821">
        <v>1055925</v>
      </c>
      <c r="K821">
        <v>0</v>
      </c>
      <c r="L821">
        <v>1</v>
      </c>
      <c r="M821" t="s">
        <v>440</v>
      </c>
      <c r="N821" t="s">
        <v>441</v>
      </c>
      <c r="O821" t="s">
        <v>198</v>
      </c>
      <c r="Q821">
        <v>30</v>
      </c>
      <c r="R821">
        <v>2322</v>
      </c>
      <c r="S821">
        <v>69660</v>
      </c>
      <c r="T821" t="s">
        <v>68</v>
      </c>
      <c r="U821">
        <v>0</v>
      </c>
      <c r="V821">
        <v>0</v>
      </c>
      <c r="W821">
        <v>69660</v>
      </c>
      <c r="X821" s="1">
        <v>45982</v>
      </c>
      <c r="Y821" t="s">
        <v>52</v>
      </c>
      <c r="Z821" s="1">
        <v>45982</v>
      </c>
      <c r="AA821" t="s">
        <v>138</v>
      </c>
      <c r="AB821">
        <v>1151959367</v>
      </c>
      <c r="AC821" t="s">
        <v>368</v>
      </c>
      <c r="AD821" t="s">
        <v>296</v>
      </c>
      <c r="AE821" t="s">
        <v>56</v>
      </c>
      <c r="AF821" t="s">
        <v>276</v>
      </c>
      <c r="AG821">
        <v>11012</v>
      </c>
      <c r="AH821">
        <v>42283</v>
      </c>
      <c r="AI821" t="s">
        <v>2153</v>
      </c>
      <c r="AJ821" t="s">
        <v>278</v>
      </c>
      <c r="AK821" t="s">
        <v>2154</v>
      </c>
      <c r="AL821" t="s">
        <v>2155</v>
      </c>
      <c r="AM821">
        <v>118102</v>
      </c>
      <c r="AN821" t="s">
        <v>442</v>
      </c>
      <c r="AO821">
        <v>31308162</v>
      </c>
      <c r="AP821" t="s">
        <v>301</v>
      </c>
      <c r="AQ821" t="s">
        <v>3727</v>
      </c>
      <c r="AR821" s="1">
        <v>45983</v>
      </c>
      <c r="AU821">
        <f>VLOOKUP(I821,[1]Hoja1!$A$1:$I$1139,5,FALSE)</f>
        <v>2322</v>
      </c>
      <c r="AV821">
        <f t="shared" si="12"/>
        <v>0</v>
      </c>
      <c r="AW821" t="s">
        <v>3901</v>
      </c>
    </row>
    <row r="822" spans="1:49">
      <c r="A822" t="s">
        <v>2152</v>
      </c>
      <c r="B822" s="1">
        <v>45982</v>
      </c>
      <c r="C822">
        <v>2</v>
      </c>
      <c r="D822">
        <v>1</v>
      </c>
      <c r="E822" t="s">
        <v>45</v>
      </c>
      <c r="F822" t="s">
        <v>46</v>
      </c>
      <c r="G822">
        <v>31205726</v>
      </c>
      <c r="H822" t="s">
        <v>47</v>
      </c>
      <c r="I822" t="s">
        <v>74</v>
      </c>
      <c r="J822">
        <v>1055925</v>
      </c>
      <c r="K822">
        <v>2</v>
      </c>
      <c r="L822">
        <v>1</v>
      </c>
      <c r="M822" t="s">
        <v>75</v>
      </c>
      <c r="N822" t="s">
        <v>66</v>
      </c>
      <c r="O822" t="s">
        <v>76</v>
      </c>
      <c r="Q822">
        <v>30</v>
      </c>
      <c r="R822">
        <v>1726</v>
      </c>
      <c r="S822">
        <v>51780</v>
      </c>
      <c r="T822" t="s">
        <v>68</v>
      </c>
      <c r="U822">
        <v>0</v>
      </c>
      <c r="V822">
        <v>0</v>
      </c>
      <c r="W822">
        <v>51780</v>
      </c>
      <c r="X822" s="1">
        <v>45982</v>
      </c>
      <c r="Y822" t="s">
        <v>52</v>
      </c>
      <c r="Z822" s="1">
        <v>45982</v>
      </c>
      <c r="AA822" t="s">
        <v>138</v>
      </c>
      <c r="AB822">
        <v>1151959367</v>
      </c>
      <c r="AC822" t="s">
        <v>368</v>
      </c>
      <c r="AD822" t="s">
        <v>296</v>
      </c>
      <c r="AE822" t="s">
        <v>56</v>
      </c>
      <c r="AF822" t="s">
        <v>276</v>
      </c>
      <c r="AG822">
        <v>11012</v>
      </c>
      <c r="AH822">
        <v>42283</v>
      </c>
      <c r="AI822" t="s">
        <v>2153</v>
      </c>
      <c r="AJ822" t="s">
        <v>278</v>
      </c>
      <c r="AK822" t="s">
        <v>2154</v>
      </c>
      <c r="AL822" t="s">
        <v>2155</v>
      </c>
      <c r="AM822">
        <v>267563</v>
      </c>
      <c r="AN822" t="s">
        <v>2156</v>
      </c>
      <c r="AO822">
        <v>31308162</v>
      </c>
      <c r="AP822" t="s">
        <v>301</v>
      </c>
      <c r="AQ822" t="s">
        <v>3727</v>
      </c>
      <c r="AR822" s="1">
        <v>45983</v>
      </c>
      <c r="AU822">
        <f>VLOOKUP(I822,[1]Hoja1!$A$1:$I$1139,5,FALSE)</f>
        <v>1726</v>
      </c>
      <c r="AV822">
        <f t="shared" si="12"/>
        <v>0</v>
      </c>
      <c r="AW822" t="s">
        <v>3901</v>
      </c>
    </row>
    <row r="823" spans="1:49">
      <c r="A823" t="s">
        <v>2152</v>
      </c>
      <c r="B823" s="1">
        <v>45982</v>
      </c>
      <c r="C823">
        <v>2</v>
      </c>
      <c r="D823">
        <v>1</v>
      </c>
      <c r="E823" t="s">
        <v>45</v>
      </c>
      <c r="F823" t="s">
        <v>46</v>
      </c>
      <c r="G823">
        <v>31205726</v>
      </c>
      <c r="H823" t="s">
        <v>47</v>
      </c>
      <c r="I823" t="s">
        <v>2157</v>
      </c>
      <c r="J823">
        <v>1055925</v>
      </c>
      <c r="K823">
        <v>0</v>
      </c>
      <c r="L823">
        <v>1</v>
      </c>
      <c r="M823" t="s">
        <v>2158</v>
      </c>
      <c r="N823" t="s">
        <v>66</v>
      </c>
      <c r="O823" t="s">
        <v>728</v>
      </c>
      <c r="Q823">
        <v>28</v>
      </c>
      <c r="R823">
        <v>745</v>
      </c>
      <c r="S823">
        <v>20860</v>
      </c>
      <c r="T823" t="s">
        <v>68</v>
      </c>
      <c r="U823">
        <v>0</v>
      </c>
      <c r="V823">
        <v>0</v>
      </c>
      <c r="W823">
        <v>20860</v>
      </c>
      <c r="X823" s="1">
        <v>45982</v>
      </c>
      <c r="Y823" t="s">
        <v>52</v>
      </c>
      <c r="Z823" s="1">
        <v>45982</v>
      </c>
      <c r="AA823" t="s">
        <v>138</v>
      </c>
      <c r="AB823">
        <v>1151959367</v>
      </c>
      <c r="AC823" t="s">
        <v>368</v>
      </c>
      <c r="AD823" t="s">
        <v>296</v>
      </c>
      <c r="AE823" t="s">
        <v>56</v>
      </c>
      <c r="AF823" t="s">
        <v>276</v>
      </c>
      <c r="AG823">
        <v>11012</v>
      </c>
      <c r="AH823">
        <v>42283</v>
      </c>
      <c r="AI823" t="s">
        <v>2153</v>
      </c>
      <c r="AJ823" t="s">
        <v>278</v>
      </c>
      <c r="AK823" t="s">
        <v>2154</v>
      </c>
      <c r="AL823" t="s">
        <v>2155</v>
      </c>
      <c r="AM823">
        <v>75571</v>
      </c>
      <c r="AN823" t="s">
        <v>2159</v>
      </c>
      <c r="AO823">
        <v>31308162</v>
      </c>
      <c r="AP823" t="s">
        <v>301</v>
      </c>
      <c r="AQ823" t="s">
        <v>3727</v>
      </c>
      <c r="AR823" s="1">
        <v>45983</v>
      </c>
      <c r="AU823">
        <f>VLOOKUP(I823,[1]Hoja1!$A$1:$I$1139,5,FALSE)</f>
        <v>745</v>
      </c>
      <c r="AV823">
        <f t="shared" si="12"/>
        <v>0</v>
      </c>
      <c r="AW823" t="s">
        <v>3901</v>
      </c>
    </row>
    <row r="824" spans="1:49">
      <c r="A824" t="s">
        <v>2152</v>
      </c>
      <c r="B824" s="1">
        <v>45982</v>
      </c>
      <c r="C824">
        <v>2</v>
      </c>
      <c r="D824">
        <v>1</v>
      </c>
      <c r="E824" t="s">
        <v>45</v>
      </c>
      <c r="F824" t="s">
        <v>46</v>
      </c>
      <c r="G824">
        <v>31205726</v>
      </c>
      <c r="H824" t="s">
        <v>47</v>
      </c>
      <c r="I824" t="s">
        <v>2160</v>
      </c>
      <c r="J824">
        <v>1055925</v>
      </c>
      <c r="K824">
        <v>2</v>
      </c>
      <c r="L824">
        <v>1</v>
      </c>
      <c r="M824" t="s">
        <v>1050</v>
      </c>
      <c r="N824" t="s">
        <v>1030</v>
      </c>
      <c r="O824" t="s">
        <v>1052</v>
      </c>
      <c r="Q824">
        <v>1</v>
      </c>
      <c r="R824">
        <v>110016</v>
      </c>
      <c r="S824">
        <v>110016</v>
      </c>
      <c r="T824" t="s">
        <v>68</v>
      </c>
      <c r="U824">
        <v>0</v>
      </c>
      <c r="V824">
        <v>0</v>
      </c>
      <c r="W824">
        <v>110016</v>
      </c>
      <c r="X824" s="1">
        <v>45982</v>
      </c>
      <c r="Y824" t="s">
        <v>52</v>
      </c>
      <c r="Z824" s="1">
        <v>45982</v>
      </c>
      <c r="AA824" t="s">
        <v>138</v>
      </c>
      <c r="AB824">
        <v>1151959367</v>
      </c>
      <c r="AC824" t="s">
        <v>368</v>
      </c>
      <c r="AD824" t="s">
        <v>296</v>
      </c>
      <c r="AE824" t="s">
        <v>56</v>
      </c>
      <c r="AF824" t="s">
        <v>276</v>
      </c>
      <c r="AG824">
        <v>11012</v>
      </c>
      <c r="AH824">
        <v>42283</v>
      </c>
      <c r="AI824" t="s">
        <v>2153</v>
      </c>
      <c r="AJ824" t="s">
        <v>278</v>
      </c>
      <c r="AK824" t="s">
        <v>2154</v>
      </c>
      <c r="AL824" t="s">
        <v>2155</v>
      </c>
      <c r="AM824">
        <v>268114</v>
      </c>
      <c r="AN824" t="s">
        <v>2161</v>
      </c>
      <c r="AO824">
        <v>31308162</v>
      </c>
      <c r="AP824" t="s">
        <v>301</v>
      </c>
      <c r="AQ824" t="s">
        <v>3727</v>
      </c>
      <c r="AR824" s="1">
        <v>45983</v>
      </c>
      <c r="AU824">
        <f>VLOOKUP(I824,[1]Hoja1!$A$1:$I$1139,5,FALSE)</f>
        <v>110016</v>
      </c>
      <c r="AV824">
        <f t="shared" si="12"/>
        <v>0</v>
      </c>
      <c r="AW824" t="s">
        <v>3901</v>
      </c>
    </row>
    <row r="825" spans="1:49">
      <c r="A825" t="s">
        <v>2152</v>
      </c>
      <c r="B825" s="1">
        <v>45982</v>
      </c>
      <c r="C825">
        <v>2</v>
      </c>
      <c r="D825">
        <v>1</v>
      </c>
      <c r="E825" t="s">
        <v>45</v>
      </c>
      <c r="F825" t="s">
        <v>46</v>
      </c>
      <c r="G825">
        <v>31205726</v>
      </c>
      <c r="H825" t="s">
        <v>47</v>
      </c>
      <c r="I825" t="s">
        <v>2162</v>
      </c>
      <c r="J825">
        <v>1055925</v>
      </c>
      <c r="K825">
        <v>2</v>
      </c>
      <c r="L825">
        <v>1</v>
      </c>
      <c r="M825" t="s">
        <v>293</v>
      </c>
      <c r="N825" t="s">
        <v>66</v>
      </c>
      <c r="O825" t="s">
        <v>115</v>
      </c>
      <c r="Q825">
        <v>30</v>
      </c>
      <c r="R825">
        <v>9240</v>
      </c>
      <c r="S825">
        <v>277200</v>
      </c>
      <c r="T825" t="s">
        <v>68</v>
      </c>
      <c r="U825">
        <v>0</v>
      </c>
      <c r="V825">
        <v>0</v>
      </c>
      <c r="W825">
        <v>277200</v>
      </c>
      <c r="X825" s="1">
        <v>45982</v>
      </c>
      <c r="Y825" t="s">
        <v>52</v>
      </c>
      <c r="Z825" s="1">
        <v>45982</v>
      </c>
      <c r="AA825" t="s">
        <v>138</v>
      </c>
      <c r="AB825">
        <v>1151959367</v>
      </c>
      <c r="AC825" t="s">
        <v>368</v>
      </c>
      <c r="AD825" t="s">
        <v>296</v>
      </c>
      <c r="AE825" t="s">
        <v>56</v>
      </c>
      <c r="AF825" t="s">
        <v>276</v>
      </c>
      <c r="AG825">
        <v>11012</v>
      </c>
      <c r="AH825">
        <v>42283</v>
      </c>
      <c r="AI825" t="s">
        <v>2153</v>
      </c>
      <c r="AJ825" t="s">
        <v>278</v>
      </c>
      <c r="AK825" t="s">
        <v>2154</v>
      </c>
      <c r="AL825" t="s">
        <v>2155</v>
      </c>
      <c r="AM825">
        <v>251867</v>
      </c>
      <c r="AN825" t="s">
        <v>2163</v>
      </c>
      <c r="AO825">
        <v>31308162</v>
      </c>
      <c r="AP825" t="s">
        <v>301</v>
      </c>
      <c r="AQ825" t="s">
        <v>3727</v>
      </c>
      <c r="AR825" s="1">
        <v>45983</v>
      </c>
      <c r="AU825">
        <f>VLOOKUP(I825,[1]Hoja1!$A$1:$I$1139,5,FALSE)</f>
        <v>9240</v>
      </c>
      <c r="AV825">
        <f t="shared" si="12"/>
        <v>0</v>
      </c>
      <c r="AW825" t="s">
        <v>3901</v>
      </c>
    </row>
    <row r="826" spans="1:49">
      <c r="A826" t="s">
        <v>2164</v>
      </c>
      <c r="B826" s="1">
        <v>45982</v>
      </c>
      <c r="C826">
        <v>2</v>
      </c>
      <c r="D826">
        <v>1</v>
      </c>
      <c r="E826" t="s">
        <v>45</v>
      </c>
      <c r="F826" t="s">
        <v>46</v>
      </c>
      <c r="G826">
        <v>31863539</v>
      </c>
      <c r="H826" t="s">
        <v>47</v>
      </c>
      <c r="I826" t="s">
        <v>1205</v>
      </c>
      <c r="J826">
        <v>1042125</v>
      </c>
      <c r="K826">
        <v>0</v>
      </c>
      <c r="L826">
        <v>1</v>
      </c>
      <c r="M826" t="s">
        <v>428</v>
      </c>
      <c r="N826" t="s">
        <v>66</v>
      </c>
      <c r="O826" t="s">
        <v>285</v>
      </c>
      <c r="Q826">
        <v>30</v>
      </c>
      <c r="R826">
        <v>3901</v>
      </c>
      <c r="S826">
        <v>117030</v>
      </c>
      <c r="T826" t="s">
        <v>68</v>
      </c>
      <c r="U826">
        <v>0</v>
      </c>
      <c r="V826">
        <v>0</v>
      </c>
      <c r="W826">
        <v>117030</v>
      </c>
      <c r="X826" s="1">
        <v>45982</v>
      </c>
      <c r="Y826" t="s">
        <v>52</v>
      </c>
      <c r="Z826" s="1">
        <v>45982</v>
      </c>
      <c r="AA826" t="s">
        <v>564</v>
      </c>
      <c r="AB826">
        <v>1151959367</v>
      </c>
      <c r="AC826" t="s">
        <v>368</v>
      </c>
      <c r="AD826" t="s">
        <v>296</v>
      </c>
      <c r="AE826" t="s">
        <v>56</v>
      </c>
      <c r="AF826" t="s">
        <v>276</v>
      </c>
      <c r="AG826">
        <v>11012</v>
      </c>
      <c r="AH826">
        <v>42284</v>
      </c>
      <c r="AI826" t="s">
        <v>2165</v>
      </c>
      <c r="AJ826" t="s">
        <v>278</v>
      </c>
      <c r="AK826" t="s">
        <v>1811</v>
      </c>
      <c r="AL826" t="s">
        <v>1812</v>
      </c>
      <c r="AM826">
        <v>276239</v>
      </c>
      <c r="AN826" t="s">
        <v>2166</v>
      </c>
      <c r="AO826">
        <v>31308162</v>
      </c>
      <c r="AP826" t="s">
        <v>301</v>
      </c>
      <c r="AQ826" s="20" t="s">
        <v>3728</v>
      </c>
      <c r="AR826" s="1">
        <v>45983</v>
      </c>
      <c r="AU826" t="e">
        <f>VLOOKUP(I826,[1]Hoja1!$A$1:$I$1139,5,FALSE)</f>
        <v>#N/A</v>
      </c>
      <c r="AV826" t="e">
        <f t="shared" si="12"/>
        <v>#N/A</v>
      </c>
      <c r="AW826" t="s">
        <v>3901</v>
      </c>
    </row>
    <row r="827" spans="1:49">
      <c r="A827" t="s">
        <v>2167</v>
      </c>
      <c r="B827" s="1">
        <v>45982</v>
      </c>
      <c r="C827">
        <v>2</v>
      </c>
      <c r="D827">
        <v>1</v>
      </c>
      <c r="E827" t="s">
        <v>45</v>
      </c>
      <c r="F827" t="s">
        <v>46</v>
      </c>
      <c r="G827">
        <v>14969653</v>
      </c>
      <c r="H827" t="s">
        <v>47</v>
      </c>
      <c r="I827" t="s">
        <v>2168</v>
      </c>
      <c r="J827">
        <v>1044225</v>
      </c>
      <c r="K827">
        <v>0</v>
      </c>
      <c r="L827">
        <v>1</v>
      </c>
      <c r="M827" t="s">
        <v>2169</v>
      </c>
      <c r="N827" t="s">
        <v>66</v>
      </c>
      <c r="O827" t="s">
        <v>2170</v>
      </c>
      <c r="Q827">
        <v>60</v>
      </c>
      <c r="R827">
        <v>331</v>
      </c>
      <c r="S827">
        <v>19860</v>
      </c>
      <c r="T827" t="s">
        <v>68</v>
      </c>
      <c r="U827">
        <v>0</v>
      </c>
      <c r="V827">
        <v>0</v>
      </c>
      <c r="W827">
        <v>19860</v>
      </c>
      <c r="X827" s="1">
        <v>45982</v>
      </c>
      <c r="Y827" t="s">
        <v>52</v>
      </c>
      <c r="Z827" s="1">
        <v>45982</v>
      </c>
      <c r="AA827" t="s">
        <v>138</v>
      </c>
      <c r="AB827">
        <v>1151959367</v>
      </c>
      <c r="AC827" t="s">
        <v>368</v>
      </c>
      <c r="AD827" t="s">
        <v>296</v>
      </c>
      <c r="AE827" t="s">
        <v>56</v>
      </c>
      <c r="AF827" t="s">
        <v>276</v>
      </c>
      <c r="AG827">
        <v>11012</v>
      </c>
      <c r="AH827">
        <v>42285</v>
      </c>
      <c r="AI827" t="s">
        <v>2171</v>
      </c>
      <c r="AJ827" t="s">
        <v>278</v>
      </c>
      <c r="AK827" t="s">
        <v>2172</v>
      </c>
      <c r="AL827" t="s">
        <v>2173</v>
      </c>
      <c r="AM827">
        <v>288834</v>
      </c>
      <c r="AN827" t="s">
        <v>2174</v>
      </c>
      <c r="AO827">
        <v>31308162</v>
      </c>
      <c r="AP827" t="s">
        <v>301</v>
      </c>
      <c r="AQ827" t="s">
        <v>3729</v>
      </c>
      <c r="AR827" s="1">
        <v>45983</v>
      </c>
      <c r="AU827">
        <f>VLOOKUP(I827,[1]Hoja1!$A$1:$I$1139,5,FALSE)</f>
        <v>331</v>
      </c>
      <c r="AV827">
        <f t="shared" si="12"/>
        <v>0</v>
      </c>
      <c r="AW827" t="s">
        <v>3901</v>
      </c>
    </row>
    <row r="828" spans="1:49">
      <c r="A828" t="s">
        <v>2167</v>
      </c>
      <c r="B828" s="1">
        <v>45982</v>
      </c>
      <c r="C828">
        <v>2</v>
      </c>
      <c r="D828">
        <v>1</v>
      </c>
      <c r="E828" t="s">
        <v>45</v>
      </c>
      <c r="F828" t="s">
        <v>46</v>
      </c>
      <c r="G828">
        <v>14969653</v>
      </c>
      <c r="H828" t="s">
        <v>47</v>
      </c>
      <c r="I828" t="s">
        <v>2175</v>
      </c>
      <c r="J828">
        <v>1044225</v>
      </c>
      <c r="K828">
        <v>1</v>
      </c>
      <c r="L828">
        <v>1</v>
      </c>
      <c r="M828" t="s">
        <v>1484</v>
      </c>
      <c r="N828" t="s">
        <v>66</v>
      </c>
      <c r="O828" t="s">
        <v>216</v>
      </c>
      <c r="Q828">
        <v>30</v>
      </c>
      <c r="R828">
        <v>5005</v>
      </c>
      <c r="S828">
        <v>150150</v>
      </c>
      <c r="T828" t="s">
        <v>68</v>
      </c>
      <c r="U828">
        <v>0</v>
      </c>
      <c r="V828">
        <v>0</v>
      </c>
      <c r="W828">
        <v>150150</v>
      </c>
      <c r="X828" s="1">
        <v>45982</v>
      </c>
      <c r="Y828" t="s">
        <v>52</v>
      </c>
      <c r="Z828" s="1">
        <v>45982</v>
      </c>
      <c r="AA828" t="s">
        <v>138</v>
      </c>
      <c r="AB828">
        <v>1151959367</v>
      </c>
      <c r="AC828" t="s">
        <v>368</v>
      </c>
      <c r="AD828" t="s">
        <v>296</v>
      </c>
      <c r="AE828" t="s">
        <v>56</v>
      </c>
      <c r="AF828" t="s">
        <v>276</v>
      </c>
      <c r="AG828">
        <v>11012</v>
      </c>
      <c r="AH828">
        <v>42285</v>
      </c>
      <c r="AI828" t="s">
        <v>2171</v>
      </c>
      <c r="AJ828" t="s">
        <v>278</v>
      </c>
      <c r="AK828" t="s">
        <v>2172</v>
      </c>
      <c r="AL828" t="s">
        <v>2173</v>
      </c>
      <c r="AM828">
        <v>236962</v>
      </c>
      <c r="AN828" t="s">
        <v>2176</v>
      </c>
      <c r="AO828">
        <v>31308162</v>
      </c>
      <c r="AP828" t="s">
        <v>301</v>
      </c>
      <c r="AQ828" t="s">
        <v>3729</v>
      </c>
      <c r="AR828" s="1">
        <v>45983</v>
      </c>
      <c r="AU828" t="e">
        <f>VLOOKUP(I828,[1]Hoja1!$A$1:$I$1139,5,FALSE)</f>
        <v>#N/A</v>
      </c>
      <c r="AV828" t="e">
        <f t="shared" si="12"/>
        <v>#N/A</v>
      </c>
      <c r="AW828" t="s">
        <v>3901</v>
      </c>
    </row>
    <row r="829" spans="1:49">
      <c r="A829" t="s">
        <v>2167</v>
      </c>
      <c r="B829" s="1">
        <v>45982</v>
      </c>
      <c r="C829">
        <v>2</v>
      </c>
      <c r="D829">
        <v>1</v>
      </c>
      <c r="E829" t="s">
        <v>45</v>
      </c>
      <c r="F829" t="s">
        <v>46</v>
      </c>
      <c r="G829">
        <v>14969653</v>
      </c>
      <c r="H829" t="s">
        <v>47</v>
      </c>
      <c r="I829" t="s">
        <v>439</v>
      </c>
      <c r="J829">
        <v>1044225</v>
      </c>
      <c r="K829">
        <v>0</v>
      </c>
      <c r="L829">
        <v>1</v>
      </c>
      <c r="M829" t="s">
        <v>440</v>
      </c>
      <c r="N829" t="s">
        <v>441</v>
      </c>
      <c r="O829" t="s">
        <v>198</v>
      </c>
      <c r="Q829">
        <v>30</v>
      </c>
      <c r="R829">
        <v>2322</v>
      </c>
      <c r="S829">
        <v>69660</v>
      </c>
      <c r="T829" t="s">
        <v>68</v>
      </c>
      <c r="U829">
        <v>0</v>
      </c>
      <c r="V829">
        <v>0</v>
      </c>
      <c r="W829">
        <v>69660</v>
      </c>
      <c r="X829" s="1">
        <v>45982</v>
      </c>
      <c r="Y829" t="s">
        <v>52</v>
      </c>
      <c r="Z829" s="1">
        <v>45982</v>
      </c>
      <c r="AA829" t="s">
        <v>138</v>
      </c>
      <c r="AB829">
        <v>1151959367</v>
      </c>
      <c r="AC829" t="s">
        <v>368</v>
      </c>
      <c r="AD829" t="s">
        <v>296</v>
      </c>
      <c r="AE829" t="s">
        <v>56</v>
      </c>
      <c r="AF829" t="s">
        <v>276</v>
      </c>
      <c r="AG829">
        <v>11012</v>
      </c>
      <c r="AH829">
        <v>42285</v>
      </c>
      <c r="AI829" t="s">
        <v>2171</v>
      </c>
      <c r="AJ829" t="s">
        <v>278</v>
      </c>
      <c r="AK829" t="s">
        <v>2172</v>
      </c>
      <c r="AL829" t="s">
        <v>2173</v>
      </c>
      <c r="AM829">
        <v>118102</v>
      </c>
      <c r="AN829" t="s">
        <v>442</v>
      </c>
      <c r="AO829">
        <v>31308162</v>
      </c>
      <c r="AP829" t="s">
        <v>301</v>
      </c>
      <c r="AQ829" t="s">
        <v>3729</v>
      </c>
      <c r="AR829" s="1">
        <v>45983</v>
      </c>
      <c r="AU829">
        <f>VLOOKUP(I829,[1]Hoja1!$A$1:$I$1139,5,FALSE)</f>
        <v>2322</v>
      </c>
      <c r="AV829">
        <f t="shared" si="12"/>
        <v>0</v>
      </c>
      <c r="AW829" t="s">
        <v>3901</v>
      </c>
    </row>
    <row r="830" spans="1:49">
      <c r="A830" t="s">
        <v>2167</v>
      </c>
      <c r="B830" s="1">
        <v>45982</v>
      </c>
      <c r="C830">
        <v>2</v>
      </c>
      <c r="D830">
        <v>1</v>
      </c>
      <c r="E830" t="s">
        <v>45</v>
      </c>
      <c r="F830" t="s">
        <v>46</v>
      </c>
      <c r="G830">
        <v>14969653</v>
      </c>
      <c r="H830" t="s">
        <v>47</v>
      </c>
      <c r="I830" t="s">
        <v>1108</v>
      </c>
      <c r="J830">
        <v>1044225</v>
      </c>
      <c r="K830">
        <v>2</v>
      </c>
      <c r="L830">
        <v>1</v>
      </c>
      <c r="M830" t="s">
        <v>1109</v>
      </c>
      <c r="N830" t="s">
        <v>66</v>
      </c>
      <c r="O830" t="s">
        <v>332</v>
      </c>
      <c r="Q830">
        <v>30</v>
      </c>
      <c r="R830">
        <v>10037</v>
      </c>
      <c r="S830">
        <v>301110</v>
      </c>
      <c r="T830" t="s">
        <v>68</v>
      </c>
      <c r="U830">
        <v>0</v>
      </c>
      <c r="V830">
        <v>0</v>
      </c>
      <c r="W830">
        <v>301110</v>
      </c>
      <c r="X830" s="1">
        <v>45982</v>
      </c>
      <c r="Y830" t="s">
        <v>52</v>
      </c>
      <c r="Z830" s="1">
        <v>45982</v>
      </c>
      <c r="AA830" t="s">
        <v>138</v>
      </c>
      <c r="AB830">
        <v>1151959367</v>
      </c>
      <c r="AC830" t="s">
        <v>368</v>
      </c>
      <c r="AD830" t="s">
        <v>296</v>
      </c>
      <c r="AE830" t="s">
        <v>56</v>
      </c>
      <c r="AF830" t="s">
        <v>276</v>
      </c>
      <c r="AG830">
        <v>11012</v>
      </c>
      <c r="AH830">
        <v>42285</v>
      </c>
      <c r="AI830" t="s">
        <v>2171</v>
      </c>
      <c r="AJ830" t="s">
        <v>278</v>
      </c>
      <c r="AK830" t="s">
        <v>2172</v>
      </c>
      <c r="AL830" t="s">
        <v>2173</v>
      </c>
      <c r="AM830">
        <v>278151</v>
      </c>
      <c r="AN830" t="s">
        <v>1110</v>
      </c>
      <c r="AO830">
        <v>31308162</v>
      </c>
      <c r="AP830" t="s">
        <v>301</v>
      </c>
      <c r="AQ830" t="s">
        <v>3729</v>
      </c>
      <c r="AR830" s="1">
        <v>45983</v>
      </c>
      <c r="AU830">
        <f>VLOOKUP(I830,[1]Hoja1!$A$1:$I$1139,5,FALSE)</f>
        <v>10037</v>
      </c>
      <c r="AV830">
        <f t="shared" si="12"/>
        <v>0</v>
      </c>
      <c r="AW830" t="s">
        <v>3901</v>
      </c>
    </row>
    <row r="831" spans="1:49">
      <c r="A831" t="s">
        <v>2167</v>
      </c>
      <c r="B831" s="1">
        <v>45982</v>
      </c>
      <c r="C831">
        <v>2</v>
      </c>
      <c r="D831">
        <v>1</v>
      </c>
      <c r="E831" t="s">
        <v>45</v>
      </c>
      <c r="F831" t="s">
        <v>46</v>
      </c>
      <c r="G831">
        <v>14969653</v>
      </c>
      <c r="H831" t="s">
        <v>47</v>
      </c>
      <c r="I831" t="s">
        <v>819</v>
      </c>
      <c r="J831">
        <v>1044225</v>
      </c>
      <c r="K831">
        <v>0</v>
      </c>
      <c r="L831">
        <v>1</v>
      </c>
      <c r="M831" t="s">
        <v>820</v>
      </c>
      <c r="N831" t="s">
        <v>66</v>
      </c>
      <c r="O831" t="s">
        <v>821</v>
      </c>
      <c r="Q831">
        <v>30</v>
      </c>
      <c r="R831">
        <v>4166</v>
      </c>
      <c r="S831">
        <v>124980</v>
      </c>
      <c r="T831" t="s">
        <v>68</v>
      </c>
      <c r="U831">
        <v>0</v>
      </c>
      <c r="V831">
        <v>0</v>
      </c>
      <c r="W831">
        <v>124980</v>
      </c>
      <c r="X831" s="1">
        <v>45982</v>
      </c>
      <c r="Y831" t="s">
        <v>52</v>
      </c>
      <c r="Z831" s="1">
        <v>45982</v>
      </c>
      <c r="AA831" t="s">
        <v>138</v>
      </c>
      <c r="AB831">
        <v>1151959367</v>
      </c>
      <c r="AC831" t="s">
        <v>368</v>
      </c>
      <c r="AD831" t="s">
        <v>296</v>
      </c>
      <c r="AE831" t="s">
        <v>56</v>
      </c>
      <c r="AF831" t="s">
        <v>276</v>
      </c>
      <c r="AG831">
        <v>11012</v>
      </c>
      <c r="AH831">
        <v>42285</v>
      </c>
      <c r="AI831" t="s">
        <v>2171</v>
      </c>
      <c r="AJ831" t="s">
        <v>278</v>
      </c>
      <c r="AK831" t="s">
        <v>2172</v>
      </c>
      <c r="AL831" t="s">
        <v>2173</v>
      </c>
      <c r="AM831">
        <v>197628</v>
      </c>
      <c r="AN831" t="s">
        <v>825</v>
      </c>
      <c r="AO831">
        <v>31308162</v>
      </c>
      <c r="AP831" t="s">
        <v>301</v>
      </c>
      <c r="AQ831" t="s">
        <v>3729</v>
      </c>
      <c r="AR831" s="1">
        <v>45983</v>
      </c>
      <c r="AU831">
        <f>VLOOKUP(I831,[1]Hoja1!$A$1:$I$1139,5,FALSE)</f>
        <v>4166</v>
      </c>
      <c r="AV831">
        <f t="shared" si="12"/>
        <v>0</v>
      </c>
      <c r="AW831" t="s">
        <v>3901</v>
      </c>
    </row>
    <row r="832" spans="1:49">
      <c r="A832" t="s">
        <v>2167</v>
      </c>
      <c r="B832" s="1">
        <v>45982</v>
      </c>
      <c r="C832">
        <v>2</v>
      </c>
      <c r="D832">
        <v>1</v>
      </c>
      <c r="E832" t="s">
        <v>45</v>
      </c>
      <c r="F832" t="s">
        <v>46</v>
      </c>
      <c r="G832">
        <v>14969653</v>
      </c>
      <c r="H832" t="s">
        <v>47</v>
      </c>
      <c r="I832" t="s">
        <v>838</v>
      </c>
      <c r="J832">
        <v>1044225</v>
      </c>
      <c r="K832">
        <v>2</v>
      </c>
      <c r="L832">
        <v>1</v>
      </c>
      <c r="M832" t="s">
        <v>839</v>
      </c>
      <c r="N832" t="s">
        <v>188</v>
      </c>
      <c r="O832" t="s">
        <v>840</v>
      </c>
      <c r="Q832">
        <v>1</v>
      </c>
      <c r="R832">
        <v>36111</v>
      </c>
      <c r="S832">
        <v>36111</v>
      </c>
      <c r="T832" t="s">
        <v>68</v>
      </c>
      <c r="U832">
        <v>0</v>
      </c>
      <c r="V832">
        <v>0</v>
      </c>
      <c r="W832">
        <v>36111</v>
      </c>
      <c r="X832" s="1">
        <v>45982</v>
      </c>
      <c r="Y832" t="s">
        <v>52</v>
      </c>
      <c r="Z832" s="1">
        <v>45982</v>
      </c>
      <c r="AA832" t="s">
        <v>138</v>
      </c>
      <c r="AB832">
        <v>1151959367</v>
      </c>
      <c r="AC832" t="s">
        <v>368</v>
      </c>
      <c r="AD832" t="s">
        <v>296</v>
      </c>
      <c r="AE832" t="s">
        <v>56</v>
      </c>
      <c r="AF832" t="s">
        <v>276</v>
      </c>
      <c r="AG832">
        <v>11012</v>
      </c>
      <c r="AH832">
        <v>42285</v>
      </c>
      <c r="AI832" t="s">
        <v>2171</v>
      </c>
      <c r="AJ832" t="s">
        <v>278</v>
      </c>
      <c r="AK832" t="s">
        <v>2172</v>
      </c>
      <c r="AL832" t="s">
        <v>2173</v>
      </c>
      <c r="AM832">
        <v>210634</v>
      </c>
      <c r="AN832" t="s">
        <v>841</v>
      </c>
      <c r="AO832">
        <v>31308162</v>
      </c>
      <c r="AP832" t="s">
        <v>301</v>
      </c>
      <c r="AQ832" t="s">
        <v>3729</v>
      </c>
      <c r="AR832" s="1">
        <v>45983</v>
      </c>
      <c r="AU832">
        <f>VLOOKUP(I832,[1]Hoja1!$A$1:$I$1139,5,FALSE)</f>
        <v>36111</v>
      </c>
      <c r="AV832">
        <f t="shared" si="12"/>
        <v>0</v>
      </c>
      <c r="AW832" t="s">
        <v>3901</v>
      </c>
    </row>
    <row r="833" spans="1:49">
      <c r="A833" t="s">
        <v>2167</v>
      </c>
      <c r="B833" s="1">
        <v>45982</v>
      </c>
      <c r="C833">
        <v>2</v>
      </c>
      <c r="D833">
        <v>1</v>
      </c>
      <c r="E833" t="s">
        <v>45</v>
      </c>
      <c r="F833" t="s">
        <v>46</v>
      </c>
      <c r="G833">
        <v>14969653</v>
      </c>
      <c r="H833" t="s">
        <v>47</v>
      </c>
      <c r="I833" t="s">
        <v>2177</v>
      </c>
      <c r="J833">
        <v>1044225</v>
      </c>
      <c r="K833">
        <v>1</v>
      </c>
      <c r="L833">
        <v>1</v>
      </c>
      <c r="M833" t="s">
        <v>2178</v>
      </c>
      <c r="N833" t="s">
        <v>89</v>
      </c>
      <c r="O833" t="s">
        <v>2179</v>
      </c>
      <c r="Q833">
        <v>30</v>
      </c>
      <c r="R833">
        <v>2125</v>
      </c>
      <c r="S833">
        <v>63750</v>
      </c>
      <c r="T833" t="s">
        <v>68</v>
      </c>
      <c r="U833">
        <v>0</v>
      </c>
      <c r="V833">
        <v>0</v>
      </c>
      <c r="W833">
        <v>63750</v>
      </c>
      <c r="X833" s="1">
        <v>45982</v>
      </c>
      <c r="Y833" t="s">
        <v>52</v>
      </c>
      <c r="Z833" s="1">
        <v>45982</v>
      </c>
      <c r="AA833" t="s">
        <v>138</v>
      </c>
      <c r="AB833">
        <v>1151959367</v>
      </c>
      <c r="AC833" t="s">
        <v>368</v>
      </c>
      <c r="AD833" t="s">
        <v>296</v>
      </c>
      <c r="AE833" t="s">
        <v>56</v>
      </c>
      <c r="AF833" t="s">
        <v>276</v>
      </c>
      <c r="AG833">
        <v>11012</v>
      </c>
      <c r="AH833">
        <v>42285</v>
      </c>
      <c r="AI833" t="s">
        <v>2171</v>
      </c>
      <c r="AJ833" t="s">
        <v>278</v>
      </c>
      <c r="AK833" t="s">
        <v>2172</v>
      </c>
      <c r="AL833" t="s">
        <v>2173</v>
      </c>
      <c r="AM833">
        <v>175801</v>
      </c>
      <c r="AN833" t="s">
        <v>2180</v>
      </c>
      <c r="AO833">
        <v>31308162</v>
      </c>
      <c r="AP833" t="s">
        <v>301</v>
      </c>
      <c r="AQ833" t="s">
        <v>3729</v>
      </c>
      <c r="AR833" s="1">
        <v>45983</v>
      </c>
      <c r="AU833" t="e">
        <f>VLOOKUP(I833,[1]Hoja1!$A$1:$I$1139,5,FALSE)</f>
        <v>#N/A</v>
      </c>
      <c r="AV833" t="e">
        <f t="shared" si="12"/>
        <v>#N/A</v>
      </c>
      <c r="AW833" t="s">
        <v>3901</v>
      </c>
    </row>
    <row r="834" spans="1:49">
      <c r="A834" t="s">
        <v>2167</v>
      </c>
      <c r="B834" s="1">
        <v>45982</v>
      </c>
      <c r="C834">
        <v>2</v>
      </c>
      <c r="D834">
        <v>1</v>
      </c>
      <c r="E834" t="s">
        <v>45</v>
      </c>
      <c r="F834" t="s">
        <v>46</v>
      </c>
      <c r="G834">
        <v>14969653</v>
      </c>
      <c r="H834" t="s">
        <v>47</v>
      </c>
      <c r="I834" t="s">
        <v>2162</v>
      </c>
      <c r="J834">
        <v>1044225</v>
      </c>
      <c r="K834">
        <v>2</v>
      </c>
      <c r="L834">
        <v>1</v>
      </c>
      <c r="M834" t="s">
        <v>293</v>
      </c>
      <c r="N834" t="s">
        <v>66</v>
      </c>
      <c r="O834" t="s">
        <v>115</v>
      </c>
      <c r="Q834">
        <v>30</v>
      </c>
      <c r="R834">
        <v>9240</v>
      </c>
      <c r="S834">
        <v>277200</v>
      </c>
      <c r="T834" t="s">
        <v>68</v>
      </c>
      <c r="U834">
        <v>0</v>
      </c>
      <c r="V834">
        <v>0</v>
      </c>
      <c r="W834">
        <v>277200</v>
      </c>
      <c r="X834" s="1">
        <v>45982</v>
      </c>
      <c r="Y834" t="s">
        <v>52</v>
      </c>
      <c r="Z834" s="1">
        <v>45982</v>
      </c>
      <c r="AA834" t="s">
        <v>138</v>
      </c>
      <c r="AB834">
        <v>1151959367</v>
      </c>
      <c r="AC834" t="s">
        <v>368</v>
      </c>
      <c r="AD834" t="s">
        <v>296</v>
      </c>
      <c r="AE834" t="s">
        <v>56</v>
      </c>
      <c r="AF834" t="s">
        <v>276</v>
      </c>
      <c r="AG834">
        <v>11012</v>
      </c>
      <c r="AH834">
        <v>42285</v>
      </c>
      <c r="AI834" t="s">
        <v>2171</v>
      </c>
      <c r="AJ834" t="s">
        <v>278</v>
      </c>
      <c r="AK834" t="s">
        <v>2172</v>
      </c>
      <c r="AL834" t="s">
        <v>2173</v>
      </c>
      <c r="AM834">
        <v>251867</v>
      </c>
      <c r="AN834" t="s">
        <v>2163</v>
      </c>
      <c r="AO834">
        <v>31308162</v>
      </c>
      <c r="AP834" t="s">
        <v>301</v>
      </c>
      <c r="AQ834" t="s">
        <v>3729</v>
      </c>
      <c r="AR834" s="1">
        <v>45983</v>
      </c>
      <c r="AU834">
        <f>VLOOKUP(I834,[1]Hoja1!$A$1:$I$1139,5,FALSE)</f>
        <v>9240</v>
      </c>
      <c r="AV834">
        <f t="shared" si="12"/>
        <v>0</v>
      </c>
      <c r="AW834" t="s">
        <v>3901</v>
      </c>
    </row>
    <row r="835" spans="1:49">
      <c r="A835" t="s">
        <v>2167</v>
      </c>
      <c r="B835" s="1">
        <v>45982</v>
      </c>
      <c r="C835">
        <v>2</v>
      </c>
      <c r="D835">
        <v>1</v>
      </c>
      <c r="E835" t="s">
        <v>45</v>
      </c>
      <c r="F835" t="s">
        <v>46</v>
      </c>
      <c r="G835">
        <v>14969653</v>
      </c>
      <c r="H835" t="s">
        <v>47</v>
      </c>
      <c r="I835" t="s">
        <v>1363</v>
      </c>
      <c r="J835">
        <v>1044225</v>
      </c>
      <c r="K835">
        <v>1</v>
      </c>
      <c r="L835">
        <v>1</v>
      </c>
      <c r="M835" t="s">
        <v>1364</v>
      </c>
      <c r="N835" t="s">
        <v>66</v>
      </c>
      <c r="O835" t="s">
        <v>1365</v>
      </c>
      <c r="Q835">
        <v>28</v>
      </c>
      <c r="R835">
        <v>521</v>
      </c>
      <c r="S835">
        <v>14588</v>
      </c>
      <c r="T835" t="s">
        <v>68</v>
      </c>
      <c r="U835">
        <v>0</v>
      </c>
      <c r="V835">
        <v>0</v>
      </c>
      <c r="W835">
        <v>14588</v>
      </c>
      <c r="X835" s="1">
        <v>45982</v>
      </c>
      <c r="Y835" t="s">
        <v>52</v>
      </c>
      <c r="Z835" s="1">
        <v>45982</v>
      </c>
      <c r="AA835" t="s">
        <v>138</v>
      </c>
      <c r="AB835">
        <v>1151959367</v>
      </c>
      <c r="AC835" t="s">
        <v>368</v>
      </c>
      <c r="AD835" t="s">
        <v>296</v>
      </c>
      <c r="AE835" t="s">
        <v>56</v>
      </c>
      <c r="AF835" t="s">
        <v>276</v>
      </c>
      <c r="AG835">
        <v>11012</v>
      </c>
      <c r="AH835">
        <v>42285</v>
      </c>
      <c r="AI835" t="s">
        <v>2171</v>
      </c>
      <c r="AJ835" t="s">
        <v>278</v>
      </c>
      <c r="AK835" t="s">
        <v>2172</v>
      </c>
      <c r="AL835" t="s">
        <v>2173</v>
      </c>
      <c r="AM835">
        <v>246183</v>
      </c>
      <c r="AN835" t="s">
        <v>1366</v>
      </c>
      <c r="AO835">
        <v>31308162</v>
      </c>
      <c r="AP835" t="s">
        <v>301</v>
      </c>
      <c r="AQ835" t="s">
        <v>3729</v>
      </c>
      <c r="AR835" s="1">
        <v>45983</v>
      </c>
      <c r="AU835">
        <f>VLOOKUP(I835,[1]Hoja1!$A$1:$I$1139,5,FALSE)</f>
        <v>521</v>
      </c>
      <c r="AV835">
        <f t="shared" ref="AV835:AV898" si="13">AU835-R835</f>
        <v>0</v>
      </c>
      <c r="AW835" t="s">
        <v>3901</v>
      </c>
    </row>
    <row r="836" spans="1:49">
      <c r="A836" t="s">
        <v>2167</v>
      </c>
      <c r="B836" s="1">
        <v>45982</v>
      </c>
      <c r="C836">
        <v>2</v>
      </c>
      <c r="D836">
        <v>1</v>
      </c>
      <c r="E836" t="s">
        <v>45</v>
      </c>
      <c r="F836" t="s">
        <v>46</v>
      </c>
      <c r="G836">
        <v>14969653</v>
      </c>
      <c r="H836" t="s">
        <v>47</v>
      </c>
      <c r="I836">
        <v>888079</v>
      </c>
      <c r="J836">
        <v>1044225</v>
      </c>
      <c r="K836">
        <v>8</v>
      </c>
      <c r="L836">
        <v>1</v>
      </c>
      <c r="M836" t="s">
        <v>390</v>
      </c>
      <c r="N836" t="s">
        <v>49</v>
      </c>
      <c r="O836" t="s">
        <v>49</v>
      </c>
      <c r="Q836">
        <v>1</v>
      </c>
      <c r="R836">
        <v>6630</v>
      </c>
      <c r="S836">
        <v>5571</v>
      </c>
      <c r="T836" t="s">
        <v>51</v>
      </c>
      <c r="U836">
        <v>1059</v>
      </c>
      <c r="V836">
        <v>0</v>
      </c>
      <c r="W836">
        <v>6630</v>
      </c>
      <c r="X836" s="1">
        <v>45982</v>
      </c>
      <c r="Y836" t="s">
        <v>52</v>
      </c>
      <c r="Z836" s="1">
        <v>45982</v>
      </c>
      <c r="AA836" t="s">
        <v>138</v>
      </c>
      <c r="AB836">
        <v>1151959367</v>
      </c>
      <c r="AC836" t="s">
        <v>368</v>
      </c>
      <c r="AD836" t="s">
        <v>296</v>
      </c>
      <c r="AE836" t="s">
        <v>56</v>
      </c>
      <c r="AF836" t="s">
        <v>276</v>
      </c>
      <c r="AG836">
        <v>11012</v>
      </c>
      <c r="AH836">
        <v>42285</v>
      </c>
      <c r="AI836" t="s">
        <v>2171</v>
      </c>
      <c r="AJ836" t="s">
        <v>278</v>
      </c>
      <c r="AK836" t="s">
        <v>2172</v>
      </c>
      <c r="AL836" t="s">
        <v>2173</v>
      </c>
      <c r="AM836">
        <v>888079</v>
      </c>
      <c r="AN836" t="s">
        <v>395</v>
      </c>
      <c r="AO836">
        <v>31308162</v>
      </c>
      <c r="AP836" t="s">
        <v>301</v>
      </c>
      <c r="AQ836" t="s">
        <v>3729</v>
      </c>
      <c r="AR836" s="1">
        <v>45983</v>
      </c>
      <c r="AU836" t="e">
        <f>VLOOKUP(I836,[1]Hoja1!$A$1:$I$1139,5,FALSE)</f>
        <v>#N/A</v>
      </c>
      <c r="AV836" t="e">
        <f t="shared" si="13"/>
        <v>#N/A</v>
      </c>
      <c r="AW836" t="s">
        <v>3901</v>
      </c>
    </row>
    <row r="837" spans="1:49">
      <c r="A837" t="s">
        <v>2181</v>
      </c>
      <c r="B837" s="1">
        <v>45982</v>
      </c>
      <c r="C837">
        <v>2</v>
      </c>
      <c r="D837">
        <v>1</v>
      </c>
      <c r="E837" t="s">
        <v>45</v>
      </c>
      <c r="F837" t="s">
        <v>46</v>
      </c>
      <c r="G837">
        <v>24889316</v>
      </c>
      <c r="H837" t="s">
        <v>47</v>
      </c>
      <c r="I837" t="s">
        <v>1329</v>
      </c>
      <c r="J837">
        <v>1017425</v>
      </c>
      <c r="K837">
        <v>2</v>
      </c>
      <c r="L837">
        <v>1</v>
      </c>
      <c r="M837" t="s">
        <v>1055</v>
      </c>
      <c r="N837" t="s">
        <v>1056</v>
      </c>
      <c r="O837" t="s">
        <v>1057</v>
      </c>
      <c r="Q837">
        <v>1</v>
      </c>
      <c r="R837">
        <v>53809</v>
      </c>
      <c r="S837">
        <v>53809</v>
      </c>
      <c r="T837" t="s">
        <v>68</v>
      </c>
      <c r="U837">
        <v>0</v>
      </c>
      <c r="V837">
        <v>0</v>
      </c>
      <c r="W837">
        <v>53809</v>
      </c>
      <c r="X837" s="1">
        <v>45982</v>
      </c>
      <c r="Y837" t="s">
        <v>52</v>
      </c>
      <c r="Z837" s="1">
        <v>45982</v>
      </c>
      <c r="AA837" t="s">
        <v>2182</v>
      </c>
      <c r="AB837">
        <v>31711647</v>
      </c>
      <c r="AC837" t="s">
        <v>1307</v>
      </c>
      <c r="AD837" t="s">
        <v>1308</v>
      </c>
      <c r="AE837" t="s">
        <v>56</v>
      </c>
      <c r="AF837" t="s">
        <v>276</v>
      </c>
      <c r="AG837">
        <v>11012</v>
      </c>
      <c r="AH837">
        <v>42293</v>
      </c>
      <c r="AI837" t="s">
        <v>2183</v>
      </c>
      <c r="AJ837" t="s">
        <v>278</v>
      </c>
      <c r="AK837" t="s">
        <v>2184</v>
      </c>
      <c r="AL837" t="s">
        <v>2185</v>
      </c>
      <c r="AM837">
        <v>128653</v>
      </c>
      <c r="AN837" t="s">
        <v>1330</v>
      </c>
      <c r="AO837">
        <v>1006181588</v>
      </c>
      <c r="AP837" t="s">
        <v>373</v>
      </c>
      <c r="AQ837" t="s">
        <v>3730</v>
      </c>
      <c r="AR837" s="1">
        <v>45983</v>
      </c>
      <c r="AU837" t="e">
        <f>VLOOKUP(I837,[1]Hoja1!$A$1:$I$1139,5,FALSE)</f>
        <v>#N/A</v>
      </c>
      <c r="AV837" t="e">
        <f t="shared" si="13"/>
        <v>#N/A</v>
      </c>
      <c r="AW837" t="s">
        <v>3901</v>
      </c>
    </row>
    <row r="838" spans="1:49">
      <c r="A838" t="s">
        <v>2181</v>
      </c>
      <c r="B838" s="1">
        <v>45982</v>
      </c>
      <c r="C838">
        <v>2</v>
      </c>
      <c r="D838">
        <v>1</v>
      </c>
      <c r="E838" t="s">
        <v>45</v>
      </c>
      <c r="F838" t="s">
        <v>46</v>
      </c>
      <c r="G838">
        <v>24889316</v>
      </c>
      <c r="H838" t="s">
        <v>47</v>
      </c>
      <c r="I838">
        <v>241833</v>
      </c>
      <c r="J838">
        <v>1017425</v>
      </c>
      <c r="K838">
        <v>2</v>
      </c>
      <c r="L838">
        <v>1</v>
      </c>
      <c r="M838" t="s">
        <v>48</v>
      </c>
      <c r="N838" t="s">
        <v>49</v>
      </c>
      <c r="O838" t="s">
        <v>50</v>
      </c>
      <c r="Q838">
        <v>3</v>
      </c>
      <c r="R838">
        <v>90300</v>
      </c>
      <c r="S838">
        <v>227647</v>
      </c>
      <c r="T838" t="s">
        <v>51</v>
      </c>
      <c r="U838">
        <v>43253</v>
      </c>
      <c r="V838">
        <v>0</v>
      </c>
      <c r="W838">
        <v>270900</v>
      </c>
      <c r="X838" s="1">
        <v>45982</v>
      </c>
      <c r="Y838" t="s">
        <v>52</v>
      </c>
      <c r="Z838" s="1">
        <v>45982</v>
      </c>
      <c r="AA838" t="s">
        <v>2182</v>
      </c>
      <c r="AB838">
        <v>31711647</v>
      </c>
      <c r="AC838" t="s">
        <v>1307</v>
      </c>
      <c r="AD838" t="s">
        <v>1308</v>
      </c>
      <c r="AE838" t="s">
        <v>56</v>
      </c>
      <c r="AF838" t="s">
        <v>276</v>
      </c>
      <c r="AG838">
        <v>11012</v>
      </c>
      <c r="AH838">
        <v>42293</v>
      </c>
      <c r="AI838" t="s">
        <v>2183</v>
      </c>
      <c r="AJ838" t="s">
        <v>278</v>
      </c>
      <c r="AK838" t="s">
        <v>2184</v>
      </c>
      <c r="AL838" t="s">
        <v>2185</v>
      </c>
      <c r="AM838">
        <v>241833</v>
      </c>
      <c r="AN838" t="s">
        <v>2079</v>
      </c>
      <c r="AO838">
        <v>1006181588</v>
      </c>
      <c r="AP838" t="s">
        <v>373</v>
      </c>
      <c r="AQ838" t="s">
        <v>3730</v>
      </c>
      <c r="AR838" s="1">
        <v>45983</v>
      </c>
      <c r="AU838" t="e">
        <f>VLOOKUP(I838,[1]Hoja1!$A$1:$I$1139,5,FALSE)</f>
        <v>#N/A</v>
      </c>
      <c r="AV838" t="e">
        <f t="shared" si="13"/>
        <v>#N/A</v>
      </c>
      <c r="AW838" t="s">
        <v>3901</v>
      </c>
    </row>
    <row r="839" spans="1:49">
      <c r="A839" t="s">
        <v>2181</v>
      </c>
      <c r="B839" s="1">
        <v>45982</v>
      </c>
      <c r="C839">
        <v>2</v>
      </c>
      <c r="D839">
        <v>1</v>
      </c>
      <c r="E839" t="s">
        <v>45</v>
      </c>
      <c r="F839" t="s">
        <v>46</v>
      </c>
      <c r="G839">
        <v>24889316</v>
      </c>
      <c r="H839" t="s">
        <v>47</v>
      </c>
      <c r="I839" t="s">
        <v>1427</v>
      </c>
      <c r="J839">
        <v>1017425</v>
      </c>
      <c r="K839">
        <v>1</v>
      </c>
      <c r="L839">
        <v>1</v>
      </c>
      <c r="M839" t="s">
        <v>1428</v>
      </c>
      <c r="N839" t="s">
        <v>1122</v>
      </c>
      <c r="O839" t="s">
        <v>1429</v>
      </c>
      <c r="Q839">
        <v>30</v>
      </c>
      <c r="R839">
        <v>6013</v>
      </c>
      <c r="S839">
        <v>180390</v>
      </c>
      <c r="T839" t="s">
        <v>68</v>
      </c>
      <c r="U839">
        <v>0</v>
      </c>
      <c r="V839">
        <v>0</v>
      </c>
      <c r="W839">
        <v>180390</v>
      </c>
      <c r="X839" s="1">
        <v>45982</v>
      </c>
      <c r="Y839" t="s">
        <v>52</v>
      </c>
      <c r="Z839" s="1">
        <v>45982</v>
      </c>
      <c r="AA839" t="s">
        <v>2182</v>
      </c>
      <c r="AB839">
        <v>31711647</v>
      </c>
      <c r="AC839" t="s">
        <v>1307</v>
      </c>
      <c r="AD839" t="s">
        <v>1308</v>
      </c>
      <c r="AE839" t="s">
        <v>56</v>
      </c>
      <c r="AF839" t="s">
        <v>276</v>
      </c>
      <c r="AG839">
        <v>11012</v>
      </c>
      <c r="AH839">
        <v>42293</v>
      </c>
      <c r="AI839" t="s">
        <v>2183</v>
      </c>
      <c r="AJ839" t="s">
        <v>278</v>
      </c>
      <c r="AK839" t="s">
        <v>2184</v>
      </c>
      <c r="AL839" t="s">
        <v>2185</v>
      </c>
      <c r="AM839">
        <v>210746</v>
      </c>
      <c r="AN839" t="s">
        <v>2186</v>
      </c>
      <c r="AO839">
        <v>1006181588</v>
      </c>
      <c r="AP839" t="s">
        <v>373</v>
      </c>
      <c r="AQ839" t="s">
        <v>3730</v>
      </c>
      <c r="AR839" s="1">
        <v>45983</v>
      </c>
      <c r="AU839">
        <f>VLOOKUP(I839,[1]Hoja1!$A$1:$I$1139,5,FALSE)</f>
        <v>6013</v>
      </c>
      <c r="AV839">
        <f t="shared" si="13"/>
        <v>0</v>
      </c>
      <c r="AW839" t="s">
        <v>3901</v>
      </c>
    </row>
    <row r="840" spans="1:49">
      <c r="A840" t="s">
        <v>2181</v>
      </c>
      <c r="B840" s="1">
        <v>45982</v>
      </c>
      <c r="C840">
        <v>2</v>
      </c>
      <c r="D840">
        <v>1</v>
      </c>
      <c r="E840" t="s">
        <v>45</v>
      </c>
      <c r="F840" t="s">
        <v>46</v>
      </c>
      <c r="G840">
        <v>24889316</v>
      </c>
      <c r="H840" t="s">
        <v>47</v>
      </c>
      <c r="I840" t="s">
        <v>2009</v>
      </c>
      <c r="J840">
        <v>1017425</v>
      </c>
      <c r="K840">
        <v>1</v>
      </c>
      <c r="L840">
        <v>1</v>
      </c>
      <c r="M840" t="s">
        <v>611</v>
      </c>
      <c r="N840" t="s">
        <v>66</v>
      </c>
      <c r="O840" t="s">
        <v>285</v>
      </c>
      <c r="Q840">
        <v>10</v>
      </c>
      <c r="R840">
        <v>1189</v>
      </c>
      <c r="S840">
        <v>11890</v>
      </c>
      <c r="T840" t="s">
        <v>68</v>
      </c>
      <c r="U840">
        <v>0</v>
      </c>
      <c r="V840">
        <v>0</v>
      </c>
      <c r="W840">
        <v>11890</v>
      </c>
      <c r="X840" s="1">
        <v>45982</v>
      </c>
      <c r="Y840" t="s">
        <v>52</v>
      </c>
      <c r="Z840" s="1">
        <v>45982</v>
      </c>
      <c r="AA840" t="s">
        <v>2182</v>
      </c>
      <c r="AB840">
        <v>31711647</v>
      </c>
      <c r="AC840" t="s">
        <v>1307</v>
      </c>
      <c r="AD840" t="s">
        <v>1308</v>
      </c>
      <c r="AE840" t="s">
        <v>56</v>
      </c>
      <c r="AF840" t="s">
        <v>276</v>
      </c>
      <c r="AG840">
        <v>11012</v>
      </c>
      <c r="AH840">
        <v>42293</v>
      </c>
      <c r="AI840" t="s">
        <v>2183</v>
      </c>
      <c r="AJ840" t="s">
        <v>278</v>
      </c>
      <c r="AK840" t="s">
        <v>2184</v>
      </c>
      <c r="AL840" t="s">
        <v>2185</v>
      </c>
      <c r="AM840">
        <v>118403</v>
      </c>
      <c r="AN840" t="s">
        <v>2014</v>
      </c>
      <c r="AO840">
        <v>1006181588</v>
      </c>
      <c r="AP840" t="s">
        <v>373</v>
      </c>
      <c r="AQ840" t="s">
        <v>3730</v>
      </c>
      <c r="AR840" s="1">
        <v>45983</v>
      </c>
      <c r="AU840" t="e">
        <f>VLOOKUP(I840,[1]Hoja1!$A$1:$I$1139,5,FALSE)</f>
        <v>#N/A</v>
      </c>
      <c r="AV840" t="e">
        <f t="shared" si="13"/>
        <v>#N/A</v>
      </c>
      <c r="AW840" t="s">
        <v>3901</v>
      </c>
    </row>
    <row r="841" spans="1:49">
      <c r="A841" t="s">
        <v>2181</v>
      </c>
      <c r="B841" s="1">
        <v>45982</v>
      </c>
      <c r="C841">
        <v>2</v>
      </c>
      <c r="D841">
        <v>1</v>
      </c>
      <c r="E841" t="s">
        <v>45</v>
      </c>
      <c r="F841" t="s">
        <v>46</v>
      </c>
      <c r="G841">
        <v>24889316</v>
      </c>
      <c r="H841" t="s">
        <v>47</v>
      </c>
      <c r="I841" t="s">
        <v>330</v>
      </c>
      <c r="J841">
        <v>1017425</v>
      </c>
      <c r="K841">
        <v>2</v>
      </c>
      <c r="L841">
        <v>1</v>
      </c>
      <c r="M841" t="s">
        <v>331</v>
      </c>
      <c r="N841" t="s">
        <v>66</v>
      </c>
      <c r="O841" t="s">
        <v>332</v>
      </c>
      <c r="Q841">
        <v>30</v>
      </c>
      <c r="R841">
        <v>543</v>
      </c>
      <c r="S841">
        <v>16290</v>
      </c>
      <c r="T841" t="s">
        <v>68</v>
      </c>
      <c r="U841">
        <v>0</v>
      </c>
      <c r="V841">
        <v>0</v>
      </c>
      <c r="W841">
        <v>16290</v>
      </c>
      <c r="X841" s="1">
        <v>45982</v>
      </c>
      <c r="Y841" t="s">
        <v>52</v>
      </c>
      <c r="Z841" s="1">
        <v>45982</v>
      </c>
      <c r="AA841" t="s">
        <v>2182</v>
      </c>
      <c r="AB841">
        <v>31711647</v>
      </c>
      <c r="AC841" t="s">
        <v>1307</v>
      </c>
      <c r="AD841" t="s">
        <v>1308</v>
      </c>
      <c r="AE841" t="s">
        <v>56</v>
      </c>
      <c r="AF841" t="s">
        <v>276</v>
      </c>
      <c r="AG841">
        <v>11012</v>
      </c>
      <c r="AH841">
        <v>42293</v>
      </c>
      <c r="AI841" t="s">
        <v>2183</v>
      </c>
      <c r="AJ841" t="s">
        <v>278</v>
      </c>
      <c r="AK841" t="s">
        <v>2184</v>
      </c>
      <c r="AL841" t="s">
        <v>2185</v>
      </c>
      <c r="AM841">
        <v>276127</v>
      </c>
      <c r="AN841" t="s">
        <v>333</v>
      </c>
      <c r="AO841">
        <v>1006181588</v>
      </c>
      <c r="AP841" t="s">
        <v>373</v>
      </c>
      <c r="AQ841" t="s">
        <v>3730</v>
      </c>
      <c r="AR841" s="1">
        <v>45983</v>
      </c>
      <c r="AU841">
        <f>VLOOKUP(I841,[1]Hoja1!$A$1:$I$1139,5,FALSE)</f>
        <v>543</v>
      </c>
      <c r="AV841">
        <f t="shared" si="13"/>
        <v>0</v>
      </c>
      <c r="AW841" t="s">
        <v>3901</v>
      </c>
    </row>
    <row r="842" spans="1:49">
      <c r="A842" t="s">
        <v>2181</v>
      </c>
      <c r="B842" s="1">
        <v>45982</v>
      </c>
      <c r="C842">
        <v>2</v>
      </c>
      <c r="D842">
        <v>1</v>
      </c>
      <c r="E842" t="s">
        <v>45</v>
      </c>
      <c r="F842" t="s">
        <v>46</v>
      </c>
      <c r="G842">
        <v>24889316</v>
      </c>
      <c r="H842" t="s">
        <v>47</v>
      </c>
      <c r="I842" t="s">
        <v>2187</v>
      </c>
      <c r="J842">
        <v>1017425</v>
      </c>
      <c r="K842">
        <v>1</v>
      </c>
      <c r="L842">
        <v>1</v>
      </c>
      <c r="M842" t="s">
        <v>2188</v>
      </c>
      <c r="N842" t="s">
        <v>66</v>
      </c>
      <c r="O842" t="s">
        <v>289</v>
      </c>
      <c r="Q842">
        <v>30</v>
      </c>
      <c r="R842">
        <v>883</v>
      </c>
      <c r="S842">
        <v>26490</v>
      </c>
      <c r="T842" t="s">
        <v>68</v>
      </c>
      <c r="U842">
        <v>0</v>
      </c>
      <c r="V842">
        <v>0</v>
      </c>
      <c r="W842">
        <v>26490</v>
      </c>
      <c r="X842" s="1">
        <v>45982</v>
      </c>
      <c r="Y842" t="s">
        <v>52</v>
      </c>
      <c r="Z842" s="1">
        <v>45982</v>
      </c>
      <c r="AA842" t="s">
        <v>2182</v>
      </c>
      <c r="AB842">
        <v>31711647</v>
      </c>
      <c r="AC842" t="s">
        <v>1307</v>
      </c>
      <c r="AD842" t="s">
        <v>1308</v>
      </c>
      <c r="AE842" t="s">
        <v>56</v>
      </c>
      <c r="AF842" t="s">
        <v>276</v>
      </c>
      <c r="AG842">
        <v>11012</v>
      </c>
      <c r="AH842">
        <v>42293</v>
      </c>
      <c r="AI842" t="s">
        <v>2183</v>
      </c>
      <c r="AJ842" t="s">
        <v>278</v>
      </c>
      <c r="AK842" t="s">
        <v>2184</v>
      </c>
      <c r="AL842" t="s">
        <v>2185</v>
      </c>
      <c r="AM842">
        <v>161321</v>
      </c>
      <c r="AN842" t="s">
        <v>2189</v>
      </c>
      <c r="AO842">
        <v>1006181588</v>
      </c>
      <c r="AP842" t="s">
        <v>373</v>
      </c>
      <c r="AQ842" t="s">
        <v>3730</v>
      </c>
      <c r="AR842" s="1">
        <v>45983</v>
      </c>
      <c r="AU842">
        <f>VLOOKUP(I842,[1]Hoja1!$A$1:$I$1139,5,FALSE)</f>
        <v>883</v>
      </c>
      <c r="AV842">
        <f t="shared" si="13"/>
        <v>0</v>
      </c>
      <c r="AW842" t="s">
        <v>3901</v>
      </c>
    </row>
    <row r="843" spans="1:49">
      <c r="A843" t="s">
        <v>2181</v>
      </c>
      <c r="B843" s="1">
        <v>45982</v>
      </c>
      <c r="C843">
        <v>2</v>
      </c>
      <c r="D843">
        <v>1</v>
      </c>
      <c r="E843" t="s">
        <v>45</v>
      </c>
      <c r="F843" t="s">
        <v>46</v>
      </c>
      <c r="G843">
        <v>24889316</v>
      </c>
      <c r="H843" t="s">
        <v>47</v>
      </c>
      <c r="I843" t="s">
        <v>379</v>
      </c>
      <c r="J843">
        <v>1017425</v>
      </c>
      <c r="K843">
        <v>1</v>
      </c>
      <c r="L843">
        <v>1</v>
      </c>
      <c r="M843" t="s">
        <v>380</v>
      </c>
      <c r="N843" t="s">
        <v>66</v>
      </c>
      <c r="O843" t="s">
        <v>381</v>
      </c>
      <c r="Q843">
        <v>28</v>
      </c>
      <c r="R843">
        <v>1043</v>
      </c>
      <c r="S843">
        <v>29204</v>
      </c>
      <c r="T843" t="s">
        <v>68</v>
      </c>
      <c r="U843">
        <v>0</v>
      </c>
      <c r="V843">
        <v>0</v>
      </c>
      <c r="W843">
        <v>29204</v>
      </c>
      <c r="X843" s="1">
        <v>45982</v>
      </c>
      <c r="Y843" t="s">
        <v>52</v>
      </c>
      <c r="Z843" s="1">
        <v>45982</v>
      </c>
      <c r="AA843" t="s">
        <v>2182</v>
      </c>
      <c r="AB843">
        <v>31711647</v>
      </c>
      <c r="AC843" t="s">
        <v>1307</v>
      </c>
      <c r="AD843" t="s">
        <v>1308</v>
      </c>
      <c r="AE843" t="s">
        <v>56</v>
      </c>
      <c r="AF843" t="s">
        <v>276</v>
      </c>
      <c r="AG843">
        <v>11012</v>
      </c>
      <c r="AH843">
        <v>42293</v>
      </c>
      <c r="AI843" t="s">
        <v>2183</v>
      </c>
      <c r="AJ843" t="s">
        <v>278</v>
      </c>
      <c r="AK843" t="s">
        <v>2184</v>
      </c>
      <c r="AL843" t="s">
        <v>2185</v>
      </c>
      <c r="AM843">
        <v>155849</v>
      </c>
      <c r="AN843" t="s">
        <v>382</v>
      </c>
      <c r="AO843">
        <v>1006181588</v>
      </c>
      <c r="AP843" t="s">
        <v>373</v>
      </c>
      <c r="AQ843" t="s">
        <v>3730</v>
      </c>
      <c r="AR843" s="1">
        <v>45983</v>
      </c>
      <c r="AU843">
        <f>VLOOKUP(I843,[1]Hoja1!$A$1:$I$1139,5,FALSE)</f>
        <v>1043</v>
      </c>
      <c r="AV843">
        <f t="shared" si="13"/>
        <v>0</v>
      </c>
      <c r="AW843" t="s">
        <v>3901</v>
      </c>
    </row>
    <row r="844" spans="1:49">
      <c r="A844" t="s">
        <v>2181</v>
      </c>
      <c r="B844" s="1">
        <v>45982</v>
      </c>
      <c r="C844">
        <v>2</v>
      </c>
      <c r="D844">
        <v>1</v>
      </c>
      <c r="E844" t="s">
        <v>45</v>
      </c>
      <c r="F844" t="s">
        <v>46</v>
      </c>
      <c r="G844">
        <v>24889316</v>
      </c>
      <c r="H844" t="s">
        <v>47</v>
      </c>
      <c r="I844" t="s">
        <v>716</v>
      </c>
      <c r="J844">
        <v>1017425</v>
      </c>
      <c r="K844">
        <v>2</v>
      </c>
      <c r="L844">
        <v>1</v>
      </c>
      <c r="M844" t="s">
        <v>717</v>
      </c>
      <c r="N844" t="s">
        <v>161</v>
      </c>
      <c r="O844" t="s">
        <v>718</v>
      </c>
      <c r="Q844">
        <v>1</v>
      </c>
      <c r="R844">
        <v>59337</v>
      </c>
      <c r="S844">
        <v>59337</v>
      </c>
      <c r="T844" t="s">
        <v>68</v>
      </c>
      <c r="U844">
        <v>0</v>
      </c>
      <c r="V844">
        <v>0</v>
      </c>
      <c r="W844">
        <v>59337</v>
      </c>
      <c r="X844" s="1">
        <v>45982</v>
      </c>
      <c r="Y844" t="s">
        <v>52</v>
      </c>
      <c r="Z844" s="1">
        <v>45982</v>
      </c>
      <c r="AA844" t="s">
        <v>2182</v>
      </c>
      <c r="AB844">
        <v>31711647</v>
      </c>
      <c r="AC844" t="s">
        <v>1307</v>
      </c>
      <c r="AD844" t="s">
        <v>1308</v>
      </c>
      <c r="AE844" t="s">
        <v>56</v>
      </c>
      <c r="AF844" t="s">
        <v>276</v>
      </c>
      <c r="AG844">
        <v>11012</v>
      </c>
      <c r="AH844">
        <v>42293</v>
      </c>
      <c r="AI844" t="s">
        <v>2183</v>
      </c>
      <c r="AJ844" t="s">
        <v>278</v>
      </c>
      <c r="AK844" t="s">
        <v>2184</v>
      </c>
      <c r="AL844" t="s">
        <v>2185</v>
      </c>
      <c r="AM844">
        <v>311021</v>
      </c>
      <c r="AN844" t="s">
        <v>719</v>
      </c>
      <c r="AO844">
        <v>1006181588</v>
      </c>
      <c r="AP844" t="s">
        <v>373</v>
      </c>
      <c r="AQ844" t="s">
        <v>3730</v>
      </c>
      <c r="AR844" s="1">
        <v>45983</v>
      </c>
      <c r="AU844">
        <f>VLOOKUP(I844,[1]Hoja1!$A$1:$I$1139,5,FALSE)</f>
        <v>59337</v>
      </c>
      <c r="AV844">
        <f t="shared" si="13"/>
        <v>0</v>
      </c>
      <c r="AW844" t="s">
        <v>3901</v>
      </c>
    </row>
    <row r="845" spans="1:49">
      <c r="A845" t="s">
        <v>2181</v>
      </c>
      <c r="B845" s="1">
        <v>45982</v>
      </c>
      <c r="C845">
        <v>2</v>
      </c>
      <c r="D845">
        <v>1</v>
      </c>
      <c r="E845" t="s">
        <v>45</v>
      </c>
      <c r="F845" t="s">
        <v>46</v>
      </c>
      <c r="G845">
        <v>24889316</v>
      </c>
      <c r="H845" t="s">
        <v>47</v>
      </c>
      <c r="I845" t="s">
        <v>2190</v>
      </c>
      <c r="J845">
        <v>1017425</v>
      </c>
      <c r="K845">
        <v>0</v>
      </c>
      <c r="L845">
        <v>1</v>
      </c>
      <c r="M845" t="s">
        <v>2191</v>
      </c>
      <c r="N845" t="s">
        <v>66</v>
      </c>
      <c r="O845" t="s">
        <v>111</v>
      </c>
      <c r="Q845">
        <v>30</v>
      </c>
      <c r="R845">
        <v>4330</v>
      </c>
      <c r="S845">
        <v>129900</v>
      </c>
      <c r="T845" t="s">
        <v>68</v>
      </c>
      <c r="U845">
        <v>0</v>
      </c>
      <c r="V845">
        <v>0</v>
      </c>
      <c r="W845">
        <v>129900</v>
      </c>
      <c r="X845" s="1">
        <v>45982</v>
      </c>
      <c r="Y845" t="s">
        <v>52</v>
      </c>
      <c r="Z845" s="1">
        <v>45982</v>
      </c>
      <c r="AA845" t="s">
        <v>2182</v>
      </c>
      <c r="AB845">
        <v>31711647</v>
      </c>
      <c r="AC845" t="s">
        <v>1307</v>
      </c>
      <c r="AD845" t="s">
        <v>1308</v>
      </c>
      <c r="AE845" t="s">
        <v>56</v>
      </c>
      <c r="AF845" t="s">
        <v>276</v>
      </c>
      <c r="AG845">
        <v>11012</v>
      </c>
      <c r="AH845">
        <v>42293</v>
      </c>
      <c r="AI845" t="s">
        <v>2183</v>
      </c>
      <c r="AJ845" t="s">
        <v>278</v>
      </c>
      <c r="AK845" t="s">
        <v>2184</v>
      </c>
      <c r="AL845" t="s">
        <v>2185</v>
      </c>
      <c r="AM845">
        <v>206003</v>
      </c>
      <c r="AN845" t="s">
        <v>2192</v>
      </c>
      <c r="AO845">
        <v>1006181588</v>
      </c>
      <c r="AP845" t="s">
        <v>373</v>
      </c>
      <c r="AQ845" t="s">
        <v>3730</v>
      </c>
      <c r="AR845" s="1">
        <v>45983</v>
      </c>
      <c r="AU845">
        <f>VLOOKUP(I845,[1]Hoja1!$A$1:$I$1139,5,FALSE)</f>
        <v>4330</v>
      </c>
      <c r="AV845">
        <f t="shared" si="13"/>
        <v>0</v>
      </c>
      <c r="AW845" t="s">
        <v>3901</v>
      </c>
    </row>
    <row r="846" spans="1:49">
      <c r="A846" t="s">
        <v>2181</v>
      </c>
      <c r="B846" s="1">
        <v>45982</v>
      </c>
      <c r="C846">
        <v>2</v>
      </c>
      <c r="D846">
        <v>1</v>
      </c>
      <c r="E846" t="s">
        <v>45</v>
      </c>
      <c r="F846" t="s">
        <v>46</v>
      </c>
      <c r="G846">
        <v>24889316</v>
      </c>
      <c r="H846" t="s">
        <v>47</v>
      </c>
      <c r="I846" t="s">
        <v>471</v>
      </c>
      <c r="J846">
        <v>1017425</v>
      </c>
      <c r="K846">
        <v>2</v>
      </c>
      <c r="L846">
        <v>1</v>
      </c>
      <c r="M846" t="s">
        <v>472</v>
      </c>
      <c r="N846" t="s">
        <v>188</v>
      </c>
      <c r="O846" t="s">
        <v>473</v>
      </c>
      <c r="Q846">
        <v>1</v>
      </c>
      <c r="R846">
        <v>69605</v>
      </c>
      <c r="S846">
        <v>69605</v>
      </c>
      <c r="T846" t="s">
        <v>68</v>
      </c>
      <c r="U846">
        <v>0</v>
      </c>
      <c r="V846">
        <v>0</v>
      </c>
      <c r="W846">
        <v>69605</v>
      </c>
      <c r="X846" s="1">
        <v>45982</v>
      </c>
      <c r="Y846" t="s">
        <v>52</v>
      </c>
      <c r="Z846" s="1">
        <v>45982</v>
      </c>
      <c r="AA846" t="s">
        <v>2182</v>
      </c>
      <c r="AB846">
        <v>31711647</v>
      </c>
      <c r="AC846" t="s">
        <v>1307</v>
      </c>
      <c r="AD846" t="s">
        <v>1308</v>
      </c>
      <c r="AE846" t="s">
        <v>56</v>
      </c>
      <c r="AF846" t="s">
        <v>276</v>
      </c>
      <c r="AG846">
        <v>11012</v>
      </c>
      <c r="AH846">
        <v>42293</v>
      </c>
      <c r="AI846" t="s">
        <v>2183</v>
      </c>
      <c r="AJ846" t="s">
        <v>278</v>
      </c>
      <c r="AK846" t="s">
        <v>2184</v>
      </c>
      <c r="AL846" t="s">
        <v>2185</v>
      </c>
      <c r="AM846">
        <v>288996</v>
      </c>
      <c r="AN846" t="s">
        <v>474</v>
      </c>
      <c r="AO846">
        <v>1006181588</v>
      </c>
      <c r="AP846" t="s">
        <v>373</v>
      </c>
      <c r="AQ846" t="s">
        <v>3730</v>
      </c>
      <c r="AR846" s="1">
        <v>45983</v>
      </c>
      <c r="AU846">
        <f>VLOOKUP(I846,[1]Hoja1!$A$1:$I$1139,5,FALSE)</f>
        <v>69605</v>
      </c>
      <c r="AV846">
        <f t="shared" si="13"/>
        <v>0</v>
      </c>
      <c r="AW846" t="s">
        <v>3901</v>
      </c>
    </row>
    <row r="847" spans="1:49">
      <c r="A847" t="s">
        <v>2181</v>
      </c>
      <c r="B847" s="1">
        <v>45982</v>
      </c>
      <c r="C847">
        <v>2</v>
      </c>
      <c r="D847">
        <v>1</v>
      </c>
      <c r="E847" t="s">
        <v>45</v>
      </c>
      <c r="F847" t="s">
        <v>46</v>
      </c>
      <c r="G847">
        <v>24889316</v>
      </c>
      <c r="H847" t="s">
        <v>47</v>
      </c>
      <c r="I847">
        <v>888079</v>
      </c>
      <c r="J847">
        <v>1017425</v>
      </c>
      <c r="K847">
        <v>8</v>
      </c>
      <c r="L847">
        <v>1</v>
      </c>
      <c r="M847" t="s">
        <v>390</v>
      </c>
      <c r="N847" t="s">
        <v>49</v>
      </c>
      <c r="O847" t="s">
        <v>49</v>
      </c>
      <c r="Q847">
        <v>1</v>
      </c>
      <c r="R847">
        <v>6630</v>
      </c>
      <c r="S847">
        <v>5571</v>
      </c>
      <c r="T847" t="s">
        <v>51</v>
      </c>
      <c r="U847">
        <v>1059</v>
      </c>
      <c r="V847">
        <v>0</v>
      </c>
      <c r="W847">
        <v>6630</v>
      </c>
      <c r="X847" s="1">
        <v>45982</v>
      </c>
      <c r="Y847" t="s">
        <v>52</v>
      </c>
      <c r="Z847" s="1">
        <v>45982</v>
      </c>
      <c r="AA847" t="s">
        <v>2182</v>
      </c>
      <c r="AB847">
        <v>31711647</v>
      </c>
      <c r="AC847" t="s">
        <v>1307</v>
      </c>
      <c r="AD847" t="s">
        <v>1308</v>
      </c>
      <c r="AE847" t="s">
        <v>56</v>
      </c>
      <c r="AF847" t="s">
        <v>276</v>
      </c>
      <c r="AG847">
        <v>11012</v>
      </c>
      <c r="AH847">
        <v>42293</v>
      </c>
      <c r="AI847" t="s">
        <v>2183</v>
      </c>
      <c r="AJ847" t="s">
        <v>278</v>
      </c>
      <c r="AK847" t="s">
        <v>2184</v>
      </c>
      <c r="AL847" t="s">
        <v>2185</v>
      </c>
      <c r="AM847">
        <v>888079</v>
      </c>
      <c r="AN847" t="s">
        <v>395</v>
      </c>
      <c r="AO847">
        <v>1006181588</v>
      </c>
      <c r="AP847" t="s">
        <v>373</v>
      </c>
      <c r="AQ847" t="s">
        <v>3730</v>
      </c>
      <c r="AR847" s="1">
        <v>45983</v>
      </c>
      <c r="AU847" t="e">
        <f>VLOOKUP(I847,[1]Hoja1!$A$1:$I$1139,5,FALSE)</f>
        <v>#N/A</v>
      </c>
      <c r="AV847" t="e">
        <f t="shared" si="13"/>
        <v>#N/A</v>
      </c>
      <c r="AW847" t="s">
        <v>3901</v>
      </c>
    </row>
    <row r="848" spans="1:49">
      <c r="A848" t="s">
        <v>2181</v>
      </c>
      <c r="B848" s="1">
        <v>45982</v>
      </c>
      <c r="C848">
        <v>2</v>
      </c>
      <c r="D848">
        <v>1</v>
      </c>
      <c r="E848" t="s">
        <v>45</v>
      </c>
      <c r="F848" t="s">
        <v>46</v>
      </c>
      <c r="G848">
        <v>24889316</v>
      </c>
      <c r="H848" t="s">
        <v>47</v>
      </c>
      <c r="I848" t="s">
        <v>2193</v>
      </c>
      <c r="J848">
        <v>1017425</v>
      </c>
      <c r="K848">
        <v>1</v>
      </c>
      <c r="L848">
        <v>1</v>
      </c>
      <c r="M848" t="s">
        <v>359</v>
      </c>
      <c r="N848" t="s">
        <v>188</v>
      </c>
      <c r="O848" t="s">
        <v>360</v>
      </c>
      <c r="Q848">
        <v>1</v>
      </c>
      <c r="R848">
        <v>12600</v>
      </c>
      <c r="S848">
        <v>12600</v>
      </c>
      <c r="T848" t="s">
        <v>68</v>
      </c>
      <c r="U848">
        <v>0</v>
      </c>
      <c r="V848">
        <v>0</v>
      </c>
      <c r="W848">
        <v>12600</v>
      </c>
      <c r="X848" s="1">
        <v>45982</v>
      </c>
      <c r="Y848" t="s">
        <v>52</v>
      </c>
      <c r="Z848" s="1">
        <v>45982</v>
      </c>
      <c r="AA848" t="s">
        <v>2182</v>
      </c>
      <c r="AB848">
        <v>31711647</v>
      </c>
      <c r="AC848" t="s">
        <v>1307</v>
      </c>
      <c r="AD848" t="s">
        <v>1308</v>
      </c>
      <c r="AE848" t="s">
        <v>56</v>
      </c>
      <c r="AF848" t="s">
        <v>276</v>
      </c>
      <c r="AG848">
        <v>11012</v>
      </c>
      <c r="AH848">
        <v>42293</v>
      </c>
      <c r="AI848" t="s">
        <v>2183</v>
      </c>
      <c r="AJ848" t="s">
        <v>278</v>
      </c>
      <c r="AK848" t="s">
        <v>2184</v>
      </c>
      <c r="AL848" t="s">
        <v>2185</v>
      </c>
      <c r="AM848">
        <v>217979</v>
      </c>
      <c r="AN848" t="s">
        <v>2194</v>
      </c>
      <c r="AO848">
        <v>1006181588</v>
      </c>
      <c r="AP848" t="s">
        <v>373</v>
      </c>
      <c r="AQ848" t="s">
        <v>3730</v>
      </c>
      <c r="AR848" s="1">
        <v>45983</v>
      </c>
      <c r="AU848" t="e">
        <f>VLOOKUP(I848,[1]Hoja1!$A$1:$I$1139,5,FALSE)</f>
        <v>#N/A</v>
      </c>
      <c r="AV848" t="e">
        <f t="shared" si="13"/>
        <v>#N/A</v>
      </c>
      <c r="AW848" t="s">
        <v>3901</v>
      </c>
    </row>
    <row r="849" spans="1:49">
      <c r="A849" t="s">
        <v>2181</v>
      </c>
      <c r="B849" s="1">
        <v>45982</v>
      </c>
      <c r="C849">
        <v>2</v>
      </c>
      <c r="D849">
        <v>1</v>
      </c>
      <c r="E849" t="s">
        <v>45</v>
      </c>
      <c r="F849" t="s">
        <v>46</v>
      </c>
      <c r="G849">
        <v>24889316</v>
      </c>
      <c r="H849" t="s">
        <v>47</v>
      </c>
      <c r="I849" t="s">
        <v>423</v>
      </c>
      <c r="J849">
        <v>1017425</v>
      </c>
      <c r="K849">
        <v>1</v>
      </c>
      <c r="L849">
        <v>1</v>
      </c>
      <c r="M849" t="s">
        <v>424</v>
      </c>
      <c r="N849" t="s">
        <v>66</v>
      </c>
      <c r="O849" t="s">
        <v>425</v>
      </c>
      <c r="Q849">
        <v>30</v>
      </c>
      <c r="R849">
        <v>350</v>
      </c>
      <c r="S849">
        <v>10500</v>
      </c>
      <c r="T849" t="s">
        <v>68</v>
      </c>
      <c r="U849">
        <v>0</v>
      </c>
      <c r="V849">
        <v>0</v>
      </c>
      <c r="W849">
        <v>10500</v>
      </c>
      <c r="X849" s="1">
        <v>45982</v>
      </c>
      <c r="Y849" t="s">
        <v>52</v>
      </c>
      <c r="Z849" s="1">
        <v>45982</v>
      </c>
      <c r="AA849" t="s">
        <v>2182</v>
      </c>
      <c r="AB849">
        <v>31711647</v>
      </c>
      <c r="AC849" t="s">
        <v>1307</v>
      </c>
      <c r="AD849" t="s">
        <v>1308</v>
      </c>
      <c r="AE849" t="s">
        <v>56</v>
      </c>
      <c r="AF849" t="s">
        <v>276</v>
      </c>
      <c r="AG849">
        <v>11012</v>
      </c>
      <c r="AH849">
        <v>42293</v>
      </c>
      <c r="AI849" t="s">
        <v>2183</v>
      </c>
      <c r="AJ849" t="s">
        <v>278</v>
      </c>
      <c r="AK849" t="s">
        <v>2184</v>
      </c>
      <c r="AL849" t="s">
        <v>2185</v>
      </c>
      <c r="AM849">
        <v>214101</v>
      </c>
      <c r="AN849" t="s">
        <v>426</v>
      </c>
      <c r="AO849">
        <v>1006181588</v>
      </c>
      <c r="AP849" t="s">
        <v>373</v>
      </c>
      <c r="AQ849" t="s">
        <v>3730</v>
      </c>
      <c r="AR849" s="1">
        <v>45983</v>
      </c>
      <c r="AU849">
        <f>VLOOKUP(I849,[1]Hoja1!$A$1:$I$1139,5,FALSE)</f>
        <v>350</v>
      </c>
      <c r="AV849">
        <f t="shared" si="13"/>
        <v>0</v>
      </c>
      <c r="AW849" t="s">
        <v>3901</v>
      </c>
    </row>
    <row r="850" spans="1:49">
      <c r="A850" t="s">
        <v>2181</v>
      </c>
      <c r="B850" s="1">
        <v>45982</v>
      </c>
      <c r="C850">
        <v>2</v>
      </c>
      <c r="D850">
        <v>1</v>
      </c>
      <c r="E850" t="s">
        <v>45</v>
      </c>
      <c r="F850" t="s">
        <v>46</v>
      </c>
      <c r="G850">
        <v>24889316</v>
      </c>
      <c r="H850" t="s">
        <v>47</v>
      </c>
      <c r="I850" t="s">
        <v>2195</v>
      </c>
      <c r="J850">
        <v>1017425</v>
      </c>
      <c r="K850">
        <v>1</v>
      </c>
      <c r="L850">
        <v>1</v>
      </c>
      <c r="M850" t="s">
        <v>2196</v>
      </c>
      <c r="N850" t="s">
        <v>188</v>
      </c>
      <c r="O850" t="s">
        <v>2197</v>
      </c>
      <c r="Q850">
        <v>1</v>
      </c>
      <c r="R850">
        <v>14644</v>
      </c>
      <c r="S850">
        <v>14644</v>
      </c>
      <c r="T850" t="s">
        <v>68</v>
      </c>
      <c r="U850">
        <v>0</v>
      </c>
      <c r="V850">
        <v>0</v>
      </c>
      <c r="W850">
        <v>14644</v>
      </c>
      <c r="X850" s="1">
        <v>45982</v>
      </c>
      <c r="Y850" t="s">
        <v>52</v>
      </c>
      <c r="Z850" s="1">
        <v>45982</v>
      </c>
      <c r="AA850" t="s">
        <v>2182</v>
      </c>
      <c r="AB850">
        <v>31711647</v>
      </c>
      <c r="AC850" t="s">
        <v>1307</v>
      </c>
      <c r="AD850" t="s">
        <v>1308</v>
      </c>
      <c r="AE850" t="s">
        <v>56</v>
      </c>
      <c r="AF850" t="s">
        <v>276</v>
      </c>
      <c r="AG850">
        <v>11012</v>
      </c>
      <c r="AH850">
        <v>42293</v>
      </c>
      <c r="AI850" t="s">
        <v>2183</v>
      </c>
      <c r="AJ850" t="s">
        <v>278</v>
      </c>
      <c r="AK850" t="s">
        <v>2184</v>
      </c>
      <c r="AL850" t="s">
        <v>2185</v>
      </c>
      <c r="AM850">
        <v>204927</v>
      </c>
      <c r="AN850" t="s">
        <v>2198</v>
      </c>
      <c r="AO850">
        <v>1006181588</v>
      </c>
      <c r="AP850" t="s">
        <v>373</v>
      </c>
      <c r="AQ850" t="s">
        <v>3730</v>
      </c>
      <c r="AR850" s="1">
        <v>45983</v>
      </c>
      <c r="AU850" t="e">
        <f>VLOOKUP(I850,[1]Hoja1!$A$1:$I$1139,5,FALSE)</f>
        <v>#N/A</v>
      </c>
      <c r="AV850" t="e">
        <f t="shared" si="13"/>
        <v>#N/A</v>
      </c>
      <c r="AW850" t="s">
        <v>3901</v>
      </c>
    </row>
    <row r="851" spans="1:49">
      <c r="A851" t="s">
        <v>2181</v>
      </c>
      <c r="B851" s="1">
        <v>45982</v>
      </c>
      <c r="C851">
        <v>2</v>
      </c>
      <c r="D851">
        <v>1</v>
      </c>
      <c r="E851" t="s">
        <v>45</v>
      </c>
      <c r="F851" t="s">
        <v>46</v>
      </c>
      <c r="G851">
        <v>24889316</v>
      </c>
      <c r="H851" t="s">
        <v>47</v>
      </c>
      <c r="I851" t="s">
        <v>2199</v>
      </c>
      <c r="J851">
        <v>1017425</v>
      </c>
      <c r="K851">
        <v>2</v>
      </c>
      <c r="L851">
        <v>1</v>
      </c>
      <c r="M851" t="s">
        <v>1000</v>
      </c>
      <c r="N851" t="s">
        <v>965</v>
      </c>
      <c r="O851" t="s">
        <v>1001</v>
      </c>
      <c r="Q851">
        <v>6</v>
      </c>
      <c r="R851">
        <v>9318</v>
      </c>
      <c r="S851">
        <v>55908</v>
      </c>
      <c r="T851" t="s">
        <v>68</v>
      </c>
      <c r="U851">
        <v>0</v>
      </c>
      <c r="V851">
        <v>0</v>
      </c>
      <c r="W851">
        <v>55908</v>
      </c>
      <c r="X851" s="1">
        <v>45982</v>
      </c>
      <c r="Y851" t="s">
        <v>52</v>
      </c>
      <c r="Z851" s="1">
        <v>45982</v>
      </c>
      <c r="AA851" t="s">
        <v>2182</v>
      </c>
      <c r="AB851">
        <v>31711647</v>
      </c>
      <c r="AC851" t="s">
        <v>1307</v>
      </c>
      <c r="AD851" t="s">
        <v>1308</v>
      </c>
      <c r="AE851" t="s">
        <v>56</v>
      </c>
      <c r="AF851" t="s">
        <v>276</v>
      </c>
      <c r="AG851">
        <v>11012</v>
      </c>
      <c r="AH851">
        <v>42293</v>
      </c>
      <c r="AI851" t="s">
        <v>2183</v>
      </c>
      <c r="AJ851" t="s">
        <v>278</v>
      </c>
      <c r="AK851" t="s">
        <v>2184</v>
      </c>
      <c r="AL851" t="s">
        <v>2185</v>
      </c>
      <c r="AM851">
        <v>293872</v>
      </c>
      <c r="AN851" t="s">
        <v>2200</v>
      </c>
      <c r="AO851">
        <v>1006181588</v>
      </c>
      <c r="AP851" t="s">
        <v>373</v>
      </c>
      <c r="AQ851" t="s">
        <v>3730</v>
      </c>
      <c r="AR851" s="1">
        <v>45983</v>
      </c>
      <c r="AU851" t="e">
        <f>VLOOKUP(I851,[1]Hoja1!$A$1:$I$1139,5,FALSE)</f>
        <v>#N/A</v>
      </c>
      <c r="AV851" t="e">
        <f t="shared" si="13"/>
        <v>#N/A</v>
      </c>
      <c r="AW851" t="s">
        <v>3901</v>
      </c>
    </row>
    <row r="852" spans="1:49">
      <c r="A852" t="s">
        <v>2181</v>
      </c>
      <c r="B852" s="1">
        <v>45982</v>
      </c>
      <c r="C852">
        <v>2</v>
      </c>
      <c r="D852">
        <v>1</v>
      </c>
      <c r="E852" t="s">
        <v>45</v>
      </c>
      <c r="F852" t="s">
        <v>46</v>
      </c>
      <c r="G852">
        <v>24889316</v>
      </c>
      <c r="H852" t="s">
        <v>47</v>
      </c>
      <c r="I852">
        <v>241832</v>
      </c>
      <c r="J852">
        <v>1017425</v>
      </c>
      <c r="K852">
        <v>2</v>
      </c>
      <c r="L852">
        <v>1</v>
      </c>
      <c r="M852" t="s">
        <v>48</v>
      </c>
      <c r="N852" t="s">
        <v>49</v>
      </c>
      <c r="O852" t="s">
        <v>50</v>
      </c>
      <c r="Q852">
        <v>3</v>
      </c>
      <c r="R852">
        <v>39445</v>
      </c>
      <c r="S852">
        <v>99441</v>
      </c>
      <c r="T852" t="s">
        <v>51</v>
      </c>
      <c r="U852">
        <v>18894</v>
      </c>
      <c r="V852">
        <v>0</v>
      </c>
      <c r="W852">
        <v>118335</v>
      </c>
      <c r="X852" s="1">
        <v>45982</v>
      </c>
      <c r="Y852" t="s">
        <v>52</v>
      </c>
      <c r="Z852" s="1">
        <v>45982</v>
      </c>
      <c r="AA852" t="s">
        <v>2182</v>
      </c>
      <c r="AB852">
        <v>31711647</v>
      </c>
      <c r="AC852" t="s">
        <v>1307</v>
      </c>
      <c r="AD852" t="s">
        <v>1308</v>
      </c>
      <c r="AE852" t="s">
        <v>56</v>
      </c>
      <c r="AF852" t="s">
        <v>276</v>
      </c>
      <c r="AG852">
        <v>11012</v>
      </c>
      <c r="AH852">
        <v>42293</v>
      </c>
      <c r="AI852" t="s">
        <v>2183</v>
      </c>
      <c r="AJ852" t="s">
        <v>278</v>
      </c>
      <c r="AK852" t="s">
        <v>2184</v>
      </c>
      <c r="AL852" t="s">
        <v>2185</v>
      </c>
      <c r="AM852">
        <v>241832</v>
      </c>
      <c r="AN852" t="s">
        <v>117</v>
      </c>
      <c r="AO852">
        <v>1006181588</v>
      </c>
      <c r="AP852" t="s">
        <v>373</v>
      </c>
      <c r="AQ852" t="s">
        <v>3730</v>
      </c>
      <c r="AR852" s="1">
        <v>45983</v>
      </c>
      <c r="AU852" t="e">
        <f>VLOOKUP(I852,[1]Hoja1!$A$1:$I$1139,5,FALSE)</f>
        <v>#N/A</v>
      </c>
      <c r="AV852" t="e">
        <f t="shared" si="13"/>
        <v>#N/A</v>
      </c>
      <c r="AW852" t="s">
        <v>3901</v>
      </c>
    </row>
    <row r="853" spans="1:49">
      <c r="A853" t="s">
        <v>2181</v>
      </c>
      <c r="B853" s="1">
        <v>45982</v>
      </c>
      <c r="C853">
        <v>2</v>
      </c>
      <c r="D853">
        <v>1</v>
      </c>
      <c r="E853" t="s">
        <v>45</v>
      </c>
      <c r="F853" t="s">
        <v>46</v>
      </c>
      <c r="G853">
        <v>24889316</v>
      </c>
      <c r="H853" t="s">
        <v>47</v>
      </c>
      <c r="I853" t="s">
        <v>2201</v>
      </c>
      <c r="J853">
        <v>1017425</v>
      </c>
      <c r="K853">
        <v>1</v>
      </c>
      <c r="L853">
        <v>1</v>
      </c>
      <c r="M853" t="s">
        <v>611</v>
      </c>
      <c r="N853" t="s">
        <v>66</v>
      </c>
      <c r="O853" t="s">
        <v>285</v>
      </c>
      <c r="Q853">
        <v>20</v>
      </c>
      <c r="R853">
        <v>148</v>
      </c>
      <c r="S853">
        <v>2960</v>
      </c>
      <c r="T853" t="s">
        <v>68</v>
      </c>
      <c r="U853">
        <v>0</v>
      </c>
      <c r="V853">
        <v>0</v>
      </c>
      <c r="W853">
        <v>2960</v>
      </c>
      <c r="X853" s="1">
        <v>45982</v>
      </c>
      <c r="Y853" t="s">
        <v>52</v>
      </c>
      <c r="Z853" s="1">
        <v>45982</v>
      </c>
      <c r="AA853" t="s">
        <v>2182</v>
      </c>
      <c r="AB853">
        <v>31711647</v>
      </c>
      <c r="AC853" t="s">
        <v>1307</v>
      </c>
      <c r="AD853" t="s">
        <v>1308</v>
      </c>
      <c r="AE853" t="s">
        <v>56</v>
      </c>
      <c r="AF853" t="s">
        <v>276</v>
      </c>
      <c r="AG853">
        <v>11012</v>
      </c>
      <c r="AH853">
        <v>42293</v>
      </c>
      <c r="AI853" t="s">
        <v>2183</v>
      </c>
      <c r="AJ853" t="s">
        <v>278</v>
      </c>
      <c r="AK853" t="s">
        <v>2184</v>
      </c>
      <c r="AL853" t="s">
        <v>2185</v>
      </c>
      <c r="AM853">
        <v>282989</v>
      </c>
      <c r="AN853" t="s">
        <v>2014</v>
      </c>
      <c r="AO853">
        <v>1006181588</v>
      </c>
      <c r="AP853" t="s">
        <v>373</v>
      </c>
      <c r="AQ853" t="s">
        <v>3730</v>
      </c>
      <c r="AR853" s="1">
        <v>45983</v>
      </c>
      <c r="AU853" t="e">
        <f>VLOOKUP(I853,[1]Hoja1!$A$1:$I$1139,5,FALSE)</f>
        <v>#N/A</v>
      </c>
      <c r="AV853" t="e">
        <f t="shared" si="13"/>
        <v>#N/A</v>
      </c>
      <c r="AW853" t="s">
        <v>3901</v>
      </c>
    </row>
    <row r="854" spans="1:49">
      <c r="A854" t="s">
        <v>2181</v>
      </c>
      <c r="B854" s="1">
        <v>45982</v>
      </c>
      <c r="C854">
        <v>2</v>
      </c>
      <c r="D854">
        <v>1</v>
      </c>
      <c r="E854" t="s">
        <v>45</v>
      </c>
      <c r="F854" t="s">
        <v>46</v>
      </c>
      <c r="G854">
        <v>24889316</v>
      </c>
      <c r="H854" t="s">
        <v>47</v>
      </c>
      <c r="I854" t="s">
        <v>716</v>
      </c>
      <c r="J854">
        <v>1017425</v>
      </c>
      <c r="K854">
        <v>2</v>
      </c>
      <c r="L854">
        <v>1</v>
      </c>
      <c r="M854" t="s">
        <v>717</v>
      </c>
      <c r="N854" t="s">
        <v>161</v>
      </c>
      <c r="O854" t="s">
        <v>718</v>
      </c>
      <c r="Q854">
        <v>1</v>
      </c>
      <c r="R854">
        <v>59337</v>
      </c>
      <c r="S854">
        <v>59337</v>
      </c>
      <c r="T854" t="s">
        <v>68</v>
      </c>
      <c r="U854">
        <v>0</v>
      </c>
      <c r="V854">
        <v>0</v>
      </c>
      <c r="W854">
        <v>59337</v>
      </c>
      <c r="X854" s="1">
        <v>45982</v>
      </c>
      <c r="Y854" t="s">
        <v>52</v>
      </c>
      <c r="Z854" s="1">
        <v>45982</v>
      </c>
      <c r="AA854" t="s">
        <v>2182</v>
      </c>
      <c r="AB854">
        <v>31711647</v>
      </c>
      <c r="AC854" t="s">
        <v>1307</v>
      </c>
      <c r="AD854" t="s">
        <v>1308</v>
      </c>
      <c r="AE854" t="s">
        <v>56</v>
      </c>
      <c r="AF854" t="s">
        <v>276</v>
      </c>
      <c r="AG854">
        <v>11012</v>
      </c>
      <c r="AH854">
        <v>42293</v>
      </c>
      <c r="AI854" t="s">
        <v>2183</v>
      </c>
      <c r="AJ854" t="s">
        <v>278</v>
      </c>
      <c r="AK854" t="s">
        <v>2184</v>
      </c>
      <c r="AL854" t="s">
        <v>2185</v>
      </c>
      <c r="AM854">
        <v>302347</v>
      </c>
      <c r="AN854" t="s">
        <v>2202</v>
      </c>
      <c r="AO854">
        <v>1006181588</v>
      </c>
      <c r="AP854" t="s">
        <v>373</v>
      </c>
      <c r="AQ854" t="s">
        <v>3730</v>
      </c>
      <c r="AR854" s="1">
        <v>45983</v>
      </c>
      <c r="AU854">
        <f>VLOOKUP(I854,[1]Hoja1!$A$1:$I$1139,5,FALSE)</f>
        <v>59337</v>
      </c>
      <c r="AV854">
        <f t="shared" si="13"/>
        <v>0</v>
      </c>
      <c r="AW854" t="s">
        <v>3901</v>
      </c>
    </row>
    <row r="855" spans="1:49">
      <c r="A855" t="s">
        <v>2203</v>
      </c>
      <c r="B855" s="1">
        <v>45982</v>
      </c>
      <c r="C855">
        <v>2</v>
      </c>
      <c r="D855">
        <v>1</v>
      </c>
      <c r="E855" t="s">
        <v>45</v>
      </c>
      <c r="F855" t="s">
        <v>46</v>
      </c>
      <c r="G855">
        <v>38964037</v>
      </c>
      <c r="H855" t="s">
        <v>47</v>
      </c>
      <c r="I855" t="s">
        <v>2204</v>
      </c>
      <c r="J855">
        <v>1017525</v>
      </c>
      <c r="K855">
        <v>1</v>
      </c>
      <c r="L855">
        <v>1</v>
      </c>
      <c r="M855" t="s">
        <v>2205</v>
      </c>
      <c r="N855" t="s">
        <v>66</v>
      </c>
      <c r="O855" t="s">
        <v>524</v>
      </c>
      <c r="Q855">
        <v>60</v>
      </c>
      <c r="R855">
        <v>58</v>
      </c>
      <c r="S855">
        <v>3480</v>
      </c>
      <c r="T855" t="s">
        <v>68</v>
      </c>
      <c r="U855">
        <v>0</v>
      </c>
      <c r="V855">
        <v>0</v>
      </c>
      <c r="W855">
        <v>3480</v>
      </c>
      <c r="X855" s="1">
        <v>45982</v>
      </c>
      <c r="Y855" t="s">
        <v>52</v>
      </c>
      <c r="Z855" s="1">
        <v>45982</v>
      </c>
      <c r="AA855" t="s">
        <v>2206</v>
      </c>
      <c r="AB855">
        <v>31711647</v>
      </c>
      <c r="AC855" t="s">
        <v>1307</v>
      </c>
      <c r="AD855" t="s">
        <v>1308</v>
      </c>
      <c r="AE855" t="s">
        <v>56</v>
      </c>
      <c r="AF855" t="s">
        <v>276</v>
      </c>
      <c r="AG855">
        <v>11012</v>
      </c>
      <c r="AH855">
        <v>42298</v>
      </c>
      <c r="AI855" t="s">
        <v>2207</v>
      </c>
      <c r="AJ855" t="s">
        <v>278</v>
      </c>
      <c r="AK855" t="s">
        <v>2208</v>
      </c>
      <c r="AL855" t="s">
        <v>2209</v>
      </c>
      <c r="AM855">
        <v>217902</v>
      </c>
      <c r="AN855" t="s">
        <v>2210</v>
      </c>
      <c r="AO855">
        <v>1006181588</v>
      </c>
      <c r="AP855" t="s">
        <v>373</v>
      </c>
      <c r="AQ855" t="s">
        <v>3731</v>
      </c>
      <c r="AR855" s="1">
        <v>45983</v>
      </c>
      <c r="AU855">
        <f>VLOOKUP(I855,[1]Hoja1!$A$1:$I$1139,5,FALSE)</f>
        <v>58</v>
      </c>
      <c r="AV855">
        <f t="shared" si="13"/>
        <v>0</v>
      </c>
      <c r="AW855" t="s">
        <v>3901</v>
      </c>
    </row>
    <row r="856" spans="1:49">
      <c r="A856" t="s">
        <v>2203</v>
      </c>
      <c r="B856" s="1">
        <v>45982</v>
      </c>
      <c r="C856">
        <v>2</v>
      </c>
      <c r="D856">
        <v>1</v>
      </c>
      <c r="E856" t="s">
        <v>45</v>
      </c>
      <c r="F856" t="s">
        <v>46</v>
      </c>
      <c r="G856">
        <v>38964037</v>
      </c>
      <c r="H856" t="s">
        <v>47</v>
      </c>
      <c r="I856" t="s">
        <v>2211</v>
      </c>
      <c r="J856">
        <v>1017525</v>
      </c>
      <c r="K856">
        <v>1</v>
      </c>
      <c r="L856">
        <v>1</v>
      </c>
      <c r="M856" t="s">
        <v>2212</v>
      </c>
      <c r="N856" t="s">
        <v>459</v>
      </c>
      <c r="O856" t="s">
        <v>460</v>
      </c>
      <c r="Q856">
        <v>1</v>
      </c>
      <c r="R856">
        <v>15078</v>
      </c>
      <c r="S856">
        <v>15078</v>
      </c>
      <c r="T856" t="s">
        <v>68</v>
      </c>
      <c r="U856">
        <v>0</v>
      </c>
      <c r="V856">
        <v>0</v>
      </c>
      <c r="W856">
        <v>15078</v>
      </c>
      <c r="X856" s="1">
        <v>45982</v>
      </c>
      <c r="Y856" t="s">
        <v>52</v>
      </c>
      <c r="Z856" s="1">
        <v>45982</v>
      </c>
      <c r="AA856" t="s">
        <v>2206</v>
      </c>
      <c r="AB856">
        <v>31711647</v>
      </c>
      <c r="AC856" t="s">
        <v>1307</v>
      </c>
      <c r="AD856" t="s">
        <v>1308</v>
      </c>
      <c r="AE856" t="s">
        <v>56</v>
      </c>
      <c r="AF856" t="s">
        <v>276</v>
      </c>
      <c r="AG856">
        <v>11012</v>
      </c>
      <c r="AH856">
        <v>42298</v>
      </c>
      <c r="AI856" t="s">
        <v>2207</v>
      </c>
      <c r="AJ856" t="s">
        <v>278</v>
      </c>
      <c r="AK856" t="s">
        <v>2208</v>
      </c>
      <c r="AL856" t="s">
        <v>2209</v>
      </c>
      <c r="AM856">
        <v>111458</v>
      </c>
      <c r="AN856" t="s">
        <v>2213</v>
      </c>
      <c r="AO856">
        <v>1006181588</v>
      </c>
      <c r="AP856" t="s">
        <v>373</v>
      </c>
      <c r="AQ856" t="s">
        <v>3731</v>
      </c>
      <c r="AR856" s="1">
        <v>45983</v>
      </c>
      <c r="AU856" t="e">
        <f>VLOOKUP(I856,[1]Hoja1!$A$1:$I$1139,5,FALSE)</f>
        <v>#N/A</v>
      </c>
      <c r="AV856" t="e">
        <f t="shared" si="13"/>
        <v>#N/A</v>
      </c>
      <c r="AW856" t="s">
        <v>3901</v>
      </c>
    </row>
    <row r="857" spans="1:49">
      <c r="A857" t="s">
        <v>2203</v>
      </c>
      <c r="B857" s="1">
        <v>45982</v>
      </c>
      <c r="C857">
        <v>2</v>
      </c>
      <c r="D857">
        <v>1</v>
      </c>
      <c r="E857" t="s">
        <v>45</v>
      </c>
      <c r="F857" t="s">
        <v>46</v>
      </c>
      <c r="G857">
        <v>38964037</v>
      </c>
      <c r="H857" t="s">
        <v>47</v>
      </c>
      <c r="I857" t="s">
        <v>1116</v>
      </c>
      <c r="J857">
        <v>1017525</v>
      </c>
      <c r="K857">
        <v>1</v>
      </c>
      <c r="L857">
        <v>1</v>
      </c>
      <c r="M857" t="s">
        <v>1117</v>
      </c>
      <c r="N857" t="s">
        <v>66</v>
      </c>
      <c r="O857" t="s">
        <v>1118</v>
      </c>
      <c r="Q857">
        <v>28</v>
      </c>
      <c r="R857">
        <v>1050</v>
      </c>
      <c r="S857">
        <v>29400</v>
      </c>
      <c r="T857" t="s">
        <v>68</v>
      </c>
      <c r="U857">
        <v>0</v>
      </c>
      <c r="V857">
        <v>0</v>
      </c>
      <c r="W857">
        <v>29400</v>
      </c>
      <c r="X857" s="1">
        <v>45982</v>
      </c>
      <c r="Y857" t="s">
        <v>52</v>
      </c>
      <c r="Z857" s="1">
        <v>45982</v>
      </c>
      <c r="AA857" t="s">
        <v>2206</v>
      </c>
      <c r="AB857">
        <v>31711647</v>
      </c>
      <c r="AC857" t="s">
        <v>1307</v>
      </c>
      <c r="AD857" t="s">
        <v>1308</v>
      </c>
      <c r="AE857" t="s">
        <v>56</v>
      </c>
      <c r="AF857" t="s">
        <v>276</v>
      </c>
      <c r="AG857">
        <v>11012</v>
      </c>
      <c r="AH857">
        <v>42298</v>
      </c>
      <c r="AI857" t="s">
        <v>2207</v>
      </c>
      <c r="AJ857" t="s">
        <v>278</v>
      </c>
      <c r="AK857" t="s">
        <v>2208</v>
      </c>
      <c r="AL857" t="s">
        <v>2209</v>
      </c>
      <c r="AM857">
        <v>208463</v>
      </c>
      <c r="AN857" t="s">
        <v>1119</v>
      </c>
      <c r="AO857">
        <v>1006181588</v>
      </c>
      <c r="AP857" t="s">
        <v>373</v>
      </c>
      <c r="AQ857" t="s">
        <v>3731</v>
      </c>
      <c r="AR857" s="1">
        <v>45983</v>
      </c>
      <c r="AU857" t="e">
        <f>VLOOKUP(I857,[1]Hoja1!$A$1:$I$1139,5,FALSE)</f>
        <v>#N/A</v>
      </c>
      <c r="AV857" t="e">
        <f t="shared" si="13"/>
        <v>#N/A</v>
      </c>
      <c r="AW857" t="s">
        <v>3901</v>
      </c>
    </row>
    <row r="858" spans="1:49">
      <c r="A858" t="s">
        <v>2203</v>
      </c>
      <c r="B858" s="1">
        <v>45982</v>
      </c>
      <c r="C858">
        <v>2</v>
      </c>
      <c r="D858">
        <v>1</v>
      </c>
      <c r="E858" t="s">
        <v>45</v>
      </c>
      <c r="F858" t="s">
        <v>46</v>
      </c>
      <c r="G858">
        <v>38964037</v>
      </c>
      <c r="H858" t="s">
        <v>47</v>
      </c>
      <c r="I858" t="s">
        <v>1224</v>
      </c>
      <c r="J858">
        <v>1017525</v>
      </c>
      <c r="K858">
        <v>1</v>
      </c>
      <c r="L858">
        <v>1</v>
      </c>
      <c r="M858" t="s">
        <v>1225</v>
      </c>
      <c r="N858" t="s">
        <v>66</v>
      </c>
      <c r="O858" t="s">
        <v>1226</v>
      </c>
      <c r="Q858">
        <v>30</v>
      </c>
      <c r="R858">
        <v>945</v>
      </c>
      <c r="S858">
        <v>28350</v>
      </c>
      <c r="T858" t="s">
        <v>68</v>
      </c>
      <c r="U858">
        <v>0</v>
      </c>
      <c r="V858">
        <v>0</v>
      </c>
      <c r="W858">
        <v>28350</v>
      </c>
      <c r="X858" s="1">
        <v>45982</v>
      </c>
      <c r="Y858" t="s">
        <v>52</v>
      </c>
      <c r="Z858" s="1">
        <v>45982</v>
      </c>
      <c r="AA858" t="s">
        <v>2206</v>
      </c>
      <c r="AB858">
        <v>31711647</v>
      </c>
      <c r="AC858" t="s">
        <v>1307</v>
      </c>
      <c r="AD858" t="s">
        <v>1308</v>
      </c>
      <c r="AE858" t="s">
        <v>56</v>
      </c>
      <c r="AF858" t="s">
        <v>276</v>
      </c>
      <c r="AG858">
        <v>11012</v>
      </c>
      <c r="AH858">
        <v>42298</v>
      </c>
      <c r="AI858" t="s">
        <v>2207</v>
      </c>
      <c r="AJ858" t="s">
        <v>278</v>
      </c>
      <c r="AK858" t="s">
        <v>2208</v>
      </c>
      <c r="AL858" t="s">
        <v>2209</v>
      </c>
      <c r="AM858">
        <v>210753</v>
      </c>
      <c r="AN858" t="s">
        <v>1227</v>
      </c>
      <c r="AO858">
        <v>1006181588</v>
      </c>
      <c r="AP858" t="s">
        <v>373</v>
      </c>
      <c r="AQ858" t="s">
        <v>3731</v>
      </c>
      <c r="AR858" s="1">
        <v>45983</v>
      </c>
      <c r="AU858" t="e">
        <f>VLOOKUP(I858,[1]Hoja1!$A$1:$I$1139,5,FALSE)</f>
        <v>#N/A</v>
      </c>
      <c r="AV858" t="e">
        <f t="shared" si="13"/>
        <v>#N/A</v>
      </c>
      <c r="AW858" t="s">
        <v>3901</v>
      </c>
    </row>
    <row r="859" spans="1:49">
      <c r="A859" t="s">
        <v>2203</v>
      </c>
      <c r="B859" s="1">
        <v>45982</v>
      </c>
      <c r="C859">
        <v>2</v>
      </c>
      <c r="D859">
        <v>1</v>
      </c>
      <c r="E859" t="s">
        <v>45</v>
      </c>
      <c r="F859" t="s">
        <v>46</v>
      </c>
      <c r="G859">
        <v>38964037</v>
      </c>
      <c r="H859" t="s">
        <v>47</v>
      </c>
      <c r="I859" t="s">
        <v>2214</v>
      </c>
      <c r="J859">
        <v>1017525</v>
      </c>
      <c r="K859">
        <v>1</v>
      </c>
      <c r="L859">
        <v>1</v>
      </c>
      <c r="M859" t="s">
        <v>2215</v>
      </c>
      <c r="N859" t="s">
        <v>66</v>
      </c>
      <c r="O859" t="s">
        <v>72</v>
      </c>
      <c r="Q859">
        <v>30</v>
      </c>
      <c r="R859">
        <v>1470</v>
      </c>
      <c r="S859">
        <v>44100</v>
      </c>
      <c r="T859" t="s">
        <v>68</v>
      </c>
      <c r="U859">
        <v>0</v>
      </c>
      <c r="V859">
        <v>0</v>
      </c>
      <c r="W859">
        <v>44100</v>
      </c>
      <c r="X859" s="1">
        <v>45982</v>
      </c>
      <c r="Y859" t="s">
        <v>52</v>
      </c>
      <c r="Z859" s="1">
        <v>45982</v>
      </c>
      <c r="AA859" t="s">
        <v>2206</v>
      </c>
      <c r="AB859">
        <v>31711647</v>
      </c>
      <c r="AC859" t="s">
        <v>1307</v>
      </c>
      <c r="AD859" t="s">
        <v>1308</v>
      </c>
      <c r="AE859" t="s">
        <v>56</v>
      </c>
      <c r="AF859" t="s">
        <v>276</v>
      </c>
      <c r="AG859">
        <v>11012</v>
      </c>
      <c r="AH859">
        <v>42298</v>
      </c>
      <c r="AI859" t="s">
        <v>2207</v>
      </c>
      <c r="AJ859" t="s">
        <v>278</v>
      </c>
      <c r="AK859" t="s">
        <v>2208</v>
      </c>
      <c r="AL859" t="s">
        <v>2209</v>
      </c>
      <c r="AM859">
        <v>154994</v>
      </c>
      <c r="AN859" t="s">
        <v>2216</v>
      </c>
      <c r="AO859">
        <v>1006181588</v>
      </c>
      <c r="AP859" t="s">
        <v>373</v>
      </c>
      <c r="AQ859" t="s">
        <v>3731</v>
      </c>
      <c r="AR859" s="1">
        <v>45983</v>
      </c>
      <c r="AU859">
        <f>VLOOKUP(I859,[1]Hoja1!$A$1:$I$1139,5,FALSE)</f>
        <v>1470</v>
      </c>
      <c r="AV859">
        <f t="shared" si="13"/>
        <v>0</v>
      </c>
      <c r="AW859" t="s">
        <v>3901</v>
      </c>
    </row>
    <row r="860" spans="1:49">
      <c r="A860" t="s">
        <v>2203</v>
      </c>
      <c r="B860" s="1">
        <v>45982</v>
      </c>
      <c r="C860">
        <v>2</v>
      </c>
      <c r="D860">
        <v>1</v>
      </c>
      <c r="E860" t="s">
        <v>45</v>
      </c>
      <c r="F860" t="s">
        <v>46</v>
      </c>
      <c r="G860">
        <v>38964037</v>
      </c>
      <c r="H860" t="s">
        <v>47</v>
      </c>
      <c r="I860" t="s">
        <v>858</v>
      </c>
      <c r="J860">
        <v>1017525</v>
      </c>
      <c r="K860">
        <v>1</v>
      </c>
      <c r="L860">
        <v>1</v>
      </c>
      <c r="M860" t="s">
        <v>859</v>
      </c>
      <c r="N860" t="s">
        <v>66</v>
      </c>
      <c r="O860" t="s">
        <v>860</v>
      </c>
      <c r="Q860">
        <v>50</v>
      </c>
      <c r="R860">
        <v>124</v>
      </c>
      <c r="S860">
        <v>6200</v>
      </c>
      <c r="T860" t="s">
        <v>68</v>
      </c>
      <c r="U860">
        <v>0</v>
      </c>
      <c r="V860">
        <v>0</v>
      </c>
      <c r="W860">
        <v>6200</v>
      </c>
      <c r="X860" s="1">
        <v>45982</v>
      </c>
      <c r="Y860" t="s">
        <v>52</v>
      </c>
      <c r="Z860" s="1">
        <v>45982</v>
      </c>
      <c r="AA860" t="s">
        <v>2206</v>
      </c>
      <c r="AB860">
        <v>31711647</v>
      </c>
      <c r="AC860" t="s">
        <v>1307</v>
      </c>
      <c r="AD860" t="s">
        <v>1308</v>
      </c>
      <c r="AE860" t="s">
        <v>56</v>
      </c>
      <c r="AF860" t="s">
        <v>276</v>
      </c>
      <c r="AG860">
        <v>11012</v>
      </c>
      <c r="AH860">
        <v>42298</v>
      </c>
      <c r="AI860" t="s">
        <v>2207</v>
      </c>
      <c r="AJ860" t="s">
        <v>278</v>
      </c>
      <c r="AK860" t="s">
        <v>2208</v>
      </c>
      <c r="AL860" t="s">
        <v>2209</v>
      </c>
      <c r="AM860">
        <v>201999</v>
      </c>
      <c r="AN860" t="s">
        <v>861</v>
      </c>
      <c r="AO860">
        <v>1006181588</v>
      </c>
      <c r="AP860" t="s">
        <v>373</v>
      </c>
      <c r="AQ860" t="s">
        <v>3731</v>
      </c>
      <c r="AR860" s="1">
        <v>45983</v>
      </c>
      <c r="AU860" t="e">
        <f>VLOOKUP(I860,[1]Hoja1!$A$1:$I$1139,5,FALSE)</f>
        <v>#N/A</v>
      </c>
      <c r="AV860" t="e">
        <f t="shared" si="13"/>
        <v>#N/A</v>
      </c>
      <c r="AW860" t="s">
        <v>3901</v>
      </c>
    </row>
    <row r="861" spans="1:49">
      <c r="A861" t="s">
        <v>2203</v>
      </c>
      <c r="B861" s="1">
        <v>45982</v>
      </c>
      <c r="C861">
        <v>2</v>
      </c>
      <c r="D861">
        <v>1</v>
      </c>
      <c r="E861" t="s">
        <v>45</v>
      </c>
      <c r="F861" t="s">
        <v>46</v>
      </c>
      <c r="G861">
        <v>38964037</v>
      </c>
      <c r="H861" t="s">
        <v>47</v>
      </c>
      <c r="I861" t="s">
        <v>439</v>
      </c>
      <c r="J861">
        <v>1017525</v>
      </c>
      <c r="K861">
        <v>0</v>
      </c>
      <c r="L861">
        <v>1</v>
      </c>
      <c r="M861" t="s">
        <v>440</v>
      </c>
      <c r="N861" t="s">
        <v>441</v>
      </c>
      <c r="O861" t="s">
        <v>198</v>
      </c>
      <c r="Q861">
        <v>30</v>
      </c>
      <c r="R861">
        <v>2322</v>
      </c>
      <c r="S861">
        <v>69660</v>
      </c>
      <c r="T861" t="s">
        <v>68</v>
      </c>
      <c r="U861">
        <v>0</v>
      </c>
      <c r="V861">
        <v>0</v>
      </c>
      <c r="W861">
        <v>69660</v>
      </c>
      <c r="X861" s="1">
        <v>45982</v>
      </c>
      <c r="Y861" t="s">
        <v>52</v>
      </c>
      <c r="Z861" s="1">
        <v>45982</v>
      </c>
      <c r="AA861" t="s">
        <v>2206</v>
      </c>
      <c r="AB861">
        <v>31711647</v>
      </c>
      <c r="AC861" t="s">
        <v>1307</v>
      </c>
      <c r="AD861" t="s">
        <v>1308</v>
      </c>
      <c r="AE861" t="s">
        <v>56</v>
      </c>
      <c r="AF861" t="s">
        <v>276</v>
      </c>
      <c r="AG861">
        <v>11012</v>
      </c>
      <c r="AH861">
        <v>42298</v>
      </c>
      <c r="AI861" t="s">
        <v>2207</v>
      </c>
      <c r="AJ861" t="s">
        <v>278</v>
      </c>
      <c r="AK861" t="s">
        <v>2208</v>
      </c>
      <c r="AL861" t="s">
        <v>2209</v>
      </c>
      <c r="AM861">
        <v>118102</v>
      </c>
      <c r="AN861" t="s">
        <v>442</v>
      </c>
      <c r="AO861">
        <v>1006181588</v>
      </c>
      <c r="AP861" t="s">
        <v>373</v>
      </c>
      <c r="AQ861" t="s">
        <v>3731</v>
      </c>
      <c r="AR861" s="1">
        <v>45983</v>
      </c>
      <c r="AU861">
        <f>VLOOKUP(I861,[1]Hoja1!$A$1:$I$1139,5,FALSE)</f>
        <v>2322</v>
      </c>
      <c r="AV861">
        <f t="shared" si="13"/>
        <v>0</v>
      </c>
      <c r="AW861" t="s">
        <v>3901</v>
      </c>
    </row>
    <row r="862" spans="1:49">
      <c r="A862" t="s">
        <v>2203</v>
      </c>
      <c r="B862" s="1">
        <v>45982</v>
      </c>
      <c r="C862">
        <v>2</v>
      </c>
      <c r="D862">
        <v>1</v>
      </c>
      <c r="E862" t="s">
        <v>45</v>
      </c>
      <c r="F862" t="s">
        <v>46</v>
      </c>
      <c r="G862">
        <v>38964037</v>
      </c>
      <c r="H862" t="s">
        <v>47</v>
      </c>
      <c r="I862" t="s">
        <v>2217</v>
      </c>
      <c r="J862">
        <v>1017525</v>
      </c>
      <c r="K862">
        <v>1</v>
      </c>
      <c r="L862">
        <v>1</v>
      </c>
      <c r="M862" t="s">
        <v>647</v>
      </c>
      <c r="N862" t="s">
        <v>66</v>
      </c>
      <c r="O862" t="s">
        <v>107</v>
      </c>
      <c r="Q862">
        <v>40</v>
      </c>
      <c r="R862">
        <v>16033</v>
      </c>
      <c r="S862">
        <v>641320</v>
      </c>
      <c r="T862" t="s">
        <v>68</v>
      </c>
      <c r="U862">
        <v>0</v>
      </c>
      <c r="V862">
        <v>0</v>
      </c>
      <c r="W862">
        <v>641320</v>
      </c>
      <c r="X862" s="1">
        <v>45982</v>
      </c>
      <c r="Y862" t="s">
        <v>52</v>
      </c>
      <c r="Z862" s="1">
        <v>45982</v>
      </c>
      <c r="AA862" t="s">
        <v>2206</v>
      </c>
      <c r="AB862">
        <v>31711647</v>
      </c>
      <c r="AC862" t="s">
        <v>1307</v>
      </c>
      <c r="AD862" t="s">
        <v>1308</v>
      </c>
      <c r="AE862" t="s">
        <v>56</v>
      </c>
      <c r="AF862" t="s">
        <v>276</v>
      </c>
      <c r="AG862">
        <v>11012</v>
      </c>
      <c r="AH862">
        <v>42298</v>
      </c>
      <c r="AI862" t="s">
        <v>2207</v>
      </c>
      <c r="AJ862" t="s">
        <v>278</v>
      </c>
      <c r="AK862" t="s">
        <v>2208</v>
      </c>
      <c r="AL862" t="s">
        <v>2209</v>
      </c>
      <c r="AM862">
        <v>266694</v>
      </c>
      <c r="AN862" t="s">
        <v>2218</v>
      </c>
      <c r="AO862">
        <v>1006181588</v>
      </c>
      <c r="AP862" t="s">
        <v>373</v>
      </c>
      <c r="AQ862" t="s">
        <v>3731</v>
      </c>
      <c r="AR862" s="1">
        <v>45983</v>
      </c>
      <c r="AU862">
        <f>VLOOKUP(I862,[1]Hoja1!$A$1:$I$1139,5,FALSE)</f>
        <v>16033</v>
      </c>
      <c r="AV862">
        <f t="shared" si="13"/>
        <v>0</v>
      </c>
      <c r="AW862" t="s">
        <v>3901</v>
      </c>
    </row>
    <row r="863" spans="1:49">
      <c r="A863" t="s">
        <v>2203</v>
      </c>
      <c r="B863" s="1">
        <v>45982</v>
      </c>
      <c r="C863">
        <v>2</v>
      </c>
      <c r="D863">
        <v>1</v>
      </c>
      <c r="E863" t="s">
        <v>45</v>
      </c>
      <c r="F863" t="s">
        <v>46</v>
      </c>
      <c r="G863">
        <v>38964037</v>
      </c>
      <c r="H863" t="s">
        <v>47</v>
      </c>
      <c r="I863">
        <v>888079</v>
      </c>
      <c r="J863">
        <v>1017525</v>
      </c>
      <c r="K863">
        <v>8</v>
      </c>
      <c r="L863">
        <v>1</v>
      </c>
      <c r="M863" t="s">
        <v>390</v>
      </c>
      <c r="N863" t="s">
        <v>49</v>
      </c>
      <c r="O863" t="s">
        <v>49</v>
      </c>
      <c r="Q863">
        <v>1</v>
      </c>
      <c r="R863">
        <v>6630</v>
      </c>
      <c r="S863">
        <v>5571</v>
      </c>
      <c r="T863" t="s">
        <v>51</v>
      </c>
      <c r="U863">
        <v>1059</v>
      </c>
      <c r="V863">
        <v>0</v>
      </c>
      <c r="W863">
        <v>6630</v>
      </c>
      <c r="X863" s="1">
        <v>45982</v>
      </c>
      <c r="Y863" t="s">
        <v>52</v>
      </c>
      <c r="Z863" s="1">
        <v>45982</v>
      </c>
      <c r="AA863" t="s">
        <v>2206</v>
      </c>
      <c r="AB863">
        <v>31711647</v>
      </c>
      <c r="AC863" t="s">
        <v>1307</v>
      </c>
      <c r="AD863" t="s">
        <v>1308</v>
      </c>
      <c r="AE863" t="s">
        <v>56</v>
      </c>
      <c r="AF863" t="s">
        <v>276</v>
      </c>
      <c r="AG863">
        <v>11012</v>
      </c>
      <c r="AH863">
        <v>42298</v>
      </c>
      <c r="AI863" t="s">
        <v>2207</v>
      </c>
      <c r="AJ863" t="s">
        <v>278</v>
      </c>
      <c r="AK863" t="s">
        <v>2208</v>
      </c>
      <c r="AL863" t="s">
        <v>2209</v>
      </c>
      <c r="AM863">
        <v>888079</v>
      </c>
      <c r="AN863" t="s">
        <v>395</v>
      </c>
      <c r="AO863">
        <v>1006181588</v>
      </c>
      <c r="AP863" t="s">
        <v>373</v>
      </c>
      <c r="AQ863" t="s">
        <v>3731</v>
      </c>
      <c r="AR863" s="1">
        <v>45983</v>
      </c>
      <c r="AU863" t="e">
        <f>VLOOKUP(I863,[1]Hoja1!$A$1:$I$1139,5,FALSE)</f>
        <v>#N/A</v>
      </c>
      <c r="AV863" t="e">
        <f t="shared" si="13"/>
        <v>#N/A</v>
      </c>
      <c r="AW863" t="s">
        <v>3901</v>
      </c>
    </row>
    <row r="864" spans="1:49">
      <c r="A864" t="s">
        <v>2203</v>
      </c>
      <c r="B864" s="1">
        <v>45982</v>
      </c>
      <c r="C864">
        <v>2</v>
      </c>
      <c r="D864">
        <v>1</v>
      </c>
      <c r="E864" t="s">
        <v>45</v>
      </c>
      <c r="F864" t="s">
        <v>46</v>
      </c>
      <c r="G864">
        <v>38964037</v>
      </c>
      <c r="H864" t="s">
        <v>47</v>
      </c>
      <c r="I864" t="s">
        <v>2219</v>
      </c>
      <c r="J864">
        <v>1017525</v>
      </c>
      <c r="K864">
        <v>2</v>
      </c>
      <c r="L864">
        <v>1</v>
      </c>
      <c r="M864" t="s">
        <v>2220</v>
      </c>
      <c r="N864" t="s">
        <v>965</v>
      </c>
      <c r="O864" t="s">
        <v>2221</v>
      </c>
      <c r="Q864">
        <v>6</v>
      </c>
      <c r="R864">
        <v>9255</v>
      </c>
      <c r="S864">
        <v>55530</v>
      </c>
      <c r="T864" t="s">
        <v>68</v>
      </c>
      <c r="U864">
        <v>0</v>
      </c>
      <c r="V864">
        <v>0</v>
      </c>
      <c r="W864">
        <v>55530</v>
      </c>
      <c r="X864" s="1">
        <v>45982</v>
      </c>
      <c r="Y864" t="s">
        <v>52</v>
      </c>
      <c r="Z864" s="1">
        <v>45982</v>
      </c>
      <c r="AA864" t="s">
        <v>2206</v>
      </c>
      <c r="AB864">
        <v>31711647</v>
      </c>
      <c r="AC864" t="s">
        <v>1307</v>
      </c>
      <c r="AD864" t="s">
        <v>1308</v>
      </c>
      <c r="AE864" t="s">
        <v>56</v>
      </c>
      <c r="AF864" t="s">
        <v>276</v>
      </c>
      <c r="AG864">
        <v>11012</v>
      </c>
      <c r="AH864">
        <v>42298</v>
      </c>
      <c r="AI864" t="s">
        <v>2207</v>
      </c>
      <c r="AJ864" t="s">
        <v>278</v>
      </c>
      <c r="AK864" t="s">
        <v>2208</v>
      </c>
      <c r="AL864" t="s">
        <v>2209</v>
      </c>
      <c r="AM864">
        <v>238634</v>
      </c>
      <c r="AN864" t="s">
        <v>2222</v>
      </c>
      <c r="AO864">
        <v>1006181588</v>
      </c>
      <c r="AP864" t="s">
        <v>373</v>
      </c>
      <c r="AQ864" t="s">
        <v>3731</v>
      </c>
      <c r="AR864" s="1">
        <v>45983</v>
      </c>
      <c r="AU864" t="e">
        <f>VLOOKUP(I864,[1]Hoja1!$A$1:$I$1139,5,FALSE)</f>
        <v>#N/A</v>
      </c>
      <c r="AV864" t="e">
        <f t="shared" si="13"/>
        <v>#N/A</v>
      </c>
      <c r="AW864" t="s">
        <v>3901</v>
      </c>
    </row>
    <row r="865" spans="1:51">
      <c r="A865" t="s">
        <v>2203</v>
      </c>
      <c r="B865" s="1">
        <v>45982</v>
      </c>
      <c r="C865">
        <v>2</v>
      </c>
      <c r="D865">
        <v>1</v>
      </c>
      <c r="E865" t="s">
        <v>45</v>
      </c>
      <c r="F865" t="s">
        <v>46</v>
      </c>
      <c r="G865">
        <v>38964037</v>
      </c>
      <c r="H865" t="s">
        <v>47</v>
      </c>
      <c r="I865" t="s">
        <v>1536</v>
      </c>
      <c r="J865">
        <v>1017525</v>
      </c>
      <c r="K865">
        <v>0</v>
      </c>
      <c r="L865">
        <v>1</v>
      </c>
      <c r="M865" t="s">
        <v>1537</v>
      </c>
      <c r="N865" t="s">
        <v>66</v>
      </c>
      <c r="O865" t="s">
        <v>1538</v>
      </c>
      <c r="Q865">
        <v>90</v>
      </c>
      <c r="R865">
        <v>261</v>
      </c>
      <c r="S865">
        <v>23490</v>
      </c>
      <c r="T865" t="s">
        <v>68</v>
      </c>
      <c r="U865">
        <v>0</v>
      </c>
      <c r="V865">
        <v>0</v>
      </c>
      <c r="W865">
        <v>23490</v>
      </c>
      <c r="X865" s="1">
        <v>45982</v>
      </c>
      <c r="Y865" t="s">
        <v>52</v>
      </c>
      <c r="Z865" s="1">
        <v>45982</v>
      </c>
      <c r="AA865" t="s">
        <v>2206</v>
      </c>
      <c r="AB865">
        <v>31711647</v>
      </c>
      <c r="AC865" t="s">
        <v>1307</v>
      </c>
      <c r="AD865" t="s">
        <v>1308</v>
      </c>
      <c r="AE865" t="s">
        <v>56</v>
      </c>
      <c r="AF865" t="s">
        <v>276</v>
      </c>
      <c r="AG865">
        <v>11012</v>
      </c>
      <c r="AH865">
        <v>42298</v>
      </c>
      <c r="AI865" t="s">
        <v>2207</v>
      </c>
      <c r="AJ865" t="s">
        <v>278</v>
      </c>
      <c r="AK865" t="s">
        <v>2208</v>
      </c>
      <c r="AL865" t="s">
        <v>2209</v>
      </c>
      <c r="AM865">
        <v>254213</v>
      </c>
      <c r="AN865" t="s">
        <v>1539</v>
      </c>
      <c r="AO865">
        <v>1006181588</v>
      </c>
      <c r="AP865" t="s">
        <v>373</v>
      </c>
      <c r="AQ865" t="s">
        <v>3731</v>
      </c>
      <c r="AR865" s="1">
        <v>45983</v>
      </c>
      <c r="AU865">
        <f>VLOOKUP(I865,[1]Hoja1!$A$1:$I$1139,5,FALSE)</f>
        <v>261</v>
      </c>
      <c r="AV865">
        <f t="shared" si="13"/>
        <v>0</v>
      </c>
      <c r="AW865" t="s">
        <v>3901</v>
      </c>
    </row>
    <row r="866" spans="1:51">
      <c r="A866" t="s">
        <v>2203</v>
      </c>
      <c r="B866" s="1">
        <v>45982</v>
      </c>
      <c r="C866">
        <v>2</v>
      </c>
      <c r="D866">
        <v>1</v>
      </c>
      <c r="E866" t="s">
        <v>45</v>
      </c>
      <c r="F866" t="s">
        <v>46</v>
      </c>
      <c r="G866">
        <v>38964037</v>
      </c>
      <c r="H866" t="s">
        <v>47</v>
      </c>
      <c r="I866" t="s">
        <v>1329</v>
      </c>
      <c r="J866">
        <v>1017525</v>
      </c>
      <c r="K866">
        <v>2</v>
      </c>
      <c r="L866">
        <v>1</v>
      </c>
      <c r="M866" t="s">
        <v>1055</v>
      </c>
      <c r="N866" t="s">
        <v>1056</v>
      </c>
      <c r="O866" t="s">
        <v>1057</v>
      </c>
      <c r="Q866">
        <v>1</v>
      </c>
      <c r="R866">
        <v>53809</v>
      </c>
      <c r="S866">
        <v>53809</v>
      </c>
      <c r="T866" t="s">
        <v>68</v>
      </c>
      <c r="U866">
        <v>0</v>
      </c>
      <c r="V866">
        <v>0</v>
      </c>
      <c r="W866">
        <v>53809</v>
      </c>
      <c r="X866" s="1">
        <v>45982</v>
      </c>
      <c r="Y866" t="s">
        <v>52</v>
      </c>
      <c r="Z866" s="1">
        <v>45982</v>
      </c>
      <c r="AA866" t="s">
        <v>2206</v>
      </c>
      <c r="AB866">
        <v>31711647</v>
      </c>
      <c r="AC866" t="s">
        <v>1307</v>
      </c>
      <c r="AD866" t="s">
        <v>1308</v>
      </c>
      <c r="AE866" t="s">
        <v>56</v>
      </c>
      <c r="AF866" t="s">
        <v>276</v>
      </c>
      <c r="AG866">
        <v>11012</v>
      </c>
      <c r="AH866">
        <v>42298</v>
      </c>
      <c r="AI866" t="s">
        <v>2207</v>
      </c>
      <c r="AJ866" t="s">
        <v>278</v>
      </c>
      <c r="AK866" t="s">
        <v>2208</v>
      </c>
      <c r="AL866" t="s">
        <v>2209</v>
      </c>
      <c r="AM866">
        <v>128653</v>
      </c>
      <c r="AN866" t="s">
        <v>1330</v>
      </c>
      <c r="AO866">
        <v>1006181588</v>
      </c>
      <c r="AP866" t="s">
        <v>373</v>
      </c>
      <c r="AQ866" t="s">
        <v>3731</v>
      </c>
      <c r="AR866" s="1">
        <v>45983</v>
      </c>
      <c r="AU866" t="e">
        <f>VLOOKUP(I866,[1]Hoja1!$A$1:$I$1139,5,FALSE)</f>
        <v>#N/A</v>
      </c>
      <c r="AV866" t="e">
        <f t="shared" si="13"/>
        <v>#N/A</v>
      </c>
      <c r="AW866" t="s">
        <v>3901</v>
      </c>
    </row>
    <row r="867" spans="1:51">
      <c r="A867" t="s">
        <v>2203</v>
      </c>
      <c r="B867" s="1">
        <v>45982</v>
      </c>
      <c r="C867">
        <v>2</v>
      </c>
      <c r="D867">
        <v>1</v>
      </c>
      <c r="E867" t="s">
        <v>45</v>
      </c>
      <c r="F867" t="s">
        <v>46</v>
      </c>
      <c r="G867">
        <v>38964037</v>
      </c>
      <c r="H867" t="s">
        <v>47</v>
      </c>
      <c r="I867" t="s">
        <v>2223</v>
      </c>
      <c r="J867">
        <v>1017525</v>
      </c>
      <c r="K867">
        <v>2</v>
      </c>
      <c r="L867">
        <v>1</v>
      </c>
      <c r="M867" t="s">
        <v>2224</v>
      </c>
      <c r="N867" t="s">
        <v>66</v>
      </c>
      <c r="O867" t="s">
        <v>2225</v>
      </c>
      <c r="Q867">
        <v>30</v>
      </c>
      <c r="R867">
        <v>783</v>
      </c>
      <c r="S867">
        <v>23490</v>
      </c>
      <c r="T867" t="s">
        <v>68</v>
      </c>
      <c r="U867">
        <v>0</v>
      </c>
      <c r="V867">
        <v>0</v>
      </c>
      <c r="W867">
        <v>23490</v>
      </c>
      <c r="X867" s="1">
        <v>45982</v>
      </c>
      <c r="Y867" t="s">
        <v>52</v>
      </c>
      <c r="Z867" s="1">
        <v>45982</v>
      </c>
      <c r="AA867" t="s">
        <v>2206</v>
      </c>
      <c r="AB867">
        <v>31711647</v>
      </c>
      <c r="AC867" t="s">
        <v>1307</v>
      </c>
      <c r="AD867" t="s">
        <v>1308</v>
      </c>
      <c r="AE867" t="s">
        <v>56</v>
      </c>
      <c r="AF867" t="s">
        <v>276</v>
      </c>
      <c r="AG867">
        <v>11012</v>
      </c>
      <c r="AH867">
        <v>42298</v>
      </c>
      <c r="AI867" t="s">
        <v>2207</v>
      </c>
      <c r="AJ867" t="s">
        <v>278</v>
      </c>
      <c r="AK867" t="s">
        <v>2208</v>
      </c>
      <c r="AL867" t="s">
        <v>2209</v>
      </c>
      <c r="AM867">
        <v>246180</v>
      </c>
      <c r="AN867" t="s">
        <v>2226</v>
      </c>
      <c r="AO867">
        <v>1006181588</v>
      </c>
      <c r="AP867" t="s">
        <v>373</v>
      </c>
      <c r="AQ867" t="s">
        <v>3731</v>
      </c>
      <c r="AR867" s="1">
        <v>45983</v>
      </c>
      <c r="AU867">
        <f>VLOOKUP(I867,[1]Hoja1!$A$1:$I$1139,5,FALSE)</f>
        <v>783</v>
      </c>
      <c r="AV867">
        <f t="shared" si="13"/>
        <v>0</v>
      </c>
      <c r="AW867" t="s">
        <v>3901</v>
      </c>
    </row>
    <row r="868" spans="1:51">
      <c r="A868" t="s">
        <v>2203</v>
      </c>
      <c r="B868" s="1">
        <v>45982</v>
      </c>
      <c r="C868">
        <v>2</v>
      </c>
      <c r="D868">
        <v>1</v>
      </c>
      <c r="E868" t="s">
        <v>45</v>
      </c>
      <c r="F868" t="s">
        <v>46</v>
      </c>
      <c r="G868">
        <v>38964037</v>
      </c>
      <c r="H868" t="s">
        <v>47</v>
      </c>
      <c r="I868">
        <v>287291</v>
      </c>
      <c r="J868">
        <v>1017525</v>
      </c>
      <c r="K868">
        <v>2</v>
      </c>
      <c r="L868">
        <v>1</v>
      </c>
      <c r="M868" t="s">
        <v>48</v>
      </c>
      <c r="N868" t="s">
        <v>49</v>
      </c>
      <c r="O868" t="s">
        <v>50</v>
      </c>
      <c r="Q868">
        <v>6</v>
      </c>
      <c r="R868">
        <v>95016</v>
      </c>
      <c r="S868">
        <v>479072</v>
      </c>
      <c r="T868" t="s">
        <v>51</v>
      </c>
      <c r="U868">
        <v>91024</v>
      </c>
      <c r="V868">
        <v>0</v>
      </c>
      <c r="W868">
        <v>570096</v>
      </c>
      <c r="X868" s="1">
        <v>45982</v>
      </c>
      <c r="Y868" t="s">
        <v>52</v>
      </c>
      <c r="Z868" s="1">
        <v>45982</v>
      </c>
      <c r="AA868" t="s">
        <v>2206</v>
      </c>
      <c r="AB868">
        <v>31711647</v>
      </c>
      <c r="AC868" t="s">
        <v>1307</v>
      </c>
      <c r="AD868" t="s">
        <v>1308</v>
      </c>
      <c r="AE868" t="s">
        <v>56</v>
      </c>
      <c r="AF868" t="s">
        <v>276</v>
      </c>
      <c r="AG868">
        <v>11012</v>
      </c>
      <c r="AH868">
        <v>42298</v>
      </c>
      <c r="AI868" t="s">
        <v>2207</v>
      </c>
      <c r="AJ868" t="s">
        <v>278</v>
      </c>
      <c r="AK868" t="s">
        <v>2208</v>
      </c>
      <c r="AL868" t="s">
        <v>2209</v>
      </c>
      <c r="AM868">
        <v>287291</v>
      </c>
      <c r="AN868" t="s">
        <v>62</v>
      </c>
      <c r="AO868">
        <v>1006181588</v>
      </c>
      <c r="AP868" t="s">
        <v>373</v>
      </c>
      <c r="AQ868" t="s">
        <v>3731</v>
      </c>
      <c r="AR868" s="1">
        <v>45983</v>
      </c>
      <c r="AU868" t="e">
        <f>VLOOKUP(I868,[1]Hoja1!$A$1:$I$1139,5,FALSE)</f>
        <v>#N/A</v>
      </c>
      <c r="AV868" t="e">
        <f t="shared" si="13"/>
        <v>#N/A</v>
      </c>
      <c r="AW868" t="s">
        <v>3901</v>
      </c>
    </row>
    <row r="869" spans="1:51">
      <c r="A869" t="s">
        <v>2227</v>
      </c>
      <c r="B869" s="1">
        <v>45983</v>
      </c>
      <c r="C869">
        <v>2</v>
      </c>
      <c r="D869">
        <v>1</v>
      </c>
      <c r="E869" t="s">
        <v>45</v>
      </c>
      <c r="F869" t="s">
        <v>46</v>
      </c>
      <c r="G869">
        <v>34597141</v>
      </c>
      <c r="H869" t="s">
        <v>47</v>
      </c>
      <c r="I869" t="s">
        <v>2228</v>
      </c>
      <c r="J869">
        <v>1043925</v>
      </c>
      <c r="K869">
        <v>1</v>
      </c>
      <c r="L869">
        <v>1</v>
      </c>
      <c r="M869" t="s">
        <v>2229</v>
      </c>
      <c r="N869" t="s">
        <v>66</v>
      </c>
      <c r="O869" t="s">
        <v>437</v>
      </c>
      <c r="Q869">
        <v>20</v>
      </c>
      <c r="R869">
        <v>18062</v>
      </c>
      <c r="S869">
        <v>361240</v>
      </c>
      <c r="T869" t="s">
        <v>68</v>
      </c>
      <c r="U869">
        <v>0</v>
      </c>
      <c r="V869">
        <v>0</v>
      </c>
      <c r="W869">
        <v>361240</v>
      </c>
      <c r="X869" s="1">
        <v>45982</v>
      </c>
      <c r="Y869" t="s">
        <v>52</v>
      </c>
      <c r="Z869" s="1">
        <v>45982</v>
      </c>
      <c r="AA869" t="s">
        <v>2230</v>
      </c>
      <c r="AB869">
        <v>91256338</v>
      </c>
      <c r="AC869" t="s">
        <v>275</v>
      </c>
      <c r="AD869" t="s">
        <v>55</v>
      </c>
      <c r="AE869" t="s">
        <v>56</v>
      </c>
      <c r="AF869" t="s">
        <v>276</v>
      </c>
      <c r="AG869">
        <v>11012</v>
      </c>
      <c r="AH869">
        <v>42299</v>
      </c>
      <c r="AI869" t="s">
        <v>2231</v>
      </c>
      <c r="AJ869" t="s">
        <v>278</v>
      </c>
      <c r="AK869" t="s">
        <v>1164</v>
      </c>
      <c r="AL869" t="s">
        <v>1310</v>
      </c>
      <c r="AM869">
        <v>104694</v>
      </c>
      <c r="AN869" t="s">
        <v>2232</v>
      </c>
      <c r="AO869">
        <v>31308162</v>
      </c>
      <c r="AP869" t="s">
        <v>301</v>
      </c>
      <c r="AQ869" t="s">
        <v>3732</v>
      </c>
      <c r="AR869" s="1">
        <v>45984</v>
      </c>
      <c r="AU869">
        <f>VLOOKUP(I869,[1]Hoja1!$A$1:$I$1139,5,FALSE)</f>
        <v>18062</v>
      </c>
      <c r="AV869">
        <f t="shared" si="13"/>
        <v>0</v>
      </c>
      <c r="AW869" t="s">
        <v>3901</v>
      </c>
    </row>
    <row r="870" spans="1:51">
      <c r="A870" t="s">
        <v>2227</v>
      </c>
      <c r="B870" s="1">
        <v>45983</v>
      </c>
      <c r="C870">
        <v>2</v>
      </c>
      <c r="D870">
        <v>1</v>
      </c>
      <c r="E870" t="s">
        <v>45</v>
      </c>
      <c r="F870" t="s">
        <v>46</v>
      </c>
      <c r="G870">
        <v>34597141</v>
      </c>
      <c r="H870" t="s">
        <v>47</v>
      </c>
      <c r="I870" t="s">
        <v>2233</v>
      </c>
      <c r="J870">
        <v>1043925</v>
      </c>
      <c r="K870">
        <v>1</v>
      </c>
      <c r="L870">
        <v>1</v>
      </c>
      <c r="M870" t="s">
        <v>2234</v>
      </c>
      <c r="N870" t="s">
        <v>89</v>
      </c>
      <c r="O870" t="s">
        <v>198</v>
      </c>
      <c r="Q870">
        <v>10</v>
      </c>
      <c r="R870">
        <v>148174</v>
      </c>
      <c r="S870">
        <v>1481740</v>
      </c>
      <c r="T870" t="s">
        <v>68</v>
      </c>
      <c r="U870">
        <v>0</v>
      </c>
      <c r="V870">
        <v>0</v>
      </c>
      <c r="W870">
        <v>1481740</v>
      </c>
      <c r="X870" s="1">
        <v>45983</v>
      </c>
      <c r="Y870" t="s">
        <v>52</v>
      </c>
      <c r="Z870" s="1">
        <v>45983</v>
      </c>
      <c r="AA870" t="s">
        <v>2230</v>
      </c>
      <c r="AB870">
        <v>91256338</v>
      </c>
      <c r="AC870" t="s">
        <v>275</v>
      </c>
      <c r="AD870" t="s">
        <v>55</v>
      </c>
      <c r="AE870" t="s">
        <v>56</v>
      </c>
      <c r="AF870" t="s">
        <v>276</v>
      </c>
      <c r="AG870">
        <v>11012</v>
      </c>
      <c r="AH870">
        <v>42299</v>
      </c>
      <c r="AI870" t="s">
        <v>2231</v>
      </c>
      <c r="AJ870" t="s">
        <v>278</v>
      </c>
      <c r="AK870" t="s">
        <v>1164</v>
      </c>
      <c r="AL870" t="s">
        <v>1310</v>
      </c>
      <c r="AM870">
        <v>161620</v>
      </c>
      <c r="AN870" t="s">
        <v>2235</v>
      </c>
      <c r="AO870">
        <v>31308162</v>
      </c>
      <c r="AP870" t="s">
        <v>301</v>
      </c>
      <c r="AQ870" t="s">
        <v>3732</v>
      </c>
      <c r="AR870" s="1">
        <v>45984</v>
      </c>
      <c r="AU870" t="e">
        <f>VLOOKUP(I870,[1]Hoja1!$A$1:$I$1139,5,FALSE)</f>
        <v>#N/A</v>
      </c>
      <c r="AV870" t="e">
        <f t="shared" si="13"/>
        <v>#N/A</v>
      </c>
      <c r="AW870" t="s">
        <v>3901</v>
      </c>
    </row>
    <row r="871" spans="1:51">
      <c r="A871" t="s">
        <v>2227</v>
      </c>
      <c r="B871" s="1">
        <v>45983</v>
      </c>
      <c r="C871">
        <v>2</v>
      </c>
      <c r="D871">
        <v>1</v>
      </c>
      <c r="E871" t="s">
        <v>45</v>
      </c>
      <c r="F871" t="s">
        <v>46</v>
      </c>
      <c r="G871">
        <v>34597141</v>
      </c>
      <c r="H871" t="s">
        <v>47</v>
      </c>
      <c r="I871" t="s">
        <v>2236</v>
      </c>
      <c r="J871">
        <v>1043925</v>
      </c>
      <c r="K871">
        <v>1</v>
      </c>
      <c r="L871">
        <v>1</v>
      </c>
      <c r="M871" t="s">
        <v>2237</v>
      </c>
      <c r="N871" t="s">
        <v>89</v>
      </c>
      <c r="O871" t="s">
        <v>107</v>
      </c>
      <c r="Q871">
        <v>10</v>
      </c>
      <c r="R871">
        <v>23840</v>
      </c>
      <c r="S871">
        <v>238400</v>
      </c>
      <c r="T871" t="s">
        <v>68</v>
      </c>
      <c r="U871">
        <v>0</v>
      </c>
      <c r="V871">
        <v>0</v>
      </c>
      <c r="W871">
        <v>238400</v>
      </c>
      <c r="X871" s="1">
        <v>45983</v>
      </c>
      <c r="Y871" t="s">
        <v>52</v>
      </c>
      <c r="Z871" s="1">
        <v>45983</v>
      </c>
      <c r="AA871" t="s">
        <v>2230</v>
      </c>
      <c r="AB871">
        <v>91256338</v>
      </c>
      <c r="AC871" t="s">
        <v>275</v>
      </c>
      <c r="AD871" t="s">
        <v>55</v>
      </c>
      <c r="AE871" t="s">
        <v>56</v>
      </c>
      <c r="AF871" t="s">
        <v>276</v>
      </c>
      <c r="AG871">
        <v>11012</v>
      </c>
      <c r="AH871">
        <v>42299</v>
      </c>
      <c r="AI871" t="s">
        <v>2231</v>
      </c>
      <c r="AJ871" t="s">
        <v>278</v>
      </c>
      <c r="AK871" t="s">
        <v>1164</v>
      </c>
      <c r="AL871" t="s">
        <v>1310</v>
      </c>
      <c r="AM871">
        <v>89440</v>
      </c>
      <c r="AN871" t="s">
        <v>2238</v>
      </c>
      <c r="AO871">
        <v>31308162</v>
      </c>
      <c r="AP871" t="s">
        <v>301</v>
      </c>
      <c r="AQ871" t="s">
        <v>3732</v>
      </c>
      <c r="AR871" s="1">
        <v>45984</v>
      </c>
      <c r="AU871" t="e">
        <f>VLOOKUP(I871,[1]Hoja1!$A$1:$I$1139,5,FALSE)</f>
        <v>#N/A</v>
      </c>
      <c r="AV871" t="e">
        <f t="shared" si="13"/>
        <v>#N/A</v>
      </c>
      <c r="AW871" t="s">
        <v>3901</v>
      </c>
    </row>
    <row r="872" spans="1:51">
      <c r="A872" t="s">
        <v>2239</v>
      </c>
      <c r="B872" s="1">
        <v>45982</v>
      </c>
      <c r="C872">
        <v>2</v>
      </c>
      <c r="D872">
        <v>1</v>
      </c>
      <c r="E872" t="s">
        <v>45</v>
      </c>
      <c r="F872" t="s">
        <v>46</v>
      </c>
      <c r="G872">
        <v>66802538</v>
      </c>
      <c r="H872" t="s">
        <v>47</v>
      </c>
      <c r="I872" t="s">
        <v>2240</v>
      </c>
      <c r="J872">
        <v>104025</v>
      </c>
      <c r="K872">
        <v>2</v>
      </c>
      <c r="L872">
        <v>1</v>
      </c>
      <c r="M872" t="s">
        <v>847</v>
      </c>
      <c r="N872" t="s">
        <v>66</v>
      </c>
      <c r="O872" t="s">
        <v>848</v>
      </c>
      <c r="Q872">
        <v>30</v>
      </c>
      <c r="R872">
        <v>2442</v>
      </c>
      <c r="S872">
        <v>73260</v>
      </c>
      <c r="T872" t="s">
        <v>68</v>
      </c>
      <c r="U872">
        <v>0</v>
      </c>
      <c r="V872">
        <v>0</v>
      </c>
      <c r="W872">
        <v>73260</v>
      </c>
      <c r="X872" s="1">
        <v>45982</v>
      </c>
      <c r="Y872" t="s">
        <v>52</v>
      </c>
      <c r="Z872" s="1">
        <v>45982</v>
      </c>
      <c r="AA872" t="s">
        <v>587</v>
      </c>
      <c r="AB872">
        <v>1143859377</v>
      </c>
      <c r="AC872" t="s">
        <v>295</v>
      </c>
      <c r="AD872" t="s">
        <v>296</v>
      </c>
      <c r="AE872" t="s">
        <v>56</v>
      </c>
      <c r="AF872" t="s">
        <v>276</v>
      </c>
      <c r="AG872">
        <v>11012</v>
      </c>
      <c r="AH872">
        <v>42303</v>
      </c>
      <c r="AI872" t="s">
        <v>2241</v>
      </c>
      <c r="AJ872" t="s">
        <v>278</v>
      </c>
      <c r="AK872" t="s">
        <v>2242</v>
      </c>
      <c r="AL872" t="s">
        <v>2243</v>
      </c>
      <c r="AM872">
        <v>263275</v>
      </c>
      <c r="AN872" t="s">
        <v>2244</v>
      </c>
      <c r="AO872">
        <v>1006181588</v>
      </c>
      <c r="AP872" t="s">
        <v>373</v>
      </c>
      <c r="AQ872" t="s">
        <v>3888</v>
      </c>
      <c r="AR872" s="1">
        <v>45989</v>
      </c>
      <c r="AU872" t="e">
        <f>VLOOKUP(I872,[1]Hoja1!$A$1:$I$1139,5,FALSE)</f>
        <v>#N/A</v>
      </c>
      <c r="AV872" t="e">
        <f t="shared" si="13"/>
        <v>#N/A</v>
      </c>
      <c r="AW872" t="s">
        <v>3901</v>
      </c>
    </row>
    <row r="873" spans="1:51">
      <c r="A873" t="s">
        <v>2239</v>
      </c>
      <c r="B873" s="1">
        <v>45982</v>
      </c>
      <c r="C873">
        <v>2</v>
      </c>
      <c r="D873">
        <v>1</v>
      </c>
      <c r="E873" t="s">
        <v>45</v>
      </c>
      <c r="F873" t="s">
        <v>46</v>
      </c>
      <c r="G873">
        <v>66802538</v>
      </c>
      <c r="H873" t="s">
        <v>47</v>
      </c>
      <c r="I873" t="s">
        <v>2245</v>
      </c>
      <c r="J873">
        <v>104025</v>
      </c>
      <c r="K873">
        <v>2</v>
      </c>
      <c r="L873">
        <v>1</v>
      </c>
      <c r="M873" t="s">
        <v>778</v>
      </c>
      <c r="N873" t="s">
        <v>66</v>
      </c>
      <c r="O873" t="s">
        <v>779</v>
      </c>
      <c r="Q873">
        <v>7</v>
      </c>
      <c r="R873">
        <v>4217</v>
      </c>
      <c r="S873">
        <v>29519</v>
      </c>
      <c r="T873" t="s">
        <v>68</v>
      </c>
      <c r="U873">
        <v>0</v>
      </c>
      <c r="V873">
        <v>0</v>
      </c>
      <c r="W873">
        <v>29519</v>
      </c>
      <c r="X873" s="1">
        <v>45982</v>
      </c>
      <c r="Y873" t="s">
        <v>52</v>
      </c>
      <c r="Z873" s="1">
        <v>45982</v>
      </c>
      <c r="AA873" t="s">
        <v>587</v>
      </c>
      <c r="AB873">
        <v>1143859377</v>
      </c>
      <c r="AC873" t="s">
        <v>295</v>
      </c>
      <c r="AD873" t="s">
        <v>296</v>
      </c>
      <c r="AE873" t="s">
        <v>56</v>
      </c>
      <c r="AF873" t="s">
        <v>276</v>
      </c>
      <c r="AG873">
        <v>11012</v>
      </c>
      <c r="AH873">
        <v>42303</v>
      </c>
      <c r="AI873" t="s">
        <v>2241</v>
      </c>
      <c r="AJ873" t="s">
        <v>278</v>
      </c>
      <c r="AK873" t="s">
        <v>2242</v>
      </c>
      <c r="AL873" t="s">
        <v>2243</v>
      </c>
      <c r="AM873">
        <v>250752</v>
      </c>
      <c r="AN873" t="s">
        <v>2246</v>
      </c>
      <c r="AO873">
        <v>1006181588</v>
      </c>
      <c r="AP873" t="s">
        <v>373</v>
      </c>
      <c r="AQ873" t="s">
        <v>3888</v>
      </c>
      <c r="AR873" s="1">
        <v>45989</v>
      </c>
      <c r="AU873">
        <f>VLOOKUP(I873,[1]Hoja1!$A$1:$I$1139,5,FALSE)</f>
        <v>4217</v>
      </c>
      <c r="AV873">
        <f t="shared" si="13"/>
        <v>0</v>
      </c>
      <c r="AW873" t="s">
        <v>3901</v>
      </c>
    </row>
    <row r="874" spans="1:51">
      <c r="A874" t="s">
        <v>2239</v>
      </c>
      <c r="B874" s="1">
        <v>45982</v>
      </c>
      <c r="C874">
        <v>2</v>
      </c>
      <c r="D874">
        <v>1</v>
      </c>
      <c r="E874" t="s">
        <v>45</v>
      </c>
      <c r="F874" t="s">
        <v>46</v>
      </c>
      <c r="G874">
        <v>66802538</v>
      </c>
      <c r="H874" t="s">
        <v>47</v>
      </c>
      <c r="I874" t="s">
        <v>2247</v>
      </c>
      <c r="J874">
        <v>104025</v>
      </c>
      <c r="K874">
        <v>0</v>
      </c>
      <c r="L874">
        <v>1</v>
      </c>
      <c r="M874" t="s">
        <v>246</v>
      </c>
      <c r="N874" t="s">
        <v>66</v>
      </c>
      <c r="O874" t="s">
        <v>202</v>
      </c>
      <c r="Q874">
        <v>30</v>
      </c>
      <c r="R874">
        <v>72</v>
      </c>
      <c r="S874">
        <v>2160</v>
      </c>
      <c r="T874" t="s">
        <v>68</v>
      </c>
      <c r="U874">
        <v>0</v>
      </c>
      <c r="V874">
        <v>0</v>
      </c>
      <c r="W874">
        <v>2160</v>
      </c>
      <c r="X874" s="1">
        <v>45982</v>
      </c>
      <c r="Y874" t="s">
        <v>52</v>
      </c>
      <c r="Z874" s="1">
        <v>45982</v>
      </c>
      <c r="AA874" t="s">
        <v>587</v>
      </c>
      <c r="AB874">
        <v>1143859377</v>
      </c>
      <c r="AC874" t="s">
        <v>295</v>
      </c>
      <c r="AD874" t="s">
        <v>296</v>
      </c>
      <c r="AE874" t="s">
        <v>56</v>
      </c>
      <c r="AF874" t="s">
        <v>276</v>
      </c>
      <c r="AG874">
        <v>11012</v>
      </c>
      <c r="AH874">
        <v>42303</v>
      </c>
      <c r="AI874" t="s">
        <v>2241</v>
      </c>
      <c r="AJ874" t="s">
        <v>278</v>
      </c>
      <c r="AK874" t="s">
        <v>2242</v>
      </c>
      <c r="AL874" t="s">
        <v>2243</v>
      </c>
      <c r="AM874">
        <v>299275</v>
      </c>
      <c r="AN874" t="s">
        <v>2248</v>
      </c>
      <c r="AO874">
        <v>1006181588</v>
      </c>
      <c r="AP874" t="s">
        <v>373</v>
      </c>
      <c r="AQ874" t="s">
        <v>3888</v>
      </c>
      <c r="AR874" s="1">
        <v>45989</v>
      </c>
      <c r="AU874" t="e">
        <f>VLOOKUP(I874,[1]Hoja1!$A$1:$I$1139,5,FALSE)</f>
        <v>#N/A</v>
      </c>
      <c r="AV874" t="e">
        <f t="shared" si="13"/>
        <v>#N/A</v>
      </c>
      <c r="AW874" t="s">
        <v>3901</v>
      </c>
    </row>
    <row r="875" spans="1:51">
      <c r="A875" t="s">
        <v>2239</v>
      </c>
      <c r="B875" s="1">
        <v>45982</v>
      </c>
      <c r="C875">
        <v>2</v>
      </c>
      <c r="D875">
        <v>1</v>
      </c>
      <c r="E875" t="s">
        <v>45</v>
      </c>
      <c r="F875" t="s">
        <v>46</v>
      </c>
      <c r="G875">
        <v>66802538</v>
      </c>
      <c r="H875" t="s">
        <v>47</v>
      </c>
      <c r="I875" t="s">
        <v>485</v>
      </c>
      <c r="J875">
        <v>104025</v>
      </c>
      <c r="K875">
        <v>2</v>
      </c>
      <c r="L875">
        <v>1</v>
      </c>
      <c r="M875" t="s">
        <v>486</v>
      </c>
      <c r="N875" t="s">
        <v>66</v>
      </c>
      <c r="O875">
        <v>700</v>
      </c>
      <c r="Q875">
        <v>8</v>
      </c>
      <c r="R875">
        <v>1191</v>
      </c>
      <c r="S875">
        <v>9528</v>
      </c>
      <c r="T875" t="s">
        <v>68</v>
      </c>
      <c r="U875">
        <v>0</v>
      </c>
      <c r="V875">
        <v>0</v>
      </c>
      <c r="W875">
        <v>9528</v>
      </c>
      <c r="X875" s="1">
        <v>45982</v>
      </c>
      <c r="Y875" t="s">
        <v>52</v>
      </c>
      <c r="Z875" s="1">
        <v>45982</v>
      </c>
      <c r="AA875" t="s">
        <v>587</v>
      </c>
      <c r="AB875">
        <v>1143859377</v>
      </c>
      <c r="AC875" t="s">
        <v>295</v>
      </c>
      <c r="AD875" t="s">
        <v>296</v>
      </c>
      <c r="AE875" t="s">
        <v>56</v>
      </c>
      <c r="AF875" t="s">
        <v>276</v>
      </c>
      <c r="AG875">
        <v>11012</v>
      </c>
      <c r="AH875">
        <v>42303</v>
      </c>
      <c r="AI875" t="s">
        <v>2241</v>
      </c>
      <c r="AJ875" t="s">
        <v>278</v>
      </c>
      <c r="AK875" t="s">
        <v>2242</v>
      </c>
      <c r="AL875" t="s">
        <v>2243</v>
      </c>
      <c r="AM875">
        <v>275046</v>
      </c>
      <c r="AN875" t="s">
        <v>487</v>
      </c>
      <c r="AO875">
        <v>1006181588</v>
      </c>
      <c r="AP875" t="s">
        <v>373</v>
      </c>
      <c r="AQ875" t="s">
        <v>3888</v>
      </c>
      <c r="AR875" s="1">
        <v>45989</v>
      </c>
      <c r="AU875" t="e">
        <f>VLOOKUP(I875,[1]Hoja1!$A$1:$I$1139,5,FALSE)</f>
        <v>#N/A</v>
      </c>
      <c r="AV875" t="e">
        <f t="shared" si="13"/>
        <v>#N/A</v>
      </c>
      <c r="AW875" t="s">
        <v>3901</v>
      </c>
    </row>
    <row r="876" spans="1:51">
      <c r="A876" t="s">
        <v>2239</v>
      </c>
      <c r="B876" s="1">
        <v>45982</v>
      </c>
      <c r="C876">
        <v>2</v>
      </c>
      <c r="D876">
        <v>1</v>
      </c>
      <c r="E876" t="s">
        <v>45</v>
      </c>
      <c r="F876" t="s">
        <v>46</v>
      </c>
      <c r="G876">
        <v>66802538</v>
      </c>
      <c r="H876" t="s">
        <v>47</v>
      </c>
      <c r="I876" t="s">
        <v>2249</v>
      </c>
      <c r="J876">
        <v>104025</v>
      </c>
      <c r="K876">
        <v>1</v>
      </c>
      <c r="L876">
        <v>1</v>
      </c>
      <c r="M876" t="s">
        <v>458</v>
      </c>
      <c r="N876" t="s">
        <v>459</v>
      </c>
      <c r="O876" t="s">
        <v>460</v>
      </c>
      <c r="Q876">
        <v>1</v>
      </c>
      <c r="R876">
        <v>9445</v>
      </c>
      <c r="S876">
        <v>9445</v>
      </c>
      <c r="T876" t="s">
        <v>68</v>
      </c>
      <c r="U876">
        <v>0</v>
      </c>
      <c r="V876">
        <v>0</v>
      </c>
      <c r="W876">
        <v>9445</v>
      </c>
      <c r="X876" s="1">
        <v>45982</v>
      </c>
      <c r="Y876" t="s">
        <v>52</v>
      </c>
      <c r="Z876" s="1">
        <v>45982</v>
      </c>
      <c r="AA876" t="s">
        <v>587</v>
      </c>
      <c r="AB876">
        <v>1143859377</v>
      </c>
      <c r="AC876" t="s">
        <v>295</v>
      </c>
      <c r="AD876" t="s">
        <v>296</v>
      </c>
      <c r="AE876" t="s">
        <v>56</v>
      </c>
      <c r="AF876" t="s">
        <v>276</v>
      </c>
      <c r="AG876">
        <v>11012</v>
      </c>
      <c r="AH876">
        <v>42303</v>
      </c>
      <c r="AI876" t="s">
        <v>2241</v>
      </c>
      <c r="AJ876" t="s">
        <v>278</v>
      </c>
      <c r="AK876" t="s">
        <v>2242</v>
      </c>
      <c r="AL876" t="s">
        <v>2243</v>
      </c>
      <c r="AM876">
        <v>314358</v>
      </c>
      <c r="AN876" t="s">
        <v>2250</v>
      </c>
      <c r="AO876">
        <v>1006181588</v>
      </c>
      <c r="AP876" t="s">
        <v>373</v>
      </c>
      <c r="AQ876" t="s">
        <v>3888</v>
      </c>
      <c r="AR876" s="1">
        <v>45989</v>
      </c>
      <c r="AU876" t="e">
        <f>VLOOKUP(I876,[1]Hoja1!$A$1:$I$1139,5,FALSE)</f>
        <v>#N/A</v>
      </c>
      <c r="AV876" t="e">
        <f t="shared" si="13"/>
        <v>#N/A</v>
      </c>
      <c r="AW876" t="s">
        <v>3901</v>
      </c>
    </row>
    <row r="877" spans="1:51">
      <c r="A877" t="s">
        <v>2251</v>
      </c>
      <c r="B877" s="1">
        <v>45983</v>
      </c>
      <c r="C877">
        <v>2</v>
      </c>
      <c r="D877">
        <v>1</v>
      </c>
      <c r="E877" t="s">
        <v>45</v>
      </c>
      <c r="F877" t="s">
        <v>46</v>
      </c>
      <c r="G877">
        <v>1107974164</v>
      </c>
      <c r="H877" t="s">
        <v>47</v>
      </c>
      <c r="I877" t="s">
        <v>2252</v>
      </c>
      <c r="J877">
        <v>948625</v>
      </c>
      <c r="K877">
        <v>1</v>
      </c>
      <c r="L877">
        <v>1</v>
      </c>
      <c r="M877" t="s">
        <v>2253</v>
      </c>
      <c r="N877" t="s">
        <v>66</v>
      </c>
      <c r="O877" t="s">
        <v>2254</v>
      </c>
      <c r="Q877">
        <v>28</v>
      </c>
      <c r="R877">
        <v>961</v>
      </c>
      <c r="S877">
        <v>26908</v>
      </c>
      <c r="T877" t="s">
        <v>68</v>
      </c>
      <c r="U877">
        <v>0</v>
      </c>
      <c r="V877">
        <v>0</v>
      </c>
      <c r="W877">
        <v>26908</v>
      </c>
      <c r="X877" s="1">
        <v>45983</v>
      </c>
      <c r="Y877" t="s">
        <v>52</v>
      </c>
      <c r="Z877" s="1">
        <v>45983</v>
      </c>
      <c r="AA877" t="s">
        <v>2255</v>
      </c>
      <c r="AB877" t="s">
        <v>1679</v>
      </c>
      <c r="AC877" t="s">
        <v>1680</v>
      </c>
      <c r="AD877" t="s">
        <v>55</v>
      </c>
      <c r="AE877" t="s">
        <v>56</v>
      </c>
      <c r="AF877" t="s">
        <v>276</v>
      </c>
      <c r="AG877">
        <v>11012</v>
      </c>
      <c r="AH877">
        <v>42305</v>
      </c>
      <c r="AI877" t="s">
        <v>2256</v>
      </c>
      <c r="AJ877" t="s">
        <v>655</v>
      </c>
      <c r="AK877" t="s">
        <v>2257</v>
      </c>
      <c r="AL877" t="s">
        <v>2258</v>
      </c>
      <c r="AM877">
        <v>168793</v>
      </c>
      <c r="AN877" t="s">
        <v>2259</v>
      </c>
      <c r="AO877">
        <v>1062274827</v>
      </c>
      <c r="AP877" t="s">
        <v>2260</v>
      </c>
      <c r="AQ877" t="s">
        <v>3733</v>
      </c>
      <c r="AR877" s="1">
        <v>45984</v>
      </c>
      <c r="AU877">
        <f>VLOOKUP(I877,[1]Hoja1!$A$1:$I$1139,5,FALSE)</f>
        <v>961</v>
      </c>
      <c r="AV877">
        <f t="shared" si="13"/>
        <v>0</v>
      </c>
      <c r="AW877" t="s">
        <v>3901</v>
      </c>
    </row>
    <row r="878" spans="1:51">
      <c r="A878" t="s">
        <v>2251</v>
      </c>
      <c r="B878" s="1">
        <v>45983</v>
      </c>
      <c r="C878">
        <v>2</v>
      </c>
      <c r="D878">
        <v>1</v>
      </c>
      <c r="E878" t="s">
        <v>45</v>
      </c>
      <c r="F878" t="s">
        <v>46</v>
      </c>
      <c r="G878">
        <v>1107974164</v>
      </c>
      <c r="H878" t="s">
        <v>47</v>
      </c>
      <c r="I878" t="s">
        <v>1981</v>
      </c>
      <c r="J878">
        <v>948625</v>
      </c>
      <c r="K878">
        <v>0</v>
      </c>
      <c r="L878">
        <v>1</v>
      </c>
      <c r="M878" t="s">
        <v>1982</v>
      </c>
      <c r="N878" t="s">
        <v>1625</v>
      </c>
      <c r="O878" s="2">
        <v>0.05</v>
      </c>
      <c r="Q878">
        <v>1</v>
      </c>
      <c r="R878">
        <v>118020</v>
      </c>
      <c r="S878">
        <v>118020</v>
      </c>
      <c r="T878" t="s">
        <v>68</v>
      </c>
      <c r="U878">
        <v>0</v>
      </c>
      <c r="V878">
        <v>0</v>
      </c>
      <c r="W878">
        <v>118020</v>
      </c>
      <c r="X878" s="1">
        <v>45983</v>
      </c>
      <c r="Y878" t="s">
        <v>52</v>
      </c>
      <c r="Z878" s="1">
        <v>45983</v>
      </c>
      <c r="AA878" t="s">
        <v>2255</v>
      </c>
      <c r="AB878" t="s">
        <v>1679</v>
      </c>
      <c r="AC878" t="s">
        <v>1680</v>
      </c>
      <c r="AD878" t="s">
        <v>55</v>
      </c>
      <c r="AE878" t="s">
        <v>56</v>
      </c>
      <c r="AF878" t="s">
        <v>276</v>
      </c>
      <c r="AG878">
        <v>11012</v>
      </c>
      <c r="AH878">
        <v>42305</v>
      </c>
      <c r="AI878" t="s">
        <v>2256</v>
      </c>
      <c r="AJ878" t="s">
        <v>655</v>
      </c>
      <c r="AK878" t="s">
        <v>2257</v>
      </c>
      <c r="AL878" t="s">
        <v>2258</v>
      </c>
      <c r="AM878">
        <v>28368</v>
      </c>
      <c r="AN878" t="s">
        <v>1983</v>
      </c>
      <c r="AO878">
        <v>1062274827</v>
      </c>
      <c r="AP878" t="s">
        <v>2260</v>
      </c>
      <c r="AQ878" s="21" t="s">
        <v>3733</v>
      </c>
      <c r="AR878" s="1">
        <v>45984</v>
      </c>
      <c r="AU878" t="e">
        <f>VLOOKUP(I878,[1]Hoja1!$A$1:$I$1139,5,FALSE)</f>
        <v>#N/A</v>
      </c>
      <c r="AV878" t="e">
        <f t="shared" si="13"/>
        <v>#N/A</v>
      </c>
      <c r="AW878" t="s">
        <v>3914</v>
      </c>
      <c r="AX878" t="s">
        <v>3917</v>
      </c>
      <c r="AY878">
        <v>15711</v>
      </c>
    </row>
    <row r="879" spans="1:51">
      <c r="A879" t="s">
        <v>2261</v>
      </c>
      <c r="B879" s="1">
        <v>45983</v>
      </c>
      <c r="C879">
        <v>2</v>
      </c>
      <c r="D879">
        <v>1</v>
      </c>
      <c r="E879" t="s">
        <v>45</v>
      </c>
      <c r="F879" t="s">
        <v>46</v>
      </c>
      <c r="G879">
        <v>1144066158</v>
      </c>
      <c r="H879" t="s">
        <v>47</v>
      </c>
      <c r="I879" t="s">
        <v>2262</v>
      </c>
      <c r="J879">
        <v>1033225</v>
      </c>
      <c r="K879">
        <v>0</v>
      </c>
      <c r="L879">
        <v>1</v>
      </c>
      <c r="M879" t="s">
        <v>269</v>
      </c>
      <c r="N879" t="s">
        <v>66</v>
      </c>
      <c r="O879" t="s">
        <v>72</v>
      </c>
      <c r="Q879">
        <v>90</v>
      </c>
      <c r="R879">
        <v>2254</v>
      </c>
      <c r="S879">
        <v>202860</v>
      </c>
      <c r="T879" t="s">
        <v>68</v>
      </c>
      <c r="U879">
        <v>0</v>
      </c>
      <c r="V879">
        <v>0</v>
      </c>
      <c r="W879">
        <v>202860</v>
      </c>
      <c r="X879" s="1">
        <v>45983</v>
      </c>
      <c r="Y879" t="s">
        <v>52</v>
      </c>
      <c r="Z879" s="1">
        <v>45983</v>
      </c>
      <c r="AA879" t="s">
        <v>564</v>
      </c>
      <c r="AB879">
        <v>91256338</v>
      </c>
      <c r="AC879" t="s">
        <v>275</v>
      </c>
      <c r="AD879" t="s">
        <v>55</v>
      </c>
      <c r="AE879" t="s">
        <v>56</v>
      </c>
      <c r="AF879" t="s">
        <v>276</v>
      </c>
      <c r="AG879">
        <v>11012</v>
      </c>
      <c r="AH879">
        <v>42306</v>
      </c>
      <c r="AI879" t="s">
        <v>2263</v>
      </c>
      <c r="AJ879" t="s">
        <v>278</v>
      </c>
      <c r="AK879" t="s">
        <v>2264</v>
      </c>
      <c r="AL879" t="s">
        <v>2265</v>
      </c>
      <c r="AM879">
        <v>129076</v>
      </c>
      <c r="AN879" t="s">
        <v>2266</v>
      </c>
      <c r="AO879">
        <v>31308162</v>
      </c>
      <c r="AP879" t="s">
        <v>301</v>
      </c>
      <c r="AQ879" t="s">
        <v>3734</v>
      </c>
      <c r="AR879" s="1">
        <v>45984</v>
      </c>
      <c r="AU879">
        <f>VLOOKUP(I879,[1]Hoja1!$A$1:$I$1139,5,FALSE)</f>
        <v>2254</v>
      </c>
      <c r="AV879">
        <f t="shared" si="13"/>
        <v>0</v>
      </c>
      <c r="AW879" t="s">
        <v>3901</v>
      </c>
    </row>
    <row r="880" spans="1:51">
      <c r="A880" t="s">
        <v>2267</v>
      </c>
      <c r="B880" s="1">
        <v>45983</v>
      </c>
      <c r="C880">
        <v>2</v>
      </c>
      <c r="D880">
        <v>1</v>
      </c>
      <c r="E880" t="s">
        <v>45</v>
      </c>
      <c r="F880" t="s">
        <v>46</v>
      </c>
      <c r="G880">
        <v>29072028</v>
      </c>
      <c r="H880" t="s">
        <v>47</v>
      </c>
      <c r="I880" t="s">
        <v>2268</v>
      </c>
      <c r="J880">
        <v>1034025</v>
      </c>
      <c r="K880">
        <v>2</v>
      </c>
      <c r="L880">
        <v>1</v>
      </c>
      <c r="M880" t="s">
        <v>839</v>
      </c>
      <c r="N880" t="s">
        <v>510</v>
      </c>
      <c r="O880" t="s">
        <v>840</v>
      </c>
      <c r="Q880">
        <v>1</v>
      </c>
      <c r="R880">
        <v>82361</v>
      </c>
      <c r="S880">
        <v>82361</v>
      </c>
      <c r="T880" t="s">
        <v>68</v>
      </c>
      <c r="U880">
        <v>0</v>
      </c>
      <c r="V880">
        <v>0</v>
      </c>
      <c r="W880">
        <v>82361</v>
      </c>
      <c r="X880" s="1">
        <v>45983</v>
      </c>
      <c r="Y880" t="s">
        <v>52</v>
      </c>
      <c r="Z880" s="1">
        <v>45983</v>
      </c>
      <c r="AA880" t="s">
        <v>1112</v>
      </c>
      <c r="AB880">
        <v>31711647</v>
      </c>
      <c r="AC880" t="s">
        <v>1307</v>
      </c>
      <c r="AD880" t="s">
        <v>1308</v>
      </c>
      <c r="AE880" t="s">
        <v>56</v>
      </c>
      <c r="AF880" t="s">
        <v>276</v>
      </c>
      <c r="AG880">
        <v>11012</v>
      </c>
      <c r="AH880">
        <v>42311</v>
      </c>
      <c r="AI880" t="s">
        <v>2269</v>
      </c>
      <c r="AJ880" t="s">
        <v>278</v>
      </c>
      <c r="AK880" t="s">
        <v>2270</v>
      </c>
      <c r="AL880" t="s">
        <v>2271</v>
      </c>
      <c r="AM880">
        <v>232617</v>
      </c>
      <c r="AN880" t="s">
        <v>2272</v>
      </c>
      <c r="AO880">
        <v>31308162</v>
      </c>
      <c r="AP880" t="s">
        <v>301</v>
      </c>
      <c r="AQ880" t="s">
        <v>3735</v>
      </c>
      <c r="AR880" s="1">
        <v>45984</v>
      </c>
      <c r="AU880">
        <f>VLOOKUP(I880,[1]Hoja1!$A$1:$I$1139,5,FALSE)</f>
        <v>82361</v>
      </c>
      <c r="AV880">
        <f t="shared" si="13"/>
        <v>0</v>
      </c>
      <c r="AW880" t="s">
        <v>3901</v>
      </c>
    </row>
    <row r="881" spans="1:49">
      <c r="A881" t="s">
        <v>2267</v>
      </c>
      <c r="B881" s="1">
        <v>45983</v>
      </c>
      <c r="C881">
        <v>2</v>
      </c>
      <c r="D881">
        <v>1</v>
      </c>
      <c r="E881" t="s">
        <v>45</v>
      </c>
      <c r="F881" t="s">
        <v>46</v>
      </c>
      <c r="G881">
        <v>29072028</v>
      </c>
      <c r="H881" t="s">
        <v>47</v>
      </c>
      <c r="I881" t="s">
        <v>1103</v>
      </c>
      <c r="J881">
        <v>1034025</v>
      </c>
      <c r="K881">
        <v>1</v>
      </c>
      <c r="L881">
        <v>1</v>
      </c>
      <c r="M881" t="s">
        <v>1104</v>
      </c>
      <c r="N881" t="s">
        <v>1105</v>
      </c>
      <c r="O881" t="s">
        <v>1106</v>
      </c>
      <c r="Q881">
        <v>30</v>
      </c>
      <c r="R881">
        <v>802</v>
      </c>
      <c r="S881">
        <v>24060</v>
      </c>
      <c r="T881" t="s">
        <v>68</v>
      </c>
      <c r="U881">
        <v>0</v>
      </c>
      <c r="V881">
        <v>0</v>
      </c>
      <c r="W881">
        <v>24060</v>
      </c>
      <c r="X881" s="1">
        <v>45983</v>
      </c>
      <c r="Y881" t="s">
        <v>52</v>
      </c>
      <c r="Z881" s="1">
        <v>45983</v>
      </c>
      <c r="AA881" t="s">
        <v>1112</v>
      </c>
      <c r="AB881">
        <v>31711647</v>
      </c>
      <c r="AC881" t="s">
        <v>1307</v>
      </c>
      <c r="AD881" t="s">
        <v>1308</v>
      </c>
      <c r="AE881" t="s">
        <v>56</v>
      </c>
      <c r="AF881" t="s">
        <v>276</v>
      </c>
      <c r="AG881">
        <v>11012</v>
      </c>
      <c r="AH881">
        <v>42311</v>
      </c>
      <c r="AI881" t="s">
        <v>2269</v>
      </c>
      <c r="AJ881" t="s">
        <v>278</v>
      </c>
      <c r="AK881" t="s">
        <v>2270</v>
      </c>
      <c r="AL881" t="s">
        <v>2271</v>
      </c>
      <c r="AM881">
        <v>154996</v>
      </c>
      <c r="AN881" t="s">
        <v>1799</v>
      </c>
      <c r="AO881">
        <v>31308162</v>
      </c>
      <c r="AP881" t="s">
        <v>301</v>
      </c>
      <c r="AQ881" t="s">
        <v>3735</v>
      </c>
      <c r="AR881" s="1">
        <v>45984</v>
      </c>
      <c r="AU881">
        <f>VLOOKUP(I881,[1]Hoja1!$A$1:$I$1139,5,FALSE)</f>
        <v>802</v>
      </c>
      <c r="AV881">
        <f t="shared" si="13"/>
        <v>0</v>
      </c>
      <c r="AW881" t="s">
        <v>3901</v>
      </c>
    </row>
    <row r="882" spans="1:49">
      <c r="A882" t="s">
        <v>2267</v>
      </c>
      <c r="B882" s="1">
        <v>45983</v>
      </c>
      <c r="C882">
        <v>2</v>
      </c>
      <c r="D882">
        <v>1</v>
      </c>
      <c r="E882" t="s">
        <v>45</v>
      </c>
      <c r="F882" t="s">
        <v>46</v>
      </c>
      <c r="G882">
        <v>29072028</v>
      </c>
      <c r="H882" t="s">
        <v>47</v>
      </c>
      <c r="I882" t="s">
        <v>2273</v>
      </c>
      <c r="J882">
        <v>1034025</v>
      </c>
      <c r="K882">
        <v>2</v>
      </c>
      <c r="L882">
        <v>1</v>
      </c>
      <c r="M882" t="s">
        <v>2274</v>
      </c>
      <c r="N882" t="s">
        <v>66</v>
      </c>
      <c r="O882" t="s">
        <v>2275</v>
      </c>
      <c r="Q882">
        <v>28</v>
      </c>
      <c r="R882">
        <v>2290</v>
      </c>
      <c r="S882">
        <v>64120</v>
      </c>
      <c r="T882" t="s">
        <v>68</v>
      </c>
      <c r="U882">
        <v>0</v>
      </c>
      <c r="V882">
        <v>0</v>
      </c>
      <c r="W882">
        <v>64120</v>
      </c>
      <c r="X882" s="1">
        <v>45983</v>
      </c>
      <c r="Y882" t="s">
        <v>52</v>
      </c>
      <c r="Z882" s="1">
        <v>45983</v>
      </c>
      <c r="AA882" t="s">
        <v>1112</v>
      </c>
      <c r="AB882">
        <v>31711647</v>
      </c>
      <c r="AC882" t="s">
        <v>1307</v>
      </c>
      <c r="AD882" t="s">
        <v>1308</v>
      </c>
      <c r="AE882" t="s">
        <v>56</v>
      </c>
      <c r="AF882" t="s">
        <v>276</v>
      </c>
      <c r="AG882">
        <v>11012</v>
      </c>
      <c r="AH882">
        <v>42311</v>
      </c>
      <c r="AI882" t="s">
        <v>2269</v>
      </c>
      <c r="AJ882" t="s">
        <v>278</v>
      </c>
      <c r="AK882" t="s">
        <v>2270</v>
      </c>
      <c r="AL882" t="s">
        <v>2271</v>
      </c>
      <c r="AM882">
        <v>297499</v>
      </c>
      <c r="AN882" t="s">
        <v>2276</v>
      </c>
      <c r="AO882">
        <v>31308162</v>
      </c>
      <c r="AP882" t="s">
        <v>301</v>
      </c>
      <c r="AQ882" t="s">
        <v>3735</v>
      </c>
      <c r="AR882" s="1">
        <v>45984</v>
      </c>
      <c r="AU882">
        <f>VLOOKUP(I882,[1]Hoja1!$A$1:$I$1139,5,FALSE)</f>
        <v>2290</v>
      </c>
      <c r="AV882">
        <f t="shared" si="13"/>
        <v>0</v>
      </c>
      <c r="AW882" t="s">
        <v>3901</v>
      </c>
    </row>
    <row r="883" spans="1:49">
      <c r="A883" t="s">
        <v>2267</v>
      </c>
      <c r="B883" s="1">
        <v>45983</v>
      </c>
      <c r="C883">
        <v>2</v>
      </c>
      <c r="D883">
        <v>1</v>
      </c>
      <c r="E883" t="s">
        <v>45</v>
      </c>
      <c r="F883" t="s">
        <v>46</v>
      </c>
      <c r="G883">
        <v>29072028</v>
      </c>
      <c r="H883" t="s">
        <v>47</v>
      </c>
      <c r="I883" t="s">
        <v>2211</v>
      </c>
      <c r="J883">
        <v>1034025</v>
      </c>
      <c r="K883">
        <v>1</v>
      </c>
      <c r="L883">
        <v>1</v>
      </c>
      <c r="M883" t="s">
        <v>2212</v>
      </c>
      <c r="N883" t="s">
        <v>459</v>
      </c>
      <c r="O883" t="s">
        <v>460</v>
      </c>
      <c r="Q883">
        <v>1</v>
      </c>
      <c r="R883">
        <v>15078</v>
      </c>
      <c r="S883">
        <v>15078</v>
      </c>
      <c r="T883" t="s">
        <v>68</v>
      </c>
      <c r="U883">
        <v>0</v>
      </c>
      <c r="V883">
        <v>0</v>
      </c>
      <c r="W883">
        <v>15078</v>
      </c>
      <c r="X883" s="1">
        <v>45983</v>
      </c>
      <c r="Y883" t="s">
        <v>52</v>
      </c>
      <c r="Z883" s="1">
        <v>45983</v>
      </c>
      <c r="AA883" t="s">
        <v>1112</v>
      </c>
      <c r="AB883">
        <v>31711647</v>
      </c>
      <c r="AC883" t="s">
        <v>1307</v>
      </c>
      <c r="AD883" t="s">
        <v>1308</v>
      </c>
      <c r="AE883" t="s">
        <v>56</v>
      </c>
      <c r="AF883" t="s">
        <v>276</v>
      </c>
      <c r="AG883">
        <v>11012</v>
      </c>
      <c r="AH883">
        <v>42311</v>
      </c>
      <c r="AI883" t="s">
        <v>2269</v>
      </c>
      <c r="AJ883" t="s">
        <v>278</v>
      </c>
      <c r="AK883" t="s">
        <v>2270</v>
      </c>
      <c r="AL883" t="s">
        <v>2271</v>
      </c>
      <c r="AM883">
        <v>111458</v>
      </c>
      <c r="AN883" t="s">
        <v>2213</v>
      </c>
      <c r="AO883">
        <v>31308162</v>
      </c>
      <c r="AP883" t="s">
        <v>301</v>
      </c>
      <c r="AQ883" t="s">
        <v>3735</v>
      </c>
      <c r="AR883" s="1">
        <v>45984</v>
      </c>
      <c r="AU883" t="e">
        <f>VLOOKUP(I883,[1]Hoja1!$A$1:$I$1139,5,FALSE)</f>
        <v>#N/A</v>
      </c>
      <c r="AV883" t="e">
        <f t="shared" si="13"/>
        <v>#N/A</v>
      </c>
      <c r="AW883" t="s">
        <v>3901</v>
      </c>
    </row>
    <row r="884" spans="1:49">
      <c r="A884" t="s">
        <v>2267</v>
      </c>
      <c r="B884" s="1">
        <v>45983</v>
      </c>
      <c r="C884">
        <v>2</v>
      </c>
      <c r="D884">
        <v>1</v>
      </c>
      <c r="E884" t="s">
        <v>45</v>
      </c>
      <c r="F884" t="s">
        <v>46</v>
      </c>
      <c r="G884">
        <v>29072028</v>
      </c>
      <c r="H884" t="s">
        <v>47</v>
      </c>
      <c r="I884" t="s">
        <v>258</v>
      </c>
      <c r="J884">
        <v>1034025</v>
      </c>
      <c r="K884">
        <v>0</v>
      </c>
      <c r="L884">
        <v>1</v>
      </c>
      <c r="M884" t="s">
        <v>259</v>
      </c>
      <c r="N884" t="s">
        <v>89</v>
      </c>
      <c r="O884" t="s">
        <v>107</v>
      </c>
      <c r="Q884">
        <v>30</v>
      </c>
      <c r="R884">
        <v>151</v>
      </c>
      <c r="S884">
        <v>4530</v>
      </c>
      <c r="T884" t="s">
        <v>68</v>
      </c>
      <c r="U884">
        <v>0</v>
      </c>
      <c r="V884">
        <v>0</v>
      </c>
      <c r="W884">
        <v>4530</v>
      </c>
      <c r="X884" s="1">
        <v>45983</v>
      </c>
      <c r="Y884" t="s">
        <v>52</v>
      </c>
      <c r="Z884" s="1">
        <v>45983</v>
      </c>
      <c r="AA884" t="s">
        <v>1112</v>
      </c>
      <c r="AB884">
        <v>31711647</v>
      </c>
      <c r="AC884" t="s">
        <v>1307</v>
      </c>
      <c r="AD884" t="s">
        <v>1308</v>
      </c>
      <c r="AE884" t="s">
        <v>56</v>
      </c>
      <c r="AF884" t="s">
        <v>276</v>
      </c>
      <c r="AG884">
        <v>11012</v>
      </c>
      <c r="AH884">
        <v>42311</v>
      </c>
      <c r="AI884" t="s">
        <v>2269</v>
      </c>
      <c r="AJ884" t="s">
        <v>278</v>
      </c>
      <c r="AK884" t="s">
        <v>2270</v>
      </c>
      <c r="AL884" t="s">
        <v>2271</v>
      </c>
      <c r="AM884">
        <v>148294</v>
      </c>
      <c r="AN884" t="s">
        <v>1151</v>
      </c>
      <c r="AO884">
        <v>31308162</v>
      </c>
      <c r="AP884" t="s">
        <v>301</v>
      </c>
      <c r="AQ884" t="s">
        <v>3735</v>
      </c>
      <c r="AR884" s="1">
        <v>45984</v>
      </c>
      <c r="AU884" t="e">
        <f>VLOOKUP(I884,[1]Hoja1!$A$1:$I$1139,5,FALSE)</f>
        <v>#N/A</v>
      </c>
      <c r="AV884" t="e">
        <f t="shared" si="13"/>
        <v>#N/A</v>
      </c>
      <c r="AW884" t="s">
        <v>3901</v>
      </c>
    </row>
    <row r="885" spans="1:49">
      <c r="A885" t="s">
        <v>2267</v>
      </c>
      <c r="B885" s="1">
        <v>45983</v>
      </c>
      <c r="C885">
        <v>2</v>
      </c>
      <c r="D885">
        <v>1</v>
      </c>
      <c r="E885" t="s">
        <v>45</v>
      </c>
      <c r="F885" t="s">
        <v>46</v>
      </c>
      <c r="G885">
        <v>29072028</v>
      </c>
      <c r="H885" t="s">
        <v>47</v>
      </c>
      <c r="I885" t="s">
        <v>74</v>
      </c>
      <c r="J885">
        <v>1034025</v>
      </c>
      <c r="K885">
        <v>2</v>
      </c>
      <c r="L885">
        <v>1</v>
      </c>
      <c r="M885" t="s">
        <v>75</v>
      </c>
      <c r="N885" t="s">
        <v>66</v>
      </c>
      <c r="O885" t="s">
        <v>76</v>
      </c>
      <c r="Q885">
        <v>30</v>
      </c>
      <c r="R885">
        <v>1726</v>
      </c>
      <c r="S885">
        <v>51780</v>
      </c>
      <c r="T885" t="s">
        <v>68</v>
      </c>
      <c r="U885">
        <v>0</v>
      </c>
      <c r="V885">
        <v>0</v>
      </c>
      <c r="W885">
        <v>51780</v>
      </c>
      <c r="X885" s="1">
        <v>45983</v>
      </c>
      <c r="Y885" t="s">
        <v>52</v>
      </c>
      <c r="Z885" s="1">
        <v>45983</v>
      </c>
      <c r="AA885" t="s">
        <v>1112</v>
      </c>
      <c r="AB885">
        <v>31711647</v>
      </c>
      <c r="AC885" t="s">
        <v>1307</v>
      </c>
      <c r="AD885" t="s">
        <v>1308</v>
      </c>
      <c r="AE885" t="s">
        <v>56</v>
      </c>
      <c r="AF885" t="s">
        <v>276</v>
      </c>
      <c r="AG885">
        <v>11012</v>
      </c>
      <c r="AH885">
        <v>42311</v>
      </c>
      <c r="AI885" t="s">
        <v>2269</v>
      </c>
      <c r="AJ885" t="s">
        <v>278</v>
      </c>
      <c r="AK885" t="s">
        <v>2270</v>
      </c>
      <c r="AL885" t="s">
        <v>2271</v>
      </c>
      <c r="AM885">
        <v>299652</v>
      </c>
      <c r="AN885" t="s">
        <v>77</v>
      </c>
      <c r="AO885">
        <v>31308162</v>
      </c>
      <c r="AP885" t="s">
        <v>301</v>
      </c>
      <c r="AQ885" t="s">
        <v>3735</v>
      </c>
      <c r="AR885" s="1">
        <v>45984</v>
      </c>
      <c r="AU885">
        <f>VLOOKUP(I885,[1]Hoja1!$A$1:$I$1139,5,FALSE)</f>
        <v>1726</v>
      </c>
      <c r="AV885">
        <f t="shared" si="13"/>
        <v>0</v>
      </c>
      <c r="AW885" t="s">
        <v>3901</v>
      </c>
    </row>
    <row r="886" spans="1:49">
      <c r="A886" t="s">
        <v>2267</v>
      </c>
      <c r="B886" s="1">
        <v>45983</v>
      </c>
      <c r="C886">
        <v>2</v>
      </c>
      <c r="D886">
        <v>1</v>
      </c>
      <c r="E886" t="s">
        <v>45</v>
      </c>
      <c r="F886" t="s">
        <v>46</v>
      </c>
      <c r="G886">
        <v>29072028</v>
      </c>
      <c r="H886" t="s">
        <v>47</v>
      </c>
      <c r="I886" t="s">
        <v>858</v>
      </c>
      <c r="J886">
        <v>1034025</v>
      </c>
      <c r="K886">
        <v>1</v>
      </c>
      <c r="L886">
        <v>1</v>
      </c>
      <c r="M886" t="s">
        <v>859</v>
      </c>
      <c r="N886" t="s">
        <v>66</v>
      </c>
      <c r="O886" t="s">
        <v>860</v>
      </c>
      <c r="Q886">
        <v>50</v>
      </c>
      <c r="R886">
        <v>990</v>
      </c>
      <c r="S886">
        <v>49500</v>
      </c>
      <c r="T886" t="s">
        <v>68</v>
      </c>
      <c r="U886">
        <v>0</v>
      </c>
      <c r="V886">
        <v>0</v>
      </c>
      <c r="W886">
        <v>49500</v>
      </c>
      <c r="X886" s="1">
        <v>45983</v>
      </c>
      <c r="Y886" t="s">
        <v>52</v>
      </c>
      <c r="Z886" s="1">
        <v>45983</v>
      </c>
      <c r="AA886" t="s">
        <v>1112</v>
      </c>
      <c r="AB886">
        <v>31711647</v>
      </c>
      <c r="AC886" t="s">
        <v>1307</v>
      </c>
      <c r="AD886" t="s">
        <v>1308</v>
      </c>
      <c r="AE886" t="s">
        <v>56</v>
      </c>
      <c r="AF886" t="s">
        <v>276</v>
      </c>
      <c r="AG886">
        <v>11012</v>
      </c>
      <c r="AH886">
        <v>42311</v>
      </c>
      <c r="AI886" t="s">
        <v>2269</v>
      </c>
      <c r="AJ886" t="s">
        <v>278</v>
      </c>
      <c r="AK886" t="s">
        <v>2270</v>
      </c>
      <c r="AL886" t="s">
        <v>2271</v>
      </c>
      <c r="AM886">
        <v>104519</v>
      </c>
      <c r="AN886" t="s">
        <v>1754</v>
      </c>
      <c r="AO886">
        <v>31308162</v>
      </c>
      <c r="AP886" t="s">
        <v>301</v>
      </c>
      <c r="AQ886" t="s">
        <v>3735</v>
      </c>
      <c r="AR886" s="1">
        <v>45984</v>
      </c>
      <c r="AU886" t="e">
        <f>VLOOKUP(I886,[1]Hoja1!$A$1:$I$1139,5,FALSE)</f>
        <v>#N/A</v>
      </c>
      <c r="AV886" t="e">
        <f t="shared" si="13"/>
        <v>#N/A</v>
      </c>
      <c r="AW886" t="s">
        <v>3901</v>
      </c>
    </row>
    <row r="887" spans="1:49">
      <c r="A887" t="s">
        <v>2267</v>
      </c>
      <c r="B887" s="1">
        <v>45983</v>
      </c>
      <c r="C887">
        <v>2</v>
      </c>
      <c r="D887">
        <v>1</v>
      </c>
      <c r="E887" t="s">
        <v>45</v>
      </c>
      <c r="F887" t="s">
        <v>46</v>
      </c>
      <c r="G887">
        <v>29072028</v>
      </c>
      <c r="H887" t="s">
        <v>47</v>
      </c>
      <c r="I887" t="s">
        <v>2277</v>
      </c>
      <c r="J887">
        <v>1034025</v>
      </c>
      <c r="K887">
        <v>2</v>
      </c>
      <c r="L887">
        <v>1</v>
      </c>
      <c r="M887" t="s">
        <v>647</v>
      </c>
      <c r="N887" t="s">
        <v>66</v>
      </c>
      <c r="O887" t="s">
        <v>107</v>
      </c>
      <c r="Q887">
        <v>30</v>
      </c>
      <c r="R887">
        <v>2744</v>
      </c>
      <c r="S887">
        <v>82320</v>
      </c>
      <c r="T887" t="s">
        <v>68</v>
      </c>
      <c r="U887">
        <v>0</v>
      </c>
      <c r="V887">
        <v>0</v>
      </c>
      <c r="W887">
        <v>82320</v>
      </c>
      <c r="X887" s="1">
        <v>45983</v>
      </c>
      <c r="Y887" t="s">
        <v>52</v>
      </c>
      <c r="Z887" s="1">
        <v>45983</v>
      </c>
      <c r="AA887" t="s">
        <v>1112</v>
      </c>
      <c r="AB887">
        <v>31711647</v>
      </c>
      <c r="AC887" t="s">
        <v>1307</v>
      </c>
      <c r="AD887" t="s">
        <v>1308</v>
      </c>
      <c r="AE887" t="s">
        <v>56</v>
      </c>
      <c r="AF887" t="s">
        <v>276</v>
      </c>
      <c r="AG887">
        <v>11012</v>
      </c>
      <c r="AH887">
        <v>42311</v>
      </c>
      <c r="AI887" t="s">
        <v>2269</v>
      </c>
      <c r="AJ887" t="s">
        <v>278</v>
      </c>
      <c r="AK887" t="s">
        <v>2270</v>
      </c>
      <c r="AL887" t="s">
        <v>2271</v>
      </c>
      <c r="AM887">
        <v>302481</v>
      </c>
      <c r="AN887" t="s">
        <v>2278</v>
      </c>
      <c r="AO887">
        <v>31308162</v>
      </c>
      <c r="AP887" t="s">
        <v>301</v>
      </c>
      <c r="AQ887" t="s">
        <v>3735</v>
      </c>
      <c r="AR887" s="1">
        <v>45984</v>
      </c>
      <c r="AU887" t="e">
        <f>VLOOKUP(I887,[1]Hoja1!$A$1:$I$1139,5,FALSE)</f>
        <v>#N/A</v>
      </c>
      <c r="AV887" t="e">
        <f t="shared" si="13"/>
        <v>#N/A</v>
      </c>
      <c r="AW887" t="s">
        <v>3901</v>
      </c>
    </row>
    <row r="888" spans="1:49">
      <c r="A888" t="s">
        <v>2267</v>
      </c>
      <c r="B888" s="1">
        <v>45983</v>
      </c>
      <c r="C888">
        <v>2</v>
      </c>
      <c r="D888">
        <v>1</v>
      </c>
      <c r="E888" t="s">
        <v>45</v>
      </c>
      <c r="F888" t="s">
        <v>46</v>
      </c>
      <c r="G888">
        <v>29072028</v>
      </c>
      <c r="H888" t="s">
        <v>47</v>
      </c>
      <c r="I888" t="s">
        <v>1742</v>
      </c>
      <c r="J888">
        <v>1034025</v>
      </c>
      <c r="K888">
        <v>1</v>
      </c>
      <c r="L888">
        <v>1</v>
      </c>
      <c r="M888" t="s">
        <v>1743</v>
      </c>
      <c r="N888" t="s">
        <v>66</v>
      </c>
      <c r="O888" t="s">
        <v>563</v>
      </c>
      <c r="Q888">
        <v>30</v>
      </c>
      <c r="R888">
        <v>1044</v>
      </c>
      <c r="S888">
        <v>31320</v>
      </c>
      <c r="T888" t="s">
        <v>68</v>
      </c>
      <c r="U888">
        <v>0</v>
      </c>
      <c r="V888">
        <v>0</v>
      </c>
      <c r="W888">
        <v>31320</v>
      </c>
      <c r="X888" s="1">
        <v>45983</v>
      </c>
      <c r="Y888" t="s">
        <v>52</v>
      </c>
      <c r="Z888" s="1">
        <v>45983</v>
      </c>
      <c r="AA888" t="s">
        <v>1112</v>
      </c>
      <c r="AB888">
        <v>31711647</v>
      </c>
      <c r="AC888" t="s">
        <v>1307</v>
      </c>
      <c r="AD888" t="s">
        <v>1308</v>
      </c>
      <c r="AE888" t="s">
        <v>56</v>
      </c>
      <c r="AF888" t="s">
        <v>276</v>
      </c>
      <c r="AG888">
        <v>11012</v>
      </c>
      <c r="AH888">
        <v>42311</v>
      </c>
      <c r="AI888" t="s">
        <v>2269</v>
      </c>
      <c r="AJ888" t="s">
        <v>278</v>
      </c>
      <c r="AK888" t="s">
        <v>2270</v>
      </c>
      <c r="AL888" t="s">
        <v>2271</v>
      </c>
      <c r="AM888">
        <v>311624</v>
      </c>
      <c r="AN888" t="s">
        <v>1748</v>
      </c>
      <c r="AO888">
        <v>31308162</v>
      </c>
      <c r="AP888" t="s">
        <v>301</v>
      </c>
      <c r="AQ888" t="s">
        <v>3735</v>
      </c>
      <c r="AR888" s="1">
        <v>45984</v>
      </c>
      <c r="AU888" t="e">
        <f>VLOOKUP(I888,[1]Hoja1!$A$1:$I$1139,5,FALSE)</f>
        <v>#N/A</v>
      </c>
      <c r="AV888" t="e">
        <f t="shared" si="13"/>
        <v>#N/A</v>
      </c>
      <c r="AW888" t="s">
        <v>3901</v>
      </c>
    </row>
    <row r="889" spans="1:49">
      <c r="A889" t="s">
        <v>2267</v>
      </c>
      <c r="B889" s="1">
        <v>45983</v>
      </c>
      <c r="C889">
        <v>2</v>
      </c>
      <c r="D889">
        <v>1</v>
      </c>
      <c r="E889" t="s">
        <v>45</v>
      </c>
      <c r="F889" t="s">
        <v>46</v>
      </c>
      <c r="G889">
        <v>29072028</v>
      </c>
      <c r="H889" t="s">
        <v>47</v>
      </c>
      <c r="I889" t="s">
        <v>2279</v>
      </c>
      <c r="J889">
        <v>1034025</v>
      </c>
      <c r="K889">
        <v>2</v>
      </c>
      <c r="L889">
        <v>1</v>
      </c>
      <c r="M889" t="s">
        <v>912</v>
      </c>
      <c r="N889" t="s">
        <v>89</v>
      </c>
      <c r="O889" t="s">
        <v>285</v>
      </c>
      <c r="Q889">
        <v>30</v>
      </c>
      <c r="R889">
        <v>883</v>
      </c>
      <c r="S889">
        <v>26490</v>
      </c>
      <c r="T889" t="s">
        <v>68</v>
      </c>
      <c r="U889">
        <v>0</v>
      </c>
      <c r="V889">
        <v>0</v>
      </c>
      <c r="W889">
        <v>26490</v>
      </c>
      <c r="X889" s="1">
        <v>45983</v>
      </c>
      <c r="Y889" t="s">
        <v>52</v>
      </c>
      <c r="Z889" s="1">
        <v>45983</v>
      </c>
      <c r="AA889" t="s">
        <v>1112</v>
      </c>
      <c r="AB889">
        <v>31711647</v>
      </c>
      <c r="AC889" t="s">
        <v>1307</v>
      </c>
      <c r="AD889" t="s">
        <v>1308</v>
      </c>
      <c r="AE889" t="s">
        <v>56</v>
      </c>
      <c r="AF889" t="s">
        <v>276</v>
      </c>
      <c r="AG889">
        <v>11012</v>
      </c>
      <c r="AH889">
        <v>42311</v>
      </c>
      <c r="AI889" t="s">
        <v>2269</v>
      </c>
      <c r="AJ889" t="s">
        <v>278</v>
      </c>
      <c r="AK889" t="s">
        <v>2270</v>
      </c>
      <c r="AL889" t="s">
        <v>2271</v>
      </c>
      <c r="AM889">
        <v>278572</v>
      </c>
      <c r="AN889" t="s">
        <v>2280</v>
      </c>
      <c r="AO889">
        <v>31308162</v>
      </c>
      <c r="AP889" t="s">
        <v>301</v>
      </c>
      <c r="AQ889" t="s">
        <v>3735</v>
      </c>
      <c r="AR889" s="1">
        <v>45984</v>
      </c>
      <c r="AU889" t="e">
        <f>VLOOKUP(I889,[1]Hoja1!$A$1:$I$1139,5,FALSE)</f>
        <v>#N/A</v>
      </c>
      <c r="AV889" t="e">
        <f t="shared" si="13"/>
        <v>#N/A</v>
      </c>
      <c r="AW889" t="s">
        <v>3901</v>
      </c>
    </row>
    <row r="890" spans="1:49">
      <c r="A890" t="s">
        <v>2267</v>
      </c>
      <c r="B890" s="1">
        <v>45983</v>
      </c>
      <c r="C890">
        <v>2</v>
      </c>
      <c r="D890">
        <v>1</v>
      </c>
      <c r="E890" t="s">
        <v>45</v>
      </c>
      <c r="F890" t="s">
        <v>46</v>
      </c>
      <c r="G890">
        <v>29072028</v>
      </c>
      <c r="H890" t="s">
        <v>47</v>
      </c>
      <c r="I890">
        <v>888079</v>
      </c>
      <c r="J890">
        <v>1034025</v>
      </c>
      <c r="K890">
        <v>8</v>
      </c>
      <c r="L890">
        <v>1</v>
      </c>
      <c r="M890" t="s">
        <v>390</v>
      </c>
      <c r="N890" t="s">
        <v>49</v>
      </c>
      <c r="O890" t="s">
        <v>49</v>
      </c>
      <c r="Q890">
        <v>1</v>
      </c>
      <c r="R890">
        <v>6630</v>
      </c>
      <c r="S890">
        <v>5571</v>
      </c>
      <c r="T890" t="s">
        <v>51</v>
      </c>
      <c r="U890">
        <v>1059</v>
      </c>
      <c r="V890">
        <v>0</v>
      </c>
      <c r="W890">
        <v>6630</v>
      </c>
      <c r="X890" s="1">
        <v>45983</v>
      </c>
      <c r="Y890" t="s">
        <v>52</v>
      </c>
      <c r="Z890" s="1">
        <v>45983</v>
      </c>
      <c r="AA890" t="s">
        <v>1112</v>
      </c>
      <c r="AB890">
        <v>31711647</v>
      </c>
      <c r="AC890" t="s">
        <v>1307</v>
      </c>
      <c r="AD890" t="s">
        <v>1308</v>
      </c>
      <c r="AE890" t="s">
        <v>56</v>
      </c>
      <c r="AF890" t="s">
        <v>276</v>
      </c>
      <c r="AG890">
        <v>11012</v>
      </c>
      <c r="AH890">
        <v>42311</v>
      </c>
      <c r="AI890" t="s">
        <v>2269</v>
      </c>
      <c r="AJ890" t="s">
        <v>278</v>
      </c>
      <c r="AK890" t="s">
        <v>2270</v>
      </c>
      <c r="AL890" t="s">
        <v>2271</v>
      </c>
      <c r="AM890">
        <v>888079</v>
      </c>
      <c r="AN890" t="s">
        <v>395</v>
      </c>
      <c r="AO890">
        <v>31308162</v>
      </c>
      <c r="AP890" t="s">
        <v>301</v>
      </c>
      <c r="AQ890" t="s">
        <v>3735</v>
      </c>
      <c r="AR890" s="1">
        <v>45984</v>
      </c>
      <c r="AU890" t="e">
        <f>VLOOKUP(I890,[1]Hoja1!$A$1:$I$1139,5,FALSE)</f>
        <v>#N/A</v>
      </c>
      <c r="AV890" t="e">
        <f t="shared" si="13"/>
        <v>#N/A</v>
      </c>
      <c r="AW890" t="s">
        <v>3901</v>
      </c>
    </row>
    <row r="891" spans="1:49">
      <c r="A891" t="s">
        <v>2267</v>
      </c>
      <c r="B891" s="1">
        <v>45983</v>
      </c>
      <c r="C891">
        <v>2</v>
      </c>
      <c r="D891">
        <v>1</v>
      </c>
      <c r="E891" t="s">
        <v>45</v>
      </c>
      <c r="F891" t="s">
        <v>46</v>
      </c>
      <c r="G891">
        <v>29072028</v>
      </c>
      <c r="H891" t="s">
        <v>47</v>
      </c>
      <c r="I891" t="s">
        <v>439</v>
      </c>
      <c r="J891">
        <v>1034025</v>
      </c>
      <c r="K891">
        <v>0</v>
      </c>
      <c r="L891">
        <v>1</v>
      </c>
      <c r="M891" t="s">
        <v>440</v>
      </c>
      <c r="N891" t="s">
        <v>441</v>
      </c>
      <c r="O891" t="s">
        <v>198</v>
      </c>
      <c r="Q891">
        <v>30</v>
      </c>
      <c r="R891">
        <v>2322</v>
      </c>
      <c r="S891">
        <v>69660</v>
      </c>
      <c r="T891" t="s">
        <v>68</v>
      </c>
      <c r="U891">
        <v>0</v>
      </c>
      <c r="V891">
        <v>0</v>
      </c>
      <c r="W891">
        <v>69660</v>
      </c>
      <c r="X891" s="1">
        <v>45983</v>
      </c>
      <c r="Y891" t="s">
        <v>52</v>
      </c>
      <c r="Z891" s="1">
        <v>45983</v>
      </c>
      <c r="AA891" t="s">
        <v>1112</v>
      </c>
      <c r="AB891">
        <v>31711647</v>
      </c>
      <c r="AC891" t="s">
        <v>1307</v>
      </c>
      <c r="AD891" t="s">
        <v>1308</v>
      </c>
      <c r="AE891" t="s">
        <v>56</v>
      </c>
      <c r="AF891" t="s">
        <v>276</v>
      </c>
      <c r="AG891">
        <v>11012</v>
      </c>
      <c r="AH891">
        <v>42311</v>
      </c>
      <c r="AI891" t="s">
        <v>2269</v>
      </c>
      <c r="AJ891" t="s">
        <v>278</v>
      </c>
      <c r="AK891" t="s">
        <v>2270</v>
      </c>
      <c r="AL891" t="s">
        <v>2271</v>
      </c>
      <c r="AM891">
        <v>118102</v>
      </c>
      <c r="AN891" t="s">
        <v>442</v>
      </c>
      <c r="AO891">
        <v>31308162</v>
      </c>
      <c r="AP891" t="s">
        <v>301</v>
      </c>
      <c r="AQ891" t="s">
        <v>3735</v>
      </c>
      <c r="AR891" s="1">
        <v>45984</v>
      </c>
      <c r="AU891">
        <f>VLOOKUP(I891,[1]Hoja1!$A$1:$I$1139,5,FALSE)</f>
        <v>2322</v>
      </c>
      <c r="AV891">
        <f t="shared" si="13"/>
        <v>0</v>
      </c>
      <c r="AW891" t="s">
        <v>3901</v>
      </c>
    </row>
    <row r="892" spans="1:49">
      <c r="A892" t="s">
        <v>2267</v>
      </c>
      <c r="B892" s="1">
        <v>45983</v>
      </c>
      <c r="C892">
        <v>2</v>
      </c>
      <c r="D892">
        <v>1</v>
      </c>
      <c r="E892" t="s">
        <v>45</v>
      </c>
      <c r="F892" t="s">
        <v>46</v>
      </c>
      <c r="G892">
        <v>29072028</v>
      </c>
      <c r="H892" t="s">
        <v>47</v>
      </c>
      <c r="I892">
        <v>241832</v>
      </c>
      <c r="J892">
        <v>1034025</v>
      </c>
      <c r="K892">
        <v>2</v>
      </c>
      <c r="L892">
        <v>1</v>
      </c>
      <c r="M892" t="s">
        <v>48</v>
      </c>
      <c r="N892" t="s">
        <v>49</v>
      </c>
      <c r="O892" t="s">
        <v>50</v>
      </c>
      <c r="Q892">
        <v>3</v>
      </c>
      <c r="R892">
        <v>39445</v>
      </c>
      <c r="S892">
        <v>99441</v>
      </c>
      <c r="T892" t="s">
        <v>51</v>
      </c>
      <c r="U892">
        <v>18894</v>
      </c>
      <c r="V892">
        <v>0</v>
      </c>
      <c r="W892">
        <v>118335</v>
      </c>
      <c r="X892" s="1">
        <v>45983</v>
      </c>
      <c r="Y892" t="s">
        <v>52</v>
      </c>
      <c r="Z892" s="1">
        <v>45983</v>
      </c>
      <c r="AA892" t="s">
        <v>1112</v>
      </c>
      <c r="AB892">
        <v>31711647</v>
      </c>
      <c r="AC892" t="s">
        <v>1307</v>
      </c>
      <c r="AD892" t="s">
        <v>1308</v>
      </c>
      <c r="AE892" t="s">
        <v>56</v>
      </c>
      <c r="AF892" t="s">
        <v>276</v>
      </c>
      <c r="AG892">
        <v>11012</v>
      </c>
      <c r="AH892">
        <v>42311</v>
      </c>
      <c r="AI892" t="s">
        <v>2269</v>
      </c>
      <c r="AJ892" t="s">
        <v>278</v>
      </c>
      <c r="AK892" t="s">
        <v>2270</v>
      </c>
      <c r="AL892" t="s">
        <v>2271</v>
      </c>
      <c r="AM892">
        <v>241832</v>
      </c>
      <c r="AN892" t="s">
        <v>117</v>
      </c>
      <c r="AO892">
        <v>31308162</v>
      </c>
      <c r="AP892" t="s">
        <v>301</v>
      </c>
      <c r="AQ892" t="s">
        <v>3735</v>
      </c>
      <c r="AR892" s="1">
        <v>45984</v>
      </c>
      <c r="AU892" t="e">
        <f>VLOOKUP(I892,[1]Hoja1!$A$1:$I$1139,5,FALSE)</f>
        <v>#N/A</v>
      </c>
      <c r="AV892" t="e">
        <f t="shared" si="13"/>
        <v>#N/A</v>
      </c>
      <c r="AW892" t="s">
        <v>3901</v>
      </c>
    </row>
    <row r="893" spans="1:49">
      <c r="A893" t="s">
        <v>2267</v>
      </c>
      <c r="B893" s="1">
        <v>45983</v>
      </c>
      <c r="C893">
        <v>2</v>
      </c>
      <c r="D893">
        <v>1</v>
      </c>
      <c r="E893" t="s">
        <v>45</v>
      </c>
      <c r="F893" t="s">
        <v>46</v>
      </c>
      <c r="G893">
        <v>29072028</v>
      </c>
      <c r="H893" t="s">
        <v>47</v>
      </c>
      <c r="I893" t="s">
        <v>358</v>
      </c>
      <c r="J893">
        <v>1034025</v>
      </c>
      <c r="K893">
        <v>1</v>
      </c>
      <c r="L893">
        <v>1</v>
      </c>
      <c r="M893" t="s">
        <v>359</v>
      </c>
      <c r="N893" t="s">
        <v>188</v>
      </c>
      <c r="O893" t="s">
        <v>360</v>
      </c>
      <c r="Q893">
        <v>1</v>
      </c>
      <c r="R893">
        <v>18534</v>
      </c>
      <c r="S893">
        <v>18534</v>
      </c>
      <c r="T893" t="s">
        <v>68</v>
      </c>
      <c r="U893">
        <v>0</v>
      </c>
      <c r="V893">
        <v>0</v>
      </c>
      <c r="W893">
        <v>18534</v>
      </c>
      <c r="X893" s="1">
        <v>45983</v>
      </c>
      <c r="Y893" t="s">
        <v>52</v>
      </c>
      <c r="Z893" s="1">
        <v>45983</v>
      </c>
      <c r="AA893" t="s">
        <v>1112</v>
      </c>
      <c r="AB893">
        <v>31711647</v>
      </c>
      <c r="AC893" t="s">
        <v>1307</v>
      </c>
      <c r="AD893" t="s">
        <v>1308</v>
      </c>
      <c r="AE893" t="s">
        <v>56</v>
      </c>
      <c r="AF893" t="s">
        <v>276</v>
      </c>
      <c r="AG893">
        <v>11012</v>
      </c>
      <c r="AH893">
        <v>42311</v>
      </c>
      <c r="AI893" t="s">
        <v>2269</v>
      </c>
      <c r="AJ893" t="s">
        <v>278</v>
      </c>
      <c r="AK893" t="s">
        <v>2270</v>
      </c>
      <c r="AL893" t="s">
        <v>2271</v>
      </c>
      <c r="AM893">
        <v>162874</v>
      </c>
      <c r="AN893" t="s">
        <v>361</v>
      </c>
      <c r="AO893">
        <v>31308162</v>
      </c>
      <c r="AP893" t="s">
        <v>301</v>
      </c>
      <c r="AQ893" t="s">
        <v>3735</v>
      </c>
      <c r="AR893" s="1">
        <v>45984</v>
      </c>
      <c r="AU893">
        <f>VLOOKUP(I893,[1]Hoja1!$A$1:$I$1139,5,FALSE)</f>
        <v>18534</v>
      </c>
      <c r="AV893">
        <f t="shared" si="13"/>
        <v>0</v>
      </c>
      <c r="AW893" t="s">
        <v>3901</v>
      </c>
    </row>
    <row r="894" spans="1:49">
      <c r="A894" t="s">
        <v>2267</v>
      </c>
      <c r="B894" s="1">
        <v>45983</v>
      </c>
      <c r="C894">
        <v>2</v>
      </c>
      <c r="D894">
        <v>1</v>
      </c>
      <c r="E894" t="s">
        <v>45</v>
      </c>
      <c r="F894" t="s">
        <v>46</v>
      </c>
      <c r="G894">
        <v>29072028</v>
      </c>
      <c r="H894" t="s">
        <v>47</v>
      </c>
      <c r="I894" t="s">
        <v>2281</v>
      </c>
      <c r="J894">
        <v>1034025</v>
      </c>
      <c r="K894">
        <v>2</v>
      </c>
      <c r="L894">
        <v>1</v>
      </c>
      <c r="M894" t="s">
        <v>2282</v>
      </c>
      <c r="N894" t="s">
        <v>89</v>
      </c>
      <c r="O894" t="s">
        <v>2283</v>
      </c>
      <c r="Q894">
        <v>60</v>
      </c>
      <c r="R894">
        <v>12186</v>
      </c>
      <c r="S894">
        <v>731160</v>
      </c>
      <c r="T894" t="s">
        <v>68</v>
      </c>
      <c r="U894">
        <v>0</v>
      </c>
      <c r="V894">
        <v>0</v>
      </c>
      <c r="W894">
        <v>731160</v>
      </c>
      <c r="X894" s="1">
        <v>45983</v>
      </c>
      <c r="Y894" t="s">
        <v>52</v>
      </c>
      <c r="Z894" s="1">
        <v>45983</v>
      </c>
      <c r="AA894" t="s">
        <v>1112</v>
      </c>
      <c r="AB894">
        <v>31711647</v>
      </c>
      <c r="AC894" t="s">
        <v>1307</v>
      </c>
      <c r="AD894" t="s">
        <v>1308</v>
      </c>
      <c r="AE894" t="s">
        <v>56</v>
      </c>
      <c r="AF894" t="s">
        <v>276</v>
      </c>
      <c r="AG894">
        <v>11012</v>
      </c>
      <c r="AH894">
        <v>42311</v>
      </c>
      <c r="AI894" t="s">
        <v>2269</v>
      </c>
      <c r="AJ894" t="s">
        <v>278</v>
      </c>
      <c r="AK894" t="s">
        <v>2270</v>
      </c>
      <c r="AL894" t="s">
        <v>2271</v>
      </c>
      <c r="AM894">
        <v>288855</v>
      </c>
      <c r="AN894" t="s">
        <v>2284</v>
      </c>
      <c r="AO894">
        <v>31308162</v>
      </c>
      <c r="AP894" t="s">
        <v>301</v>
      </c>
      <c r="AQ894" t="s">
        <v>3735</v>
      </c>
      <c r="AR894" s="1">
        <v>45984</v>
      </c>
      <c r="AU894">
        <f>VLOOKUP(I894,[1]Hoja1!$A$1:$I$1139,5,FALSE)</f>
        <v>12186</v>
      </c>
      <c r="AV894">
        <f t="shared" si="13"/>
        <v>0</v>
      </c>
      <c r="AW894" t="s">
        <v>3901</v>
      </c>
    </row>
    <row r="895" spans="1:49">
      <c r="A895" t="s">
        <v>2267</v>
      </c>
      <c r="B895" s="1">
        <v>45983</v>
      </c>
      <c r="C895">
        <v>2</v>
      </c>
      <c r="D895">
        <v>1</v>
      </c>
      <c r="E895" t="s">
        <v>45</v>
      </c>
      <c r="F895" t="s">
        <v>46</v>
      </c>
      <c r="G895">
        <v>29072028</v>
      </c>
      <c r="H895" t="s">
        <v>47</v>
      </c>
      <c r="I895">
        <v>241833</v>
      </c>
      <c r="J895">
        <v>1034025</v>
      </c>
      <c r="K895">
        <v>2</v>
      </c>
      <c r="L895">
        <v>1</v>
      </c>
      <c r="M895" t="s">
        <v>48</v>
      </c>
      <c r="N895" t="s">
        <v>49</v>
      </c>
      <c r="O895" t="s">
        <v>50</v>
      </c>
      <c r="Q895">
        <v>3</v>
      </c>
      <c r="R895">
        <v>90300</v>
      </c>
      <c r="S895">
        <v>227647</v>
      </c>
      <c r="T895" t="s">
        <v>51</v>
      </c>
      <c r="U895">
        <v>43253</v>
      </c>
      <c r="V895">
        <v>0</v>
      </c>
      <c r="W895">
        <v>270900</v>
      </c>
      <c r="X895" s="1">
        <v>45983</v>
      </c>
      <c r="Y895" t="s">
        <v>52</v>
      </c>
      <c r="Z895" s="1">
        <v>45983</v>
      </c>
      <c r="AA895" t="s">
        <v>1112</v>
      </c>
      <c r="AB895">
        <v>31711647</v>
      </c>
      <c r="AC895" t="s">
        <v>1307</v>
      </c>
      <c r="AD895" t="s">
        <v>1308</v>
      </c>
      <c r="AE895" t="s">
        <v>56</v>
      </c>
      <c r="AF895" t="s">
        <v>276</v>
      </c>
      <c r="AG895">
        <v>11012</v>
      </c>
      <c r="AH895">
        <v>42311</v>
      </c>
      <c r="AI895" t="s">
        <v>2269</v>
      </c>
      <c r="AJ895" t="s">
        <v>278</v>
      </c>
      <c r="AK895" t="s">
        <v>2270</v>
      </c>
      <c r="AL895" t="s">
        <v>2271</v>
      </c>
      <c r="AM895">
        <v>241833</v>
      </c>
      <c r="AN895" t="s">
        <v>2079</v>
      </c>
      <c r="AO895">
        <v>31308162</v>
      </c>
      <c r="AP895" t="s">
        <v>301</v>
      </c>
      <c r="AQ895" t="s">
        <v>3735</v>
      </c>
      <c r="AR895" s="1">
        <v>45984</v>
      </c>
      <c r="AU895" t="e">
        <f>VLOOKUP(I895,[1]Hoja1!$A$1:$I$1139,5,FALSE)</f>
        <v>#N/A</v>
      </c>
      <c r="AV895" t="e">
        <f t="shared" si="13"/>
        <v>#N/A</v>
      </c>
      <c r="AW895" t="s">
        <v>3901</v>
      </c>
    </row>
    <row r="896" spans="1:49">
      <c r="A896" t="s">
        <v>2285</v>
      </c>
      <c r="B896" s="1">
        <v>45983</v>
      </c>
      <c r="C896">
        <v>2</v>
      </c>
      <c r="D896">
        <v>1</v>
      </c>
      <c r="E896" t="s">
        <v>45</v>
      </c>
      <c r="F896" t="s">
        <v>46</v>
      </c>
      <c r="G896">
        <v>31137060</v>
      </c>
      <c r="H896" t="s">
        <v>47</v>
      </c>
      <c r="I896" t="s">
        <v>807</v>
      </c>
      <c r="J896">
        <v>1029525</v>
      </c>
      <c r="K896">
        <v>1</v>
      </c>
      <c r="L896">
        <v>1</v>
      </c>
      <c r="M896" t="s">
        <v>808</v>
      </c>
      <c r="N896" t="s">
        <v>809</v>
      </c>
      <c r="O896" t="s">
        <v>810</v>
      </c>
      <c r="Q896">
        <v>1</v>
      </c>
      <c r="R896">
        <v>25498</v>
      </c>
      <c r="S896">
        <v>25498</v>
      </c>
      <c r="T896" t="s">
        <v>68</v>
      </c>
      <c r="U896">
        <v>0</v>
      </c>
      <c r="V896">
        <v>0</v>
      </c>
      <c r="W896">
        <v>25498</v>
      </c>
      <c r="X896" s="1">
        <v>45983</v>
      </c>
      <c r="Y896" t="s">
        <v>52</v>
      </c>
      <c r="Z896" s="1">
        <v>45983</v>
      </c>
      <c r="AA896" t="s">
        <v>2286</v>
      </c>
      <c r="AB896" t="s">
        <v>1679</v>
      </c>
      <c r="AC896" t="s">
        <v>1680</v>
      </c>
      <c r="AD896" t="s">
        <v>55</v>
      </c>
      <c r="AE896" t="s">
        <v>56</v>
      </c>
      <c r="AF896" t="s">
        <v>276</v>
      </c>
      <c r="AG896">
        <v>11012</v>
      </c>
      <c r="AH896">
        <v>42314</v>
      </c>
      <c r="AI896" t="s">
        <v>2287</v>
      </c>
      <c r="AJ896" t="s">
        <v>655</v>
      </c>
      <c r="AK896" t="s">
        <v>656</v>
      </c>
      <c r="AL896" t="s">
        <v>657</v>
      </c>
      <c r="AM896">
        <v>215953</v>
      </c>
      <c r="AN896" t="s">
        <v>811</v>
      </c>
      <c r="AO896">
        <v>1130947460</v>
      </c>
      <c r="AP896" t="s">
        <v>1685</v>
      </c>
      <c r="AQ896" t="s">
        <v>3736</v>
      </c>
      <c r="AR896" s="1">
        <v>45984</v>
      </c>
      <c r="AU896">
        <f>VLOOKUP(I896,[1]Hoja1!$A$1:$I$1139,5,FALSE)</f>
        <v>25498</v>
      </c>
      <c r="AV896">
        <f t="shared" si="13"/>
        <v>0</v>
      </c>
      <c r="AW896" t="s">
        <v>3901</v>
      </c>
    </row>
    <row r="897" spans="1:49">
      <c r="A897" t="s">
        <v>2285</v>
      </c>
      <c r="B897" s="1">
        <v>45983</v>
      </c>
      <c r="C897">
        <v>2</v>
      </c>
      <c r="D897">
        <v>1</v>
      </c>
      <c r="E897" t="s">
        <v>45</v>
      </c>
      <c r="F897" t="s">
        <v>46</v>
      </c>
      <c r="G897">
        <v>31137060</v>
      </c>
      <c r="H897" t="s">
        <v>47</v>
      </c>
      <c r="I897" t="s">
        <v>2288</v>
      </c>
      <c r="J897">
        <v>1029525</v>
      </c>
      <c r="K897">
        <v>2</v>
      </c>
      <c r="L897">
        <v>1</v>
      </c>
      <c r="M897" t="s">
        <v>2289</v>
      </c>
      <c r="N897" t="s">
        <v>66</v>
      </c>
      <c r="O897" t="s">
        <v>2290</v>
      </c>
      <c r="Q897">
        <v>30</v>
      </c>
      <c r="R897">
        <v>2276</v>
      </c>
      <c r="S897">
        <v>68280</v>
      </c>
      <c r="T897" t="s">
        <v>68</v>
      </c>
      <c r="U897">
        <v>0</v>
      </c>
      <c r="V897">
        <v>0</v>
      </c>
      <c r="W897">
        <v>68280</v>
      </c>
      <c r="X897" s="1">
        <v>45983</v>
      </c>
      <c r="Y897" t="s">
        <v>52</v>
      </c>
      <c r="Z897" s="1">
        <v>45983</v>
      </c>
      <c r="AA897" t="s">
        <v>2286</v>
      </c>
      <c r="AB897" t="s">
        <v>1679</v>
      </c>
      <c r="AC897" t="s">
        <v>1680</v>
      </c>
      <c r="AD897" t="s">
        <v>55</v>
      </c>
      <c r="AE897" t="s">
        <v>56</v>
      </c>
      <c r="AF897" t="s">
        <v>276</v>
      </c>
      <c r="AG897">
        <v>11012</v>
      </c>
      <c r="AH897">
        <v>42314</v>
      </c>
      <c r="AI897" t="s">
        <v>2287</v>
      </c>
      <c r="AJ897" t="s">
        <v>655</v>
      </c>
      <c r="AK897" t="s">
        <v>656</v>
      </c>
      <c r="AL897" t="s">
        <v>657</v>
      </c>
      <c r="AM897">
        <v>277782</v>
      </c>
      <c r="AN897" t="s">
        <v>2291</v>
      </c>
      <c r="AO897">
        <v>1130947460</v>
      </c>
      <c r="AP897" t="s">
        <v>1685</v>
      </c>
      <c r="AQ897" t="s">
        <v>3736</v>
      </c>
      <c r="AR897" s="1">
        <v>45984</v>
      </c>
      <c r="AU897" t="e">
        <f>VLOOKUP(I897,[1]Hoja1!$A$1:$I$1139,5,FALSE)</f>
        <v>#N/A</v>
      </c>
      <c r="AV897" t="e">
        <f t="shared" si="13"/>
        <v>#N/A</v>
      </c>
      <c r="AW897" t="s">
        <v>3901</v>
      </c>
    </row>
    <row r="898" spans="1:49">
      <c r="A898" t="s">
        <v>2292</v>
      </c>
      <c r="B898" s="1">
        <v>45985</v>
      </c>
      <c r="C898">
        <v>2</v>
      </c>
      <c r="D898">
        <v>1</v>
      </c>
      <c r="E898" t="s">
        <v>45</v>
      </c>
      <c r="F898" t="s">
        <v>46</v>
      </c>
      <c r="G898">
        <v>31495010</v>
      </c>
      <c r="H898" t="s">
        <v>47</v>
      </c>
      <c r="I898" t="s">
        <v>884</v>
      </c>
      <c r="J898">
        <v>1058725</v>
      </c>
      <c r="K898">
        <v>1</v>
      </c>
      <c r="L898">
        <v>1</v>
      </c>
      <c r="M898" t="s">
        <v>885</v>
      </c>
      <c r="N898" t="s">
        <v>66</v>
      </c>
      <c r="O898" t="s">
        <v>886</v>
      </c>
      <c r="Q898">
        <v>20</v>
      </c>
      <c r="R898">
        <v>4962</v>
      </c>
      <c r="S898">
        <v>99240</v>
      </c>
      <c r="T898" t="s">
        <v>68</v>
      </c>
      <c r="U898">
        <v>0</v>
      </c>
      <c r="V898">
        <v>0</v>
      </c>
      <c r="W898">
        <v>99240</v>
      </c>
      <c r="X898" s="1">
        <v>45985</v>
      </c>
      <c r="Y898" t="s">
        <v>52</v>
      </c>
      <c r="Z898" s="1">
        <v>45985</v>
      </c>
      <c r="AA898" t="s">
        <v>564</v>
      </c>
      <c r="AB898">
        <v>1151959367</v>
      </c>
      <c r="AC898" t="s">
        <v>368</v>
      </c>
      <c r="AD898" t="s">
        <v>296</v>
      </c>
      <c r="AE898" t="s">
        <v>56</v>
      </c>
      <c r="AF898" t="s">
        <v>276</v>
      </c>
      <c r="AG898">
        <v>11012</v>
      </c>
      <c r="AH898">
        <v>42323</v>
      </c>
      <c r="AI898" t="s">
        <v>2293</v>
      </c>
      <c r="AJ898" t="s">
        <v>278</v>
      </c>
      <c r="AK898" t="s">
        <v>2294</v>
      </c>
      <c r="AL898" t="s">
        <v>2295</v>
      </c>
      <c r="AM898">
        <v>155193</v>
      </c>
      <c r="AN898" t="s">
        <v>891</v>
      </c>
      <c r="AO898">
        <v>53131233</v>
      </c>
      <c r="AP898" t="s">
        <v>282</v>
      </c>
      <c r="AQ898" t="s">
        <v>3737</v>
      </c>
      <c r="AR898" s="1">
        <v>45986</v>
      </c>
      <c r="AU898">
        <f>VLOOKUP(I898,[1]Hoja1!$A$1:$I$1139,5,FALSE)</f>
        <v>4962</v>
      </c>
      <c r="AV898">
        <f t="shared" si="13"/>
        <v>0</v>
      </c>
      <c r="AW898" t="s">
        <v>3901</v>
      </c>
    </row>
    <row r="899" spans="1:49">
      <c r="A899" t="s">
        <v>2296</v>
      </c>
      <c r="B899" s="1">
        <v>45985</v>
      </c>
      <c r="C899">
        <v>2</v>
      </c>
      <c r="D899">
        <v>1</v>
      </c>
      <c r="E899" t="s">
        <v>45</v>
      </c>
      <c r="F899" t="s">
        <v>46</v>
      </c>
      <c r="G899">
        <v>31272512</v>
      </c>
      <c r="H899" t="s">
        <v>47</v>
      </c>
      <c r="I899" t="s">
        <v>2297</v>
      </c>
      <c r="J899">
        <v>1058825</v>
      </c>
      <c r="K899">
        <v>2</v>
      </c>
      <c r="L899">
        <v>1</v>
      </c>
      <c r="M899" t="s">
        <v>2298</v>
      </c>
      <c r="N899" t="s">
        <v>436</v>
      </c>
      <c r="O899" t="s">
        <v>2299</v>
      </c>
      <c r="Q899">
        <v>10</v>
      </c>
      <c r="R899">
        <v>13142</v>
      </c>
      <c r="S899">
        <v>131420</v>
      </c>
      <c r="T899" t="s">
        <v>68</v>
      </c>
      <c r="U899">
        <v>0</v>
      </c>
      <c r="V899">
        <v>0</v>
      </c>
      <c r="W899">
        <v>131420</v>
      </c>
      <c r="X899" s="1">
        <v>45985</v>
      </c>
      <c r="Y899" t="s">
        <v>52</v>
      </c>
      <c r="Z899" s="1">
        <v>45985</v>
      </c>
      <c r="AA899" t="s">
        <v>138</v>
      </c>
      <c r="AB899">
        <v>1151959367</v>
      </c>
      <c r="AC899" t="s">
        <v>368</v>
      </c>
      <c r="AD899" t="s">
        <v>296</v>
      </c>
      <c r="AE899" t="s">
        <v>56</v>
      </c>
      <c r="AF899" t="s">
        <v>276</v>
      </c>
      <c r="AG899">
        <v>11012</v>
      </c>
      <c r="AH899">
        <v>42324</v>
      </c>
      <c r="AI899" t="s">
        <v>2300</v>
      </c>
      <c r="AJ899" t="s">
        <v>278</v>
      </c>
      <c r="AK899" t="s">
        <v>2301</v>
      </c>
      <c r="AL899" t="s">
        <v>2302</v>
      </c>
      <c r="AM899">
        <v>264212</v>
      </c>
      <c r="AN899" t="s">
        <v>2303</v>
      </c>
      <c r="AO899">
        <v>53131233</v>
      </c>
      <c r="AP899" t="s">
        <v>282</v>
      </c>
      <c r="AQ899" t="s">
        <v>3738</v>
      </c>
      <c r="AR899" s="1">
        <v>45986</v>
      </c>
      <c r="AU899">
        <f>VLOOKUP(I899,[1]Hoja1!$A$1:$I$1139,5,FALSE)</f>
        <v>13142</v>
      </c>
      <c r="AV899">
        <f t="shared" ref="AV899:AV962" si="14">AU899-R899</f>
        <v>0</v>
      </c>
      <c r="AW899" t="s">
        <v>3901</v>
      </c>
    </row>
    <row r="900" spans="1:49">
      <c r="A900" t="s">
        <v>2296</v>
      </c>
      <c r="B900" s="1">
        <v>45985</v>
      </c>
      <c r="C900">
        <v>2</v>
      </c>
      <c r="D900">
        <v>1</v>
      </c>
      <c r="E900" t="s">
        <v>45</v>
      </c>
      <c r="F900" t="s">
        <v>46</v>
      </c>
      <c r="G900">
        <v>31272512</v>
      </c>
      <c r="H900" t="s">
        <v>47</v>
      </c>
      <c r="I900" t="s">
        <v>842</v>
      </c>
      <c r="J900">
        <v>1058825</v>
      </c>
      <c r="K900">
        <v>2</v>
      </c>
      <c r="L900">
        <v>1</v>
      </c>
      <c r="M900" t="s">
        <v>843</v>
      </c>
      <c r="N900" t="s">
        <v>66</v>
      </c>
      <c r="O900" t="s">
        <v>844</v>
      </c>
      <c r="Q900">
        <v>1</v>
      </c>
      <c r="R900">
        <v>93107</v>
      </c>
      <c r="S900">
        <v>93107</v>
      </c>
      <c r="T900" t="s">
        <v>68</v>
      </c>
      <c r="U900">
        <v>0</v>
      </c>
      <c r="V900">
        <v>0</v>
      </c>
      <c r="W900">
        <v>93107</v>
      </c>
      <c r="X900" s="1">
        <v>45985</v>
      </c>
      <c r="Y900" t="s">
        <v>52</v>
      </c>
      <c r="Z900" s="1">
        <v>45985</v>
      </c>
      <c r="AA900" t="s">
        <v>138</v>
      </c>
      <c r="AB900">
        <v>1151959367</v>
      </c>
      <c r="AC900" t="s">
        <v>368</v>
      </c>
      <c r="AD900" t="s">
        <v>296</v>
      </c>
      <c r="AE900" t="s">
        <v>56</v>
      </c>
      <c r="AF900" t="s">
        <v>276</v>
      </c>
      <c r="AG900">
        <v>11012</v>
      </c>
      <c r="AH900">
        <v>42324</v>
      </c>
      <c r="AI900" t="s">
        <v>2300</v>
      </c>
      <c r="AJ900" t="s">
        <v>278</v>
      </c>
      <c r="AK900" t="s">
        <v>2301</v>
      </c>
      <c r="AL900" t="s">
        <v>2302</v>
      </c>
      <c r="AM900">
        <v>242837</v>
      </c>
      <c r="AN900" t="s">
        <v>845</v>
      </c>
      <c r="AO900">
        <v>53131233</v>
      </c>
      <c r="AP900" t="s">
        <v>282</v>
      </c>
      <c r="AQ900" t="s">
        <v>3738</v>
      </c>
      <c r="AR900" s="1">
        <v>45986</v>
      </c>
      <c r="AU900" t="e">
        <f>VLOOKUP(I900,[1]Hoja1!$A$1:$I$1139,5,FALSE)</f>
        <v>#N/A</v>
      </c>
      <c r="AV900" t="e">
        <f t="shared" si="14"/>
        <v>#N/A</v>
      </c>
      <c r="AW900" t="s">
        <v>3901</v>
      </c>
    </row>
    <row r="901" spans="1:49">
      <c r="A901" t="s">
        <v>2296</v>
      </c>
      <c r="B901" s="1">
        <v>45985</v>
      </c>
      <c r="C901">
        <v>2</v>
      </c>
      <c r="D901">
        <v>1</v>
      </c>
      <c r="E901" t="s">
        <v>45</v>
      </c>
      <c r="F901" t="s">
        <v>46</v>
      </c>
      <c r="G901">
        <v>31272512</v>
      </c>
      <c r="H901" t="s">
        <v>47</v>
      </c>
      <c r="I901" t="s">
        <v>2304</v>
      </c>
      <c r="J901">
        <v>1058825</v>
      </c>
      <c r="K901">
        <v>1</v>
      </c>
      <c r="L901">
        <v>1</v>
      </c>
      <c r="M901" t="s">
        <v>2305</v>
      </c>
      <c r="N901" t="s">
        <v>459</v>
      </c>
      <c r="O901" s="2">
        <v>0.12</v>
      </c>
      <c r="Q901">
        <v>1</v>
      </c>
      <c r="R901">
        <v>62307</v>
      </c>
      <c r="S901">
        <v>62307</v>
      </c>
      <c r="T901" t="s">
        <v>68</v>
      </c>
      <c r="U901">
        <v>0</v>
      </c>
      <c r="V901">
        <v>0</v>
      </c>
      <c r="W901">
        <v>62307</v>
      </c>
      <c r="X901" s="1">
        <v>45985</v>
      </c>
      <c r="Y901" t="s">
        <v>52</v>
      </c>
      <c r="Z901" s="1">
        <v>45985</v>
      </c>
      <c r="AA901" t="s">
        <v>138</v>
      </c>
      <c r="AB901">
        <v>1151959367</v>
      </c>
      <c r="AC901" t="s">
        <v>368</v>
      </c>
      <c r="AD901" t="s">
        <v>296</v>
      </c>
      <c r="AE901" t="s">
        <v>56</v>
      </c>
      <c r="AF901" t="s">
        <v>276</v>
      </c>
      <c r="AG901">
        <v>11012</v>
      </c>
      <c r="AH901">
        <v>42324</v>
      </c>
      <c r="AI901" t="s">
        <v>2300</v>
      </c>
      <c r="AJ901" t="s">
        <v>278</v>
      </c>
      <c r="AK901" t="s">
        <v>2301</v>
      </c>
      <c r="AL901" t="s">
        <v>2302</v>
      </c>
      <c r="AM901">
        <v>151308</v>
      </c>
      <c r="AN901" t="s">
        <v>2306</v>
      </c>
      <c r="AO901">
        <v>53131233</v>
      </c>
      <c r="AP901" t="s">
        <v>282</v>
      </c>
      <c r="AQ901" t="s">
        <v>3738</v>
      </c>
      <c r="AR901" s="1">
        <v>45986</v>
      </c>
      <c r="AU901">
        <f>VLOOKUP(I901,[1]Hoja1!$A$1:$I$1139,5,FALSE)</f>
        <v>62307</v>
      </c>
      <c r="AV901">
        <f t="shared" si="14"/>
        <v>0</v>
      </c>
      <c r="AW901" t="s">
        <v>3901</v>
      </c>
    </row>
    <row r="902" spans="1:49">
      <c r="A902" t="s">
        <v>2296</v>
      </c>
      <c r="B902" s="1">
        <v>45985</v>
      </c>
      <c r="C902">
        <v>2</v>
      </c>
      <c r="D902">
        <v>1</v>
      </c>
      <c r="E902" t="s">
        <v>45</v>
      </c>
      <c r="F902" t="s">
        <v>46</v>
      </c>
      <c r="G902">
        <v>31272512</v>
      </c>
      <c r="H902" t="s">
        <v>47</v>
      </c>
      <c r="I902" t="s">
        <v>1575</v>
      </c>
      <c r="J902">
        <v>1058825</v>
      </c>
      <c r="K902">
        <v>2</v>
      </c>
      <c r="L902">
        <v>1</v>
      </c>
      <c r="M902" t="s">
        <v>1576</v>
      </c>
      <c r="N902" t="s">
        <v>66</v>
      </c>
      <c r="O902" t="s">
        <v>1577</v>
      </c>
      <c r="Q902">
        <v>12</v>
      </c>
      <c r="R902">
        <v>1756</v>
      </c>
      <c r="S902">
        <v>21072</v>
      </c>
      <c r="T902" t="s">
        <v>68</v>
      </c>
      <c r="U902">
        <v>0</v>
      </c>
      <c r="V902">
        <v>0</v>
      </c>
      <c r="W902">
        <v>21072</v>
      </c>
      <c r="X902" s="1">
        <v>45985</v>
      </c>
      <c r="Y902" t="s">
        <v>52</v>
      </c>
      <c r="Z902" s="1">
        <v>45985</v>
      </c>
      <c r="AA902" t="s">
        <v>138</v>
      </c>
      <c r="AB902">
        <v>1151959367</v>
      </c>
      <c r="AC902" t="s">
        <v>368</v>
      </c>
      <c r="AD902" t="s">
        <v>296</v>
      </c>
      <c r="AE902" t="s">
        <v>56</v>
      </c>
      <c r="AF902" t="s">
        <v>276</v>
      </c>
      <c r="AG902">
        <v>11012</v>
      </c>
      <c r="AH902">
        <v>42324</v>
      </c>
      <c r="AI902" t="s">
        <v>2300</v>
      </c>
      <c r="AJ902" t="s">
        <v>278</v>
      </c>
      <c r="AK902" t="s">
        <v>2301</v>
      </c>
      <c r="AL902" t="s">
        <v>2302</v>
      </c>
      <c r="AM902">
        <v>276450</v>
      </c>
      <c r="AN902" t="s">
        <v>1578</v>
      </c>
      <c r="AO902">
        <v>53131233</v>
      </c>
      <c r="AP902" t="s">
        <v>282</v>
      </c>
      <c r="AQ902" t="s">
        <v>3738</v>
      </c>
      <c r="AR902" s="1">
        <v>45986</v>
      </c>
      <c r="AU902" t="e">
        <f>VLOOKUP(I902,[1]Hoja1!$A$1:$I$1139,5,FALSE)</f>
        <v>#N/A</v>
      </c>
      <c r="AV902" t="e">
        <f t="shared" si="14"/>
        <v>#N/A</v>
      </c>
      <c r="AW902" t="s">
        <v>3901</v>
      </c>
    </row>
    <row r="903" spans="1:49">
      <c r="A903" t="s">
        <v>2296</v>
      </c>
      <c r="B903" s="1">
        <v>45985</v>
      </c>
      <c r="C903">
        <v>2</v>
      </c>
      <c r="D903">
        <v>1</v>
      </c>
      <c r="E903" t="s">
        <v>45</v>
      </c>
      <c r="F903" t="s">
        <v>46</v>
      </c>
      <c r="G903">
        <v>31272512</v>
      </c>
      <c r="H903" t="s">
        <v>47</v>
      </c>
      <c r="I903" t="s">
        <v>186</v>
      </c>
      <c r="J903">
        <v>1058825</v>
      </c>
      <c r="K903">
        <v>1</v>
      </c>
      <c r="L903">
        <v>1</v>
      </c>
      <c r="M903" t="s">
        <v>187</v>
      </c>
      <c r="N903" t="s">
        <v>188</v>
      </c>
      <c r="O903" t="s">
        <v>189</v>
      </c>
      <c r="Q903">
        <v>2</v>
      </c>
      <c r="R903">
        <v>5250</v>
      </c>
      <c r="S903">
        <v>10500</v>
      </c>
      <c r="T903" t="s">
        <v>68</v>
      </c>
      <c r="U903">
        <v>0</v>
      </c>
      <c r="V903">
        <v>0</v>
      </c>
      <c r="W903">
        <v>10500</v>
      </c>
      <c r="X903" s="1">
        <v>45985</v>
      </c>
      <c r="Y903" t="s">
        <v>52</v>
      </c>
      <c r="Z903" s="1">
        <v>45985</v>
      </c>
      <c r="AA903" t="s">
        <v>138</v>
      </c>
      <c r="AB903">
        <v>1151959367</v>
      </c>
      <c r="AC903" t="s">
        <v>368</v>
      </c>
      <c r="AD903" t="s">
        <v>296</v>
      </c>
      <c r="AE903" t="s">
        <v>56</v>
      </c>
      <c r="AF903" t="s">
        <v>276</v>
      </c>
      <c r="AG903">
        <v>11012</v>
      </c>
      <c r="AH903">
        <v>42324</v>
      </c>
      <c r="AI903" t="s">
        <v>2300</v>
      </c>
      <c r="AJ903" t="s">
        <v>278</v>
      </c>
      <c r="AK903" t="s">
        <v>2301</v>
      </c>
      <c r="AL903" t="s">
        <v>2302</v>
      </c>
      <c r="AM903">
        <v>247626</v>
      </c>
      <c r="AN903" t="s">
        <v>190</v>
      </c>
      <c r="AO903">
        <v>53131233</v>
      </c>
      <c r="AP903" t="s">
        <v>282</v>
      </c>
      <c r="AQ903" t="s">
        <v>3738</v>
      </c>
      <c r="AR903" s="1">
        <v>45986</v>
      </c>
      <c r="AU903" t="e">
        <f>VLOOKUP(I903,[1]Hoja1!$A$1:$I$1139,5,FALSE)</f>
        <v>#N/A</v>
      </c>
      <c r="AV903" t="e">
        <f t="shared" si="14"/>
        <v>#N/A</v>
      </c>
      <c r="AW903" t="s">
        <v>3901</v>
      </c>
    </row>
    <row r="904" spans="1:49">
      <c r="A904" t="s">
        <v>2296</v>
      </c>
      <c r="B904" s="1">
        <v>45985</v>
      </c>
      <c r="C904">
        <v>2</v>
      </c>
      <c r="D904">
        <v>1</v>
      </c>
      <c r="E904" t="s">
        <v>45</v>
      </c>
      <c r="F904" t="s">
        <v>46</v>
      </c>
      <c r="G904">
        <v>31272512</v>
      </c>
      <c r="H904" t="s">
        <v>47</v>
      </c>
      <c r="I904" t="s">
        <v>349</v>
      </c>
      <c r="J904">
        <v>1058825</v>
      </c>
      <c r="K904">
        <v>2</v>
      </c>
      <c r="L904">
        <v>1</v>
      </c>
      <c r="M904" t="s">
        <v>215</v>
      </c>
      <c r="N904" t="s">
        <v>66</v>
      </c>
      <c r="O904" t="s">
        <v>216</v>
      </c>
      <c r="Q904">
        <v>60</v>
      </c>
      <c r="R904">
        <v>13684</v>
      </c>
      <c r="S904">
        <v>821040</v>
      </c>
      <c r="T904" t="s">
        <v>68</v>
      </c>
      <c r="U904">
        <v>0</v>
      </c>
      <c r="V904">
        <v>0</v>
      </c>
      <c r="W904">
        <v>821040</v>
      </c>
      <c r="X904" s="1">
        <v>45985</v>
      </c>
      <c r="Y904" t="s">
        <v>52</v>
      </c>
      <c r="Z904" s="1">
        <v>45985</v>
      </c>
      <c r="AA904" t="s">
        <v>138</v>
      </c>
      <c r="AB904">
        <v>1151959367</v>
      </c>
      <c r="AC904" t="s">
        <v>368</v>
      </c>
      <c r="AD904" t="s">
        <v>296</v>
      </c>
      <c r="AE904" t="s">
        <v>56</v>
      </c>
      <c r="AF904" t="s">
        <v>276</v>
      </c>
      <c r="AG904">
        <v>11012</v>
      </c>
      <c r="AH904">
        <v>42324</v>
      </c>
      <c r="AI904" t="s">
        <v>2300</v>
      </c>
      <c r="AJ904" t="s">
        <v>278</v>
      </c>
      <c r="AK904" t="s">
        <v>2301</v>
      </c>
      <c r="AL904" t="s">
        <v>2302</v>
      </c>
      <c r="AM904">
        <v>239041</v>
      </c>
      <c r="AN904" t="s">
        <v>350</v>
      </c>
      <c r="AO904">
        <v>53131233</v>
      </c>
      <c r="AP904" t="s">
        <v>282</v>
      </c>
      <c r="AQ904" t="s">
        <v>3738</v>
      </c>
      <c r="AR904" s="1">
        <v>45986</v>
      </c>
      <c r="AU904">
        <f>VLOOKUP(I904,[1]Hoja1!$A$1:$I$1139,5,FALSE)</f>
        <v>13684</v>
      </c>
      <c r="AV904">
        <f t="shared" si="14"/>
        <v>0</v>
      </c>
      <c r="AW904" t="s">
        <v>3901</v>
      </c>
    </row>
    <row r="905" spans="1:49">
      <c r="A905" t="s">
        <v>2296</v>
      </c>
      <c r="B905" s="1">
        <v>45985</v>
      </c>
      <c r="C905">
        <v>2</v>
      </c>
      <c r="D905">
        <v>1</v>
      </c>
      <c r="E905" t="s">
        <v>45</v>
      </c>
      <c r="F905" t="s">
        <v>46</v>
      </c>
      <c r="G905">
        <v>31272512</v>
      </c>
      <c r="H905" t="s">
        <v>47</v>
      </c>
      <c r="I905" t="s">
        <v>785</v>
      </c>
      <c r="J905">
        <v>1058825</v>
      </c>
      <c r="K905">
        <v>0</v>
      </c>
      <c r="L905">
        <v>1</v>
      </c>
      <c r="M905" t="s">
        <v>148</v>
      </c>
      <c r="N905" t="s">
        <v>66</v>
      </c>
      <c r="O905" t="s">
        <v>107</v>
      </c>
      <c r="Q905">
        <v>60</v>
      </c>
      <c r="R905">
        <v>160</v>
      </c>
      <c r="S905">
        <v>9600</v>
      </c>
      <c r="T905" t="s">
        <v>68</v>
      </c>
      <c r="U905">
        <v>0</v>
      </c>
      <c r="V905">
        <v>0</v>
      </c>
      <c r="W905">
        <v>9600</v>
      </c>
      <c r="X905" s="1">
        <v>45985</v>
      </c>
      <c r="Y905" t="s">
        <v>52</v>
      </c>
      <c r="Z905" s="1">
        <v>45985</v>
      </c>
      <c r="AA905" t="s">
        <v>138</v>
      </c>
      <c r="AB905">
        <v>1151959367</v>
      </c>
      <c r="AC905" t="s">
        <v>368</v>
      </c>
      <c r="AD905" t="s">
        <v>296</v>
      </c>
      <c r="AE905" t="s">
        <v>56</v>
      </c>
      <c r="AF905" t="s">
        <v>276</v>
      </c>
      <c r="AG905">
        <v>11012</v>
      </c>
      <c r="AH905">
        <v>42324</v>
      </c>
      <c r="AI905" t="s">
        <v>2300</v>
      </c>
      <c r="AJ905" t="s">
        <v>278</v>
      </c>
      <c r="AK905" t="s">
        <v>2301</v>
      </c>
      <c r="AL905" t="s">
        <v>2302</v>
      </c>
      <c r="AM905">
        <v>297000</v>
      </c>
      <c r="AN905" t="s">
        <v>786</v>
      </c>
      <c r="AO905">
        <v>53131233</v>
      </c>
      <c r="AP905" t="s">
        <v>282</v>
      </c>
      <c r="AQ905" t="s">
        <v>3738</v>
      </c>
      <c r="AR905" s="1">
        <v>45986</v>
      </c>
      <c r="AU905" t="e">
        <f>VLOOKUP(I905,[1]Hoja1!$A$1:$I$1139,5,FALSE)</f>
        <v>#N/A</v>
      </c>
      <c r="AV905" t="e">
        <f t="shared" si="14"/>
        <v>#N/A</v>
      </c>
      <c r="AW905" t="s">
        <v>3901</v>
      </c>
    </row>
    <row r="906" spans="1:49">
      <c r="A906" t="s">
        <v>2296</v>
      </c>
      <c r="B906" s="1">
        <v>45985</v>
      </c>
      <c r="C906">
        <v>2</v>
      </c>
      <c r="D906">
        <v>1</v>
      </c>
      <c r="E906" t="s">
        <v>45</v>
      </c>
      <c r="F906" t="s">
        <v>46</v>
      </c>
      <c r="G906">
        <v>31272512</v>
      </c>
      <c r="H906" t="s">
        <v>47</v>
      </c>
      <c r="I906" t="s">
        <v>508</v>
      </c>
      <c r="J906">
        <v>1058825</v>
      </c>
      <c r="K906">
        <v>1</v>
      </c>
      <c r="L906">
        <v>1</v>
      </c>
      <c r="M906" t="s">
        <v>509</v>
      </c>
      <c r="N906" t="s">
        <v>510</v>
      </c>
      <c r="O906" t="s">
        <v>511</v>
      </c>
      <c r="Q906">
        <v>2</v>
      </c>
      <c r="R906">
        <v>23850</v>
      </c>
      <c r="S906">
        <v>47700</v>
      </c>
      <c r="T906" t="s">
        <v>68</v>
      </c>
      <c r="U906">
        <v>0</v>
      </c>
      <c r="V906">
        <v>0</v>
      </c>
      <c r="W906">
        <v>47700</v>
      </c>
      <c r="X906" s="1">
        <v>45985</v>
      </c>
      <c r="Y906" t="s">
        <v>52</v>
      </c>
      <c r="Z906" s="1">
        <v>45985</v>
      </c>
      <c r="AA906" t="s">
        <v>138</v>
      </c>
      <c r="AB906">
        <v>1151959367</v>
      </c>
      <c r="AC906" t="s">
        <v>368</v>
      </c>
      <c r="AD906" t="s">
        <v>296</v>
      </c>
      <c r="AE906" t="s">
        <v>56</v>
      </c>
      <c r="AF906" t="s">
        <v>276</v>
      </c>
      <c r="AG906">
        <v>11012</v>
      </c>
      <c r="AH906">
        <v>42324</v>
      </c>
      <c r="AI906" t="s">
        <v>2300</v>
      </c>
      <c r="AJ906" t="s">
        <v>278</v>
      </c>
      <c r="AK906" t="s">
        <v>2301</v>
      </c>
      <c r="AL906" t="s">
        <v>2302</v>
      </c>
      <c r="AM906">
        <v>89242</v>
      </c>
      <c r="AN906" t="s">
        <v>1600</v>
      </c>
      <c r="AO906">
        <v>53131233</v>
      </c>
      <c r="AP906" t="s">
        <v>282</v>
      </c>
      <c r="AQ906" t="s">
        <v>3738</v>
      </c>
      <c r="AR906" s="1">
        <v>45986</v>
      </c>
      <c r="AU906">
        <f>VLOOKUP(I906,[1]Hoja1!$A$1:$I$1139,5,FALSE)</f>
        <v>23850</v>
      </c>
      <c r="AV906">
        <f t="shared" si="14"/>
        <v>0</v>
      </c>
      <c r="AW906" t="s">
        <v>3901</v>
      </c>
    </row>
    <row r="907" spans="1:49">
      <c r="A907" t="s">
        <v>2296</v>
      </c>
      <c r="B907" s="1">
        <v>45985</v>
      </c>
      <c r="C907">
        <v>2</v>
      </c>
      <c r="D907">
        <v>1</v>
      </c>
      <c r="E907" t="s">
        <v>45</v>
      </c>
      <c r="F907" t="s">
        <v>46</v>
      </c>
      <c r="G907">
        <v>31272512</v>
      </c>
      <c r="H907" t="s">
        <v>47</v>
      </c>
      <c r="I907" t="s">
        <v>2307</v>
      </c>
      <c r="J907">
        <v>1058825</v>
      </c>
      <c r="K907">
        <v>2</v>
      </c>
      <c r="L907">
        <v>1</v>
      </c>
      <c r="M907" t="s">
        <v>2308</v>
      </c>
      <c r="N907" t="s">
        <v>66</v>
      </c>
      <c r="O907" t="s">
        <v>2309</v>
      </c>
      <c r="Q907">
        <v>16</v>
      </c>
      <c r="R907">
        <v>11805</v>
      </c>
      <c r="S907">
        <v>188880</v>
      </c>
      <c r="T907" t="s">
        <v>68</v>
      </c>
      <c r="U907">
        <v>0</v>
      </c>
      <c r="V907">
        <v>0</v>
      </c>
      <c r="W907">
        <v>188880</v>
      </c>
      <c r="X907" s="1">
        <v>45985</v>
      </c>
      <c r="Y907" t="s">
        <v>52</v>
      </c>
      <c r="Z907" s="1">
        <v>45985</v>
      </c>
      <c r="AA907" t="s">
        <v>138</v>
      </c>
      <c r="AB907">
        <v>1151959367</v>
      </c>
      <c r="AC907" t="s">
        <v>368</v>
      </c>
      <c r="AD907" t="s">
        <v>296</v>
      </c>
      <c r="AE907" t="s">
        <v>56</v>
      </c>
      <c r="AF907" t="s">
        <v>276</v>
      </c>
      <c r="AG907">
        <v>11012</v>
      </c>
      <c r="AH907">
        <v>42324</v>
      </c>
      <c r="AI907" t="s">
        <v>2300</v>
      </c>
      <c r="AJ907" t="s">
        <v>278</v>
      </c>
      <c r="AK907" t="s">
        <v>2301</v>
      </c>
      <c r="AL907" t="s">
        <v>2302</v>
      </c>
      <c r="AM907">
        <v>298942</v>
      </c>
      <c r="AN907" t="s">
        <v>2310</v>
      </c>
      <c r="AO907">
        <v>53131233</v>
      </c>
      <c r="AP907" t="s">
        <v>282</v>
      </c>
      <c r="AQ907" t="s">
        <v>3738</v>
      </c>
      <c r="AR907" s="1">
        <v>45986</v>
      </c>
      <c r="AU907">
        <f>VLOOKUP(I907,[1]Hoja1!$A$1:$I$1139,5,FALSE)</f>
        <v>11805</v>
      </c>
      <c r="AV907">
        <f t="shared" si="14"/>
        <v>0</v>
      </c>
      <c r="AW907" t="s">
        <v>3901</v>
      </c>
    </row>
    <row r="908" spans="1:49">
      <c r="A908" t="s">
        <v>2311</v>
      </c>
      <c r="B908" s="1">
        <v>45985</v>
      </c>
      <c r="C908">
        <v>2</v>
      </c>
      <c r="D908">
        <v>1</v>
      </c>
      <c r="E908" t="s">
        <v>45</v>
      </c>
      <c r="F908" t="s">
        <v>46</v>
      </c>
      <c r="G908">
        <v>31275034</v>
      </c>
      <c r="H908" t="s">
        <v>47</v>
      </c>
      <c r="I908">
        <v>888079</v>
      </c>
      <c r="J908">
        <v>1043825</v>
      </c>
      <c r="K908">
        <v>8</v>
      </c>
      <c r="L908">
        <v>1</v>
      </c>
      <c r="M908" t="s">
        <v>390</v>
      </c>
      <c r="N908" t="s">
        <v>49</v>
      </c>
      <c r="O908" t="s">
        <v>49</v>
      </c>
      <c r="Q908">
        <v>1</v>
      </c>
      <c r="R908">
        <v>6630</v>
      </c>
      <c r="S908">
        <v>5571</v>
      </c>
      <c r="T908" t="s">
        <v>51</v>
      </c>
      <c r="U908">
        <v>1059</v>
      </c>
      <c r="V908">
        <v>0</v>
      </c>
      <c r="W908">
        <v>6630</v>
      </c>
      <c r="X908" s="1">
        <v>45985</v>
      </c>
      <c r="Y908" t="s">
        <v>52</v>
      </c>
      <c r="Z908" s="1">
        <v>45985</v>
      </c>
      <c r="AA908" t="s">
        <v>1088</v>
      </c>
      <c r="AB908">
        <v>91256338</v>
      </c>
      <c r="AC908" t="s">
        <v>275</v>
      </c>
      <c r="AD908" t="s">
        <v>55</v>
      </c>
      <c r="AE908" t="s">
        <v>56</v>
      </c>
      <c r="AF908" t="s">
        <v>276</v>
      </c>
      <c r="AG908">
        <v>11012</v>
      </c>
      <c r="AH908">
        <v>42325</v>
      </c>
      <c r="AI908" t="s">
        <v>2312</v>
      </c>
      <c r="AJ908" t="s">
        <v>278</v>
      </c>
      <c r="AK908" t="s">
        <v>738</v>
      </c>
      <c r="AL908" t="s">
        <v>739</v>
      </c>
      <c r="AM908">
        <v>888079</v>
      </c>
      <c r="AN908" t="s">
        <v>395</v>
      </c>
      <c r="AO908">
        <v>31308162</v>
      </c>
      <c r="AP908" t="s">
        <v>301</v>
      </c>
      <c r="AQ908" t="s">
        <v>3739</v>
      </c>
      <c r="AR908" s="1">
        <v>45986</v>
      </c>
      <c r="AU908" t="e">
        <f>VLOOKUP(I908,[1]Hoja1!$A$1:$I$1139,5,FALSE)</f>
        <v>#N/A</v>
      </c>
      <c r="AV908" t="e">
        <f t="shared" si="14"/>
        <v>#N/A</v>
      </c>
      <c r="AW908" t="s">
        <v>3901</v>
      </c>
    </row>
    <row r="909" spans="1:49">
      <c r="A909" t="s">
        <v>2311</v>
      </c>
      <c r="B909" s="1">
        <v>45985</v>
      </c>
      <c r="C909">
        <v>2</v>
      </c>
      <c r="D909">
        <v>1</v>
      </c>
      <c r="E909" t="s">
        <v>45</v>
      </c>
      <c r="F909" t="s">
        <v>46</v>
      </c>
      <c r="G909">
        <v>31275034</v>
      </c>
      <c r="H909" t="s">
        <v>47</v>
      </c>
      <c r="I909" t="s">
        <v>1103</v>
      </c>
      <c r="J909">
        <v>1043825</v>
      </c>
      <c r="K909">
        <v>1</v>
      </c>
      <c r="L909">
        <v>1</v>
      </c>
      <c r="M909" t="s">
        <v>1104</v>
      </c>
      <c r="N909" t="s">
        <v>1105</v>
      </c>
      <c r="O909" t="s">
        <v>1106</v>
      </c>
      <c r="Q909">
        <v>30</v>
      </c>
      <c r="R909">
        <v>802</v>
      </c>
      <c r="S909">
        <v>24060</v>
      </c>
      <c r="T909" t="s">
        <v>68</v>
      </c>
      <c r="U909">
        <v>0</v>
      </c>
      <c r="V909">
        <v>0</v>
      </c>
      <c r="W909">
        <v>24060</v>
      </c>
      <c r="X909" s="1">
        <v>45985</v>
      </c>
      <c r="Y909" t="s">
        <v>52</v>
      </c>
      <c r="Z909" s="1">
        <v>45985</v>
      </c>
      <c r="AA909" t="s">
        <v>1088</v>
      </c>
      <c r="AB909">
        <v>91256338</v>
      </c>
      <c r="AC909" t="s">
        <v>275</v>
      </c>
      <c r="AD909" t="s">
        <v>55</v>
      </c>
      <c r="AE909" t="s">
        <v>56</v>
      </c>
      <c r="AF909" t="s">
        <v>276</v>
      </c>
      <c r="AG909">
        <v>11012</v>
      </c>
      <c r="AH909">
        <v>42325</v>
      </c>
      <c r="AI909" t="s">
        <v>2312</v>
      </c>
      <c r="AJ909" t="s">
        <v>278</v>
      </c>
      <c r="AK909" t="s">
        <v>738</v>
      </c>
      <c r="AL909" t="s">
        <v>739</v>
      </c>
      <c r="AM909">
        <v>154996</v>
      </c>
      <c r="AN909" t="s">
        <v>1799</v>
      </c>
      <c r="AO909">
        <v>31308162</v>
      </c>
      <c r="AP909" t="s">
        <v>301</v>
      </c>
      <c r="AQ909" t="s">
        <v>3739</v>
      </c>
      <c r="AR909" s="1">
        <v>45986</v>
      </c>
      <c r="AU909">
        <f>VLOOKUP(I909,[1]Hoja1!$A$1:$I$1139,5,FALSE)</f>
        <v>802</v>
      </c>
      <c r="AV909">
        <f t="shared" si="14"/>
        <v>0</v>
      </c>
      <c r="AW909" t="s">
        <v>3901</v>
      </c>
    </row>
    <row r="910" spans="1:49">
      <c r="A910" t="s">
        <v>2311</v>
      </c>
      <c r="B910" s="1">
        <v>45985</v>
      </c>
      <c r="C910">
        <v>2</v>
      </c>
      <c r="D910">
        <v>1</v>
      </c>
      <c r="E910" t="s">
        <v>45</v>
      </c>
      <c r="F910" t="s">
        <v>46</v>
      </c>
      <c r="G910">
        <v>31275034</v>
      </c>
      <c r="H910" t="s">
        <v>47</v>
      </c>
      <c r="I910" t="s">
        <v>2313</v>
      </c>
      <c r="J910">
        <v>1043825</v>
      </c>
      <c r="K910">
        <v>1</v>
      </c>
      <c r="L910">
        <v>1</v>
      </c>
      <c r="M910" t="s">
        <v>2314</v>
      </c>
      <c r="N910" t="s">
        <v>123</v>
      </c>
      <c r="O910" t="s">
        <v>2315</v>
      </c>
      <c r="Q910">
        <v>1</v>
      </c>
      <c r="R910">
        <v>1065000</v>
      </c>
      <c r="S910">
        <v>1065000</v>
      </c>
      <c r="T910" t="s">
        <v>68</v>
      </c>
      <c r="U910">
        <v>0</v>
      </c>
      <c r="V910">
        <v>0</v>
      </c>
      <c r="W910">
        <v>1065000</v>
      </c>
      <c r="X910" s="1">
        <v>45985</v>
      </c>
      <c r="Y910" t="s">
        <v>52</v>
      </c>
      <c r="Z910" s="1">
        <v>45985</v>
      </c>
      <c r="AA910" t="s">
        <v>1088</v>
      </c>
      <c r="AB910">
        <v>91256338</v>
      </c>
      <c r="AC910" t="s">
        <v>275</v>
      </c>
      <c r="AD910" t="s">
        <v>55</v>
      </c>
      <c r="AE910" t="s">
        <v>56</v>
      </c>
      <c r="AF910" t="s">
        <v>276</v>
      </c>
      <c r="AG910">
        <v>11012</v>
      </c>
      <c r="AH910">
        <v>42325</v>
      </c>
      <c r="AI910" t="s">
        <v>2312</v>
      </c>
      <c r="AJ910" t="s">
        <v>278</v>
      </c>
      <c r="AK910" t="s">
        <v>738</v>
      </c>
      <c r="AL910" t="s">
        <v>739</v>
      </c>
      <c r="AM910">
        <v>197603</v>
      </c>
      <c r="AN910" t="s">
        <v>2316</v>
      </c>
      <c r="AO910">
        <v>31308162</v>
      </c>
      <c r="AP910" t="s">
        <v>301</v>
      </c>
      <c r="AQ910" t="s">
        <v>3739</v>
      </c>
      <c r="AR910" s="1">
        <v>45986</v>
      </c>
      <c r="AU910">
        <f>VLOOKUP(I910,[1]Hoja1!$A$1:$I$1139,5,FALSE)</f>
        <v>1065000</v>
      </c>
      <c r="AV910">
        <f t="shared" si="14"/>
        <v>0</v>
      </c>
      <c r="AW910" t="s">
        <v>3901</v>
      </c>
    </row>
    <row r="911" spans="1:49">
      <c r="A911" t="s">
        <v>2311</v>
      </c>
      <c r="B911" s="1">
        <v>45985</v>
      </c>
      <c r="C911">
        <v>2</v>
      </c>
      <c r="D911">
        <v>1</v>
      </c>
      <c r="E911" t="s">
        <v>45</v>
      </c>
      <c r="F911" t="s">
        <v>46</v>
      </c>
      <c r="G911">
        <v>31275034</v>
      </c>
      <c r="H911" t="s">
        <v>47</v>
      </c>
      <c r="I911">
        <v>174723</v>
      </c>
      <c r="J911">
        <v>1043825</v>
      </c>
      <c r="K911">
        <v>1</v>
      </c>
      <c r="L911">
        <v>1</v>
      </c>
      <c r="M911" t="s">
        <v>2317</v>
      </c>
      <c r="N911" t="s">
        <v>49</v>
      </c>
      <c r="O911" t="s">
        <v>2318</v>
      </c>
      <c r="Q911">
        <v>100</v>
      </c>
      <c r="R911">
        <v>1200</v>
      </c>
      <c r="S911">
        <v>100840</v>
      </c>
      <c r="T911" t="s">
        <v>51</v>
      </c>
      <c r="U911">
        <v>19160</v>
      </c>
      <c r="V911">
        <v>0</v>
      </c>
      <c r="W911">
        <v>120000</v>
      </c>
      <c r="X911" s="1">
        <v>45985</v>
      </c>
      <c r="Y911" t="s">
        <v>52</v>
      </c>
      <c r="Z911" s="1">
        <v>45985</v>
      </c>
      <c r="AA911" t="s">
        <v>1088</v>
      </c>
      <c r="AB911">
        <v>91256338</v>
      </c>
      <c r="AC911" t="s">
        <v>275</v>
      </c>
      <c r="AD911" t="s">
        <v>55</v>
      </c>
      <c r="AE911" t="s">
        <v>56</v>
      </c>
      <c r="AF911" t="s">
        <v>276</v>
      </c>
      <c r="AG911">
        <v>11012</v>
      </c>
      <c r="AH911">
        <v>42325</v>
      </c>
      <c r="AI911" t="s">
        <v>2312</v>
      </c>
      <c r="AJ911" t="s">
        <v>278</v>
      </c>
      <c r="AK911" t="s">
        <v>738</v>
      </c>
      <c r="AL911" t="s">
        <v>739</v>
      </c>
      <c r="AM911">
        <v>174723</v>
      </c>
      <c r="AN911" t="s">
        <v>2319</v>
      </c>
      <c r="AO911">
        <v>31308162</v>
      </c>
      <c r="AP911" t="s">
        <v>301</v>
      </c>
      <c r="AQ911" t="s">
        <v>3739</v>
      </c>
      <c r="AR911" s="1">
        <v>45986</v>
      </c>
      <c r="AU911" t="e">
        <f>VLOOKUP(I911,[1]Hoja1!$A$1:$I$1139,5,FALSE)</f>
        <v>#N/A</v>
      </c>
      <c r="AV911" t="e">
        <f t="shared" si="14"/>
        <v>#N/A</v>
      </c>
      <c r="AW911" t="s">
        <v>3901</v>
      </c>
    </row>
    <row r="912" spans="1:49">
      <c r="A912" t="s">
        <v>2320</v>
      </c>
      <c r="B912" s="1">
        <v>45986</v>
      </c>
      <c r="C912">
        <v>2</v>
      </c>
      <c r="D912">
        <v>1</v>
      </c>
      <c r="E912" t="s">
        <v>45</v>
      </c>
      <c r="F912" t="s">
        <v>46</v>
      </c>
      <c r="G912">
        <v>2655489</v>
      </c>
      <c r="H912" t="s">
        <v>47</v>
      </c>
      <c r="I912" t="s">
        <v>2321</v>
      </c>
      <c r="J912">
        <v>1057925</v>
      </c>
      <c r="K912">
        <v>1</v>
      </c>
      <c r="L912">
        <v>1</v>
      </c>
      <c r="M912" t="s">
        <v>2322</v>
      </c>
      <c r="N912" t="s">
        <v>66</v>
      </c>
      <c r="O912" t="s">
        <v>115</v>
      </c>
      <c r="Q912">
        <v>60</v>
      </c>
      <c r="R912">
        <v>288</v>
      </c>
      <c r="S912">
        <v>17280</v>
      </c>
      <c r="T912" t="s">
        <v>68</v>
      </c>
      <c r="U912">
        <v>0</v>
      </c>
      <c r="V912">
        <v>0</v>
      </c>
      <c r="W912">
        <v>17280</v>
      </c>
      <c r="X912" s="1">
        <v>45985</v>
      </c>
      <c r="Y912" t="s">
        <v>52</v>
      </c>
      <c r="Z912" s="1">
        <v>45985</v>
      </c>
      <c r="AA912" t="s">
        <v>138</v>
      </c>
      <c r="AB912">
        <v>1151959367</v>
      </c>
      <c r="AC912" t="s">
        <v>368</v>
      </c>
      <c r="AD912" t="s">
        <v>296</v>
      </c>
      <c r="AE912" t="s">
        <v>56</v>
      </c>
      <c r="AF912" t="s">
        <v>276</v>
      </c>
      <c r="AG912">
        <v>11012</v>
      </c>
      <c r="AH912">
        <v>42326</v>
      </c>
      <c r="AI912" t="s">
        <v>2323</v>
      </c>
      <c r="AJ912" t="s">
        <v>278</v>
      </c>
      <c r="AK912" t="s">
        <v>2324</v>
      </c>
      <c r="AL912" t="s">
        <v>2325</v>
      </c>
      <c r="AM912">
        <v>26593</v>
      </c>
      <c r="AN912" t="s">
        <v>2326</v>
      </c>
      <c r="AO912">
        <v>31308162</v>
      </c>
      <c r="AP912" t="s">
        <v>301</v>
      </c>
      <c r="AQ912" t="s">
        <v>3740</v>
      </c>
      <c r="AR912" s="1">
        <v>45987</v>
      </c>
      <c r="AU912">
        <f>VLOOKUP(I912,[1]Hoja1!$A$1:$I$1139,5,FALSE)</f>
        <v>288</v>
      </c>
      <c r="AV912">
        <f t="shared" si="14"/>
        <v>0</v>
      </c>
      <c r="AW912" t="s">
        <v>3901</v>
      </c>
    </row>
    <row r="913" spans="1:49">
      <c r="A913" t="s">
        <v>2320</v>
      </c>
      <c r="B913" s="1">
        <v>45986</v>
      </c>
      <c r="C913">
        <v>2</v>
      </c>
      <c r="D913">
        <v>1</v>
      </c>
      <c r="E913" t="s">
        <v>45</v>
      </c>
      <c r="F913" t="s">
        <v>46</v>
      </c>
      <c r="G913">
        <v>2655489</v>
      </c>
      <c r="H913" t="s">
        <v>47</v>
      </c>
      <c r="I913" t="s">
        <v>1515</v>
      </c>
      <c r="J913">
        <v>1057925</v>
      </c>
      <c r="K913">
        <v>2</v>
      </c>
      <c r="L913">
        <v>1</v>
      </c>
      <c r="M913" t="s">
        <v>1516</v>
      </c>
      <c r="N913" t="s">
        <v>89</v>
      </c>
      <c r="O913" t="s">
        <v>1517</v>
      </c>
      <c r="Q913">
        <v>30</v>
      </c>
      <c r="R913">
        <v>2372</v>
      </c>
      <c r="S913">
        <v>71160</v>
      </c>
      <c r="T913" t="s">
        <v>68</v>
      </c>
      <c r="U913">
        <v>0</v>
      </c>
      <c r="V913">
        <v>0</v>
      </c>
      <c r="W913">
        <v>71160</v>
      </c>
      <c r="X913" s="1">
        <v>45985</v>
      </c>
      <c r="Y913" t="s">
        <v>52</v>
      </c>
      <c r="Z913" s="1">
        <v>45985</v>
      </c>
      <c r="AA913" t="s">
        <v>138</v>
      </c>
      <c r="AB913">
        <v>1151959367</v>
      </c>
      <c r="AC913" t="s">
        <v>368</v>
      </c>
      <c r="AD913" t="s">
        <v>296</v>
      </c>
      <c r="AE913" t="s">
        <v>56</v>
      </c>
      <c r="AF913" t="s">
        <v>276</v>
      </c>
      <c r="AG913">
        <v>11012</v>
      </c>
      <c r="AH913">
        <v>42326</v>
      </c>
      <c r="AI913" t="s">
        <v>2323</v>
      </c>
      <c r="AJ913" t="s">
        <v>278</v>
      </c>
      <c r="AK913" t="s">
        <v>2324</v>
      </c>
      <c r="AL913" t="s">
        <v>2325</v>
      </c>
      <c r="AM913">
        <v>290371</v>
      </c>
      <c r="AN913" t="s">
        <v>1518</v>
      </c>
      <c r="AO913">
        <v>31308162</v>
      </c>
      <c r="AP913" t="s">
        <v>301</v>
      </c>
      <c r="AQ913" t="s">
        <v>3740</v>
      </c>
      <c r="AR913" s="1">
        <v>45987</v>
      </c>
      <c r="AU913">
        <f>VLOOKUP(I913,[1]Hoja1!$A$1:$I$1139,5,FALSE)</f>
        <v>2372</v>
      </c>
      <c r="AV913">
        <f t="shared" si="14"/>
        <v>0</v>
      </c>
      <c r="AW913" t="s">
        <v>3901</v>
      </c>
    </row>
    <row r="914" spans="1:49">
      <c r="A914" t="s">
        <v>2320</v>
      </c>
      <c r="B914" s="1">
        <v>45986</v>
      </c>
      <c r="C914">
        <v>2</v>
      </c>
      <c r="D914">
        <v>1</v>
      </c>
      <c r="E914" t="s">
        <v>45</v>
      </c>
      <c r="F914" t="s">
        <v>46</v>
      </c>
      <c r="G914">
        <v>2655489</v>
      </c>
      <c r="H914" t="s">
        <v>47</v>
      </c>
      <c r="I914" t="s">
        <v>1375</v>
      </c>
      <c r="J914">
        <v>1057925</v>
      </c>
      <c r="K914">
        <v>0</v>
      </c>
      <c r="L914">
        <v>1</v>
      </c>
      <c r="M914" t="s">
        <v>1376</v>
      </c>
      <c r="N914" t="s">
        <v>66</v>
      </c>
      <c r="O914" t="s">
        <v>202</v>
      </c>
      <c r="Q914">
        <v>60</v>
      </c>
      <c r="R914">
        <v>56</v>
      </c>
      <c r="S914">
        <v>3360</v>
      </c>
      <c r="T914" t="s">
        <v>68</v>
      </c>
      <c r="U914">
        <v>0</v>
      </c>
      <c r="V914">
        <v>0</v>
      </c>
      <c r="W914">
        <v>3360</v>
      </c>
      <c r="X914" s="1">
        <v>45985</v>
      </c>
      <c r="Y914" t="s">
        <v>52</v>
      </c>
      <c r="Z914" s="1">
        <v>45985</v>
      </c>
      <c r="AA914" t="s">
        <v>138</v>
      </c>
      <c r="AB914">
        <v>1151959367</v>
      </c>
      <c r="AC914" t="s">
        <v>368</v>
      </c>
      <c r="AD914" t="s">
        <v>296</v>
      </c>
      <c r="AE914" t="s">
        <v>56</v>
      </c>
      <c r="AF914" t="s">
        <v>276</v>
      </c>
      <c r="AG914">
        <v>11012</v>
      </c>
      <c r="AH914">
        <v>42326</v>
      </c>
      <c r="AI914" t="s">
        <v>2323</v>
      </c>
      <c r="AJ914" t="s">
        <v>278</v>
      </c>
      <c r="AK914" t="s">
        <v>2324</v>
      </c>
      <c r="AL914" t="s">
        <v>2325</v>
      </c>
      <c r="AM914">
        <v>42109</v>
      </c>
      <c r="AN914" t="s">
        <v>1377</v>
      </c>
      <c r="AO914">
        <v>31308162</v>
      </c>
      <c r="AP914" t="s">
        <v>301</v>
      </c>
      <c r="AQ914" t="s">
        <v>3740</v>
      </c>
      <c r="AR914" s="1">
        <v>45987</v>
      </c>
      <c r="AU914">
        <f>VLOOKUP(I914,[1]Hoja1!$A$1:$I$1139,5,FALSE)</f>
        <v>56</v>
      </c>
      <c r="AV914">
        <f t="shared" si="14"/>
        <v>0</v>
      </c>
      <c r="AW914" t="s">
        <v>3901</v>
      </c>
    </row>
    <row r="915" spans="1:49">
      <c r="A915" t="s">
        <v>2320</v>
      </c>
      <c r="B915" s="1">
        <v>45986</v>
      </c>
      <c r="C915">
        <v>2</v>
      </c>
      <c r="D915">
        <v>1</v>
      </c>
      <c r="E915" t="s">
        <v>45</v>
      </c>
      <c r="F915" t="s">
        <v>46</v>
      </c>
      <c r="G915">
        <v>2655489</v>
      </c>
      <c r="H915" t="s">
        <v>47</v>
      </c>
      <c r="I915" t="s">
        <v>1078</v>
      </c>
      <c r="J915">
        <v>1057925</v>
      </c>
      <c r="K915">
        <v>1</v>
      </c>
      <c r="L915">
        <v>1</v>
      </c>
      <c r="M915" t="s">
        <v>1079</v>
      </c>
      <c r="N915" t="s">
        <v>66</v>
      </c>
      <c r="O915" t="s">
        <v>1080</v>
      </c>
      <c r="Q915">
        <v>28</v>
      </c>
      <c r="R915">
        <v>1365</v>
      </c>
      <c r="S915">
        <v>38220</v>
      </c>
      <c r="T915" t="s">
        <v>68</v>
      </c>
      <c r="U915">
        <v>0</v>
      </c>
      <c r="V915">
        <v>0</v>
      </c>
      <c r="W915">
        <v>38220</v>
      </c>
      <c r="X915" s="1">
        <v>45985</v>
      </c>
      <c r="Y915" t="s">
        <v>52</v>
      </c>
      <c r="Z915" s="1">
        <v>45985</v>
      </c>
      <c r="AA915" t="s">
        <v>138</v>
      </c>
      <c r="AB915">
        <v>1151959367</v>
      </c>
      <c r="AC915" t="s">
        <v>368</v>
      </c>
      <c r="AD915" t="s">
        <v>296</v>
      </c>
      <c r="AE915" t="s">
        <v>56</v>
      </c>
      <c r="AF915" t="s">
        <v>276</v>
      </c>
      <c r="AG915">
        <v>11012</v>
      </c>
      <c r="AH915">
        <v>42326</v>
      </c>
      <c r="AI915" t="s">
        <v>2323</v>
      </c>
      <c r="AJ915" t="s">
        <v>278</v>
      </c>
      <c r="AK915" t="s">
        <v>2324</v>
      </c>
      <c r="AL915" t="s">
        <v>2325</v>
      </c>
      <c r="AM915">
        <v>118128</v>
      </c>
      <c r="AN915" t="s">
        <v>1081</v>
      </c>
      <c r="AO915">
        <v>31308162</v>
      </c>
      <c r="AP915" t="s">
        <v>301</v>
      </c>
      <c r="AQ915" t="s">
        <v>3740</v>
      </c>
      <c r="AR915" s="1">
        <v>45987</v>
      </c>
      <c r="AU915" t="e">
        <f>VLOOKUP(I915,[1]Hoja1!$A$1:$I$1139,5,FALSE)</f>
        <v>#N/A</v>
      </c>
      <c r="AV915" t="e">
        <f t="shared" si="14"/>
        <v>#N/A</v>
      </c>
      <c r="AW915" t="s">
        <v>3901</v>
      </c>
    </row>
    <row r="916" spans="1:49">
      <c r="A916" t="s">
        <v>2320</v>
      </c>
      <c r="B916" s="1">
        <v>45986</v>
      </c>
      <c r="C916">
        <v>2</v>
      </c>
      <c r="D916">
        <v>1</v>
      </c>
      <c r="E916" t="s">
        <v>45</v>
      </c>
      <c r="F916" t="s">
        <v>46</v>
      </c>
      <c r="G916">
        <v>2655489</v>
      </c>
      <c r="H916" t="s">
        <v>47</v>
      </c>
      <c r="I916">
        <v>888079</v>
      </c>
      <c r="J916">
        <v>1057925</v>
      </c>
      <c r="K916">
        <v>8</v>
      </c>
      <c r="L916">
        <v>1</v>
      </c>
      <c r="M916" t="s">
        <v>390</v>
      </c>
      <c r="N916" t="s">
        <v>49</v>
      </c>
      <c r="O916" t="s">
        <v>49</v>
      </c>
      <c r="Q916">
        <v>1</v>
      </c>
      <c r="R916">
        <v>6630</v>
      </c>
      <c r="S916">
        <v>5571</v>
      </c>
      <c r="T916" t="s">
        <v>51</v>
      </c>
      <c r="U916">
        <v>1059</v>
      </c>
      <c r="V916">
        <v>0</v>
      </c>
      <c r="W916">
        <v>6630</v>
      </c>
      <c r="X916" s="1">
        <v>45985</v>
      </c>
      <c r="Y916" t="s">
        <v>52</v>
      </c>
      <c r="Z916" s="1">
        <v>45985</v>
      </c>
      <c r="AA916" t="s">
        <v>138</v>
      </c>
      <c r="AB916">
        <v>1151959367</v>
      </c>
      <c r="AC916" t="s">
        <v>368</v>
      </c>
      <c r="AD916" t="s">
        <v>296</v>
      </c>
      <c r="AE916" t="s">
        <v>56</v>
      </c>
      <c r="AF916" t="s">
        <v>276</v>
      </c>
      <c r="AG916">
        <v>11012</v>
      </c>
      <c r="AH916">
        <v>42326</v>
      </c>
      <c r="AI916" t="s">
        <v>2323</v>
      </c>
      <c r="AJ916" t="s">
        <v>278</v>
      </c>
      <c r="AK916" t="s">
        <v>2324</v>
      </c>
      <c r="AL916" t="s">
        <v>2325</v>
      </c>
      <c r="AM916">
        <v>888079</v>
      </c>
      <c r="AN916" t="s">
        <v>395</v>
      </c>
      <c r="AO916">
        <v>31308162</v>
      </c>
      <c r="AP916" t="s">
        <v>301</v>
      </c>
      <c r="AQ916" t="s">
        <v>3740</v>
      </c>
      <c r="AR916" s="1">
        <v>45987</v>
      </c>
      <c r="AU916" t="e">
        <f>VLOOKUP(I916,[1]Hoja1!$A$1:$I$1139,5,FALSE)</f>
        <v>#N/A</v>
      </c>
      <c r="AV916" t="e">
        <f t="shared" si="14"/>
        <v>#N/A</v>
      </c>
      <c r="AW916" t="s">
        <v>3901</v>
      </c>
    </row>
    <row r="917" spans="1:49">
      <c r="A917" t="s">
        <v>2320</v>
      </c>
      <c r="B917" s="1">
        <v>45986</v>
      </c>
      <c r="C917">
        <v>2</v>
      </c>
      <c r="D917">
        <v>1</v>
      </c>
      <c r="E917" t="s">
        <v>45</v>
      </c>
      <c r="F917" t="s">
        <v>46</v>
      </c>
      <c r="G917">
        <v>2655489</v>
      </c>
      <c r="H917" t="s">
        <v>47</v>
      </c>
      <c r="I917" t="s">
        <v>194</v>
      </c>
      <c r="J917">
        <v>1057925</v>
      </c>
      <c r="K917">
        <v>2</v>
      </c>
      <c r="L917">
        <v>1</v>
      </c>
      <c r="M917" t="s">
        <v>136</v>
      </c>
      <c r="N917" t="s">
        <v>66</v>
      </c>
      <c r="O917" t="s">
        <v>137</v>
      </c>
      <c r="Q917">
        <v>30</v>
      </c>
      <c r="R917">
        <v>2297</v>
      </c>
      <c r="S917">
        <v>68910</v>
      </c>
      <c r="T917" t="s">
        <v>68</v>
      </c>
      <c r="U917">
        <v>0</v>
      </c>
      <c r="V917">
        <v>0</v>
      </c>
      <c r="W917">
        <v>68910</v>
      </c>
      <c r="X917" s="1">
        <v>45985</v>
      </c>
      <c r="Y917" t="s">
        <v>52</v>
      </c>
      <c r="Z917" s="1">
        <v>45985</v>
      </c>
      <c r="AA917" t="s">
        <v>138</v>
      </c>
      <c r="AB917">
        <v>1151959367</v>
      </c>
      <c r="AC917" t="s">
        <v>368</v>
      </c>
      <c r="AD917" t="s">
        <v>296</v>
      </c>
      <c r="AE917" t="s">
        <v>56</v>
      </c>
      <c r="AF917" t="s">
        <v>276</v>
      </c>
      <c r="AG917">
        <v>11012</v>
      </c>
      <c r="AH917">
        <v>42326</v>
      </c>
      <c r="AI917" t="s">
        <v>2323</v>
      </c>
      <c r="AJ917" t="s">
        <v>278</v>
      </c>
      <c r="AK917" t="s">
        <v>2324</v>
      </c>
      <c r="AL917" t="s">
        <v>2325</v>
      </c>
      <c r="AM917">
        <v>313839</v>
      </c>
      <c r="AN917" t="s">
        <v>195</v>
      </c>
      <c r="AO917">
        <v>31308162</v>
      </c>
      <c r="AP917" t="s">
        <v>301</v>
      </c>
      <c r="AQ917" t="s">
        <v>3740</v>
      </c>
      <c r="AR917" s="1">
        <v>45987</v>
      </c>
      <c r="AU917">
        <f>VLOOKUP(I917,[1]Hoja1!$A$1:$I$1139,5,FALSE)</f>
        <v>2297</v>
      </c>
      <c r="AV917">
        <f t="shared" si="14"/>
        <v>0</v>
      </c>
      <c r="AW917" t="s">
        <v>3901</v>
      </c>
    </row>
    <row r="918" spans="1:49">
      <c r="A918" t="s">
        <v>2320</v>
      </c>
      <c r="B918" s="1">
        <v>45986</v>
      </c>
      <c r="C918">
        <v>2</v>
      </c>
      <c r="D918">
        <v>1</v>
      </c>
      <c r="E918" t="s">
        <v>45</v>
      </c>
      <c r="F918" t="s">
        <v>46</v>
      </c>
      <c r="G918">
        <v>2655489</v>
      </c>
      <c r="H918" t="s">
        <v>47</v>
      </c>
      <c r="I918" t="s">
        <v>439</v>
      </c>
      <c r="J918">
        <v>1057925</v>
      </c>
      <c r="K918">
        <v>0</v>
      </c>
      <c r="L918">
        <v>1</v>
      </c>
      <c r="M918" t="s">
        <v>440</v>
      </c>
      <c r="N918" t="s">
        <v>441</v>
      </c>
      <c r="O918" t="s">
        <v>198</v>
      </c>
      <c r="Q918">
        <v>30</v>
      </c>
      <c r="R918">
        <v>2322</v>
      </c>
      <c r="S918">
        <v>69660</v>
      </c>
      <c r="T918" t="s">
        <v>68</v>
      </c>
      <c r="U918">
        <v>0</v>
      </c>
      <c r="V918">
        <v>0</v>
      </c>
      <c r="W918">
        <v>69660</v>
      </c>
      <c r="X918" s="1">
        <v>45985</v>
      </c>
      <c r="Y918" t="s">
        <v>52</v>
      </c>
      <c r="Z918" s="1">
        <v>45985</v>
      </c>
      <c r="AA918" t="s">
        <v>138</v>
      </c>
      <c r="AB918">
        <v>1151959367</v>
      </c>
      <c r="AC918" t="s">
        <v>368</v>
      </c>
      <c r="AD918" t="s">
        <v>296</v>
      </c>
      <c r="AE918" t="s">
        <v>56</v>
      </c>
      <c r="AF918" t="s">
        <v>276</v>
      </c>
      <c r="AG918">
        <v>11012</v>
      </c>
      <c r="AH918">
        <v>42326</v>
      </c>
      <c r="AI918" t="s">
        <v>2323</v>
      </c>
      <c r="AJ918" t="s">
        <v>278</v>
      </c>
      <c r="AK918" t="s">
        <v>2324</v>
      </c>
      <c r="AL918" t="s">
        <v>2325</v>
      </c>
      <c r="AM918">
        <v>118102</v>
      </c>
      <c r="AN918" t="s">
        <v>442</v>
      </c>
      <c r="AO918">
        <v>31308162</v>
      </c>
      <c r="AP918" t="s">
        <v>301</v>
      </c>
      <c r="AQ918" t="s">
        <v>3740</v>
      </c>
      <c r="AR918" s="1">
        <v>45987</v>
      </c>
      <c r="AU918">
        <f>VLOOKUP(I918,[1]Hoja1!$A$1:$I$1139,5,FALSE)</f>
        <v>2322</v>
      </c>
      <c r="AV918">
        <f t="shared" si="14"/>
        <v>0</v>
      </c>
      <c r="AW918" t="s">
        <v>3901</v>
      </c>
    </row>
    <row r="919" spans="1:49">
      <c r="A919" t="s">
        <v>2320</v>
      </c>
      <c r="B919" s="1">
        <v>45986</v>
      </c>
      <c r="C919">
        <v>2</v>
      </c>
      <c r="D919">
        <v>1</v>
      </c>
      <c r="E919" t="s">
        <v>45</v>
      </c>
      <c r="F919" t="s">
        <v>46</v>
      </c>
      <c r="G919">
        <v>2655489</v>
      </c>
      <c r="H919" t="s">
        <v>47</v>
      </c>
      <c r="I919" t="s">
        <v>2327</v>
      </c>
      <c r="J919">
        <v>1057925</v>
      </c>
      <c r="K919">
        <v>1</v>
      </c>
      <c r="L919">
        <v>1</v>
      </c>
      <c r="M919" t="s">
        <v>221</v>
      </c>
      <c r="N919" t="s">
        <v>66</v>
      </c>
      <c r="O919" t="s">
        <v>202</v>
      </c>
      <c r="Q919">
        <v>28</v>
      </c>
      <c r="R919">
        <v>10556</v>
      </c>
      <c r="S919">
        <v>295568</v>
      </c>
      <c r="T919" t="s">
        <v>68</v>
      </c>
      <c r="U919">
        <v>0</v>
      </c>
      <c r="V919">
        <v>0</v>
      </c>
      <c r="W919">
        <v>295568</v>
      </c>
      <c r="X919" s="1">
        <v>45986</v>
      </c>
      <c r="Y919" t="s">
        <v>52</v>
      </c>
      <c r="Z919" s="1">
        <v>45986</v>
      </c>
      <c r="AA919" t="s">
        <v>138</v>
      </c>
      <c r="AB919">
        <v>1151959367</v>
      </c>
      <c r="AC919" t="s">
        <v>368</v>
      </c>
      <c r="AD919" t="s">
        <v>296</v>
      </c>
      <c r="AE919" t="s">
        <v>56</v>
      </c>
      <c r="AF919" t="s">
        <v>276</v>
      </c>
      <c r="AG919">
        <v>11012</v>
      </c>
      <c r="AH919">
        <v>42326</v>
      </c>
      <c r="AI919" t="s">
        <v>2323</v>
      </c>
      <c r="AJ919" t="s">
        <v>278</v>
      </c>
      <c r="AK919" t="s">
        <v>2324</v>
      </c>
      <c r="AL919" t="s">
        <v>2325</v>
      </c>
      <c r="AM919">
        <v>181444</v>
      </c>
      <c r="AN919" t="s">
        <v>2328</v>
      </c>
      <c r="AO919">
        <v>31308162</v>
      </c>
      <c r="AP919" t="s">
        <v>301</v>
      </c>
      <c r="AQ919" t="s">
        <v>3740</v>
      </c>
      <c r="AR919" s="1">
        <v>45987</v>
      </c>
      <c r="AU919">
        <f>VLOOKUP(I919,[1]Hoja1!$A$1:$I$1139,5,FALSE)</f>
        <v>10556</v>
      </c>
      <c r="AV919">
        <f t="shared" si="14"/>
        <v>0</v>
      </c>
      <c r="AW919" t="s">
        <v>3901</v>
      </c>
    </row>
    <row r="920" spans="1:49">
      <c r="A920" t="s">
        <v>2329</v>
      </c>
      <c r="B920" s="1">
        <v>45985</v>
      </c>
      <c r="C920">
        <v>2</v>
      </c>
      <c r="D920">
        <v>1</v>
      </c>
      <c r="E920" t="s">
        <v>45</v>
      </c>
      <c r="F920" t="s">
        <v>46</v>
      </c>
      <c r="G920">
        <v>38950231</v>
      </c>
      <c r="H920" t="s">
        <v>47</v>
      </c>
      <c r="I920" t="s">
        <v>1512</v>
      </c>
      <c r="J920">
        <v>1055225</v>
      </c>
      <c r="K920">
        <v>0</v>
      </c>
      <c r="L920">
        <v>1</v>
      </c>
      <c r="M920" t="s">
        <v>1513</v>
      </c>
      <c r="N920" t="s">
        <v>66</v>
      </c>
      <c r="O920" t="s">
        <v>85</v>
      </c>
      <c r="Q920">
        <v>30</v>
      </c>
      <c r="R920">
        <v>701</v>
      </c>
      <c r="S920">
        <v>21030</v>
      </c>
      <c r="T920" t="s">
        <v>68</v>
      </c>
      <c r="U920">
        <v>0</v>
      </c>
      <c r="V920">
        <v>0</v>
      </c>
      <c r="W920">
        <v>21030</v>
      </c>
      <c r="X920" s="1">
        <v>45985</v>
      </c>
      <c r="Y920" t="s">
        <v>52</v>
      </c>
      <c r="Z920" s="1">
        <v>45985</v>
      </c>
      <c r="AA920" t="s">
        <v>138</v>
      </c>
      <c r="AB920">
        <v>1151959367</v>
      </c>
      <c r="AC920" t="s">
        <v>368</v>
      </c>
      <c r="AD920" t="s">
        <v>296</v>
      </c>
      <c r="AE920" t="s">
        <v>56</v>
      </c>
      <c r="AF920" t="s">
        <v>276</v>
      </c>
      <c r="AG920">
        <v>11012</v>
      </c>
      <c r="AH920">
        <v>42327</v>
      </c>
      <c r="AI920" t="s">
        <v>2330</v>
      </c>
      <c r="AJ920" t="s">
        <v>278</v>
      </c>
      <c r="AK920" t="s">
        <v>2331</v>
      </c>
      <c r="AL920" t="s">
        <v>2332</v>
      </c>
      <c r="AM920">
        <v>175713</v>
      </c>
      <c r="AN920" t="s">
        <v>1514</v>
      </c>
      <c r="AO920">
        <v>1006181588</v>
      </c>
      <c r="AP920" t="s">
        <v>373</v>
      </c>
      <c r="AQ920" t="s">
        <v>3741</v>
      </c>
      <c r="AR920" s="1">
        <v>45986</v>
      </c>
      <c r="AU920">
        <f>VLOOKUP(I920,[1]Hoja1!$A$1:$I$1139,5,FALSE)</f>
        <v>701</v>
      </c>
      <c r="AV920">
        <f t="shared" si="14"/>
        <v>0</v>
      </c>
      <c r="AW920" t="s">
        <v>3901</v>
      </c>
    </row>
    <row r="921" spans="1:49">
      <c r="A921" t="s">
        <v>2329</v>
      </c>
      <c r="B921" s="1">
        <v>45985</v>
      </c>
      <c r="C921">
        <v>2</v>
      </c>
      <c r="D921">
        <v>1</v>
      </c>
      <c r="E921" t="s">
        <v>45</v>
      </c>
      <c r="F921" t="s">
        <v>46</v>
      </c>
      <c r="G921">
        <v>38950231</v>
      </c>
      <c r="H921" t="s">
        <v>47</v>
      </c>
      <c r="I921" t="s">
        <v>915</v>
      </c>
      <c r="J921">
        <v>1055225</v>
      </c>
      <c r="K921">
        <v>2</v>
      </c>
      <c r="L921">
        <v>1</v>
      </c>
      <c r="M921" t="s">
        <v>916</v>
      </c>
      <c r="N921" t="s">
        <v>917</v>
      </c>
      <c r="O921" t="s">
        <v>918</v>
      </c>
      <c r="Q921">
        <v>30</v>
      </c>
      <c r="R921">
        <v>1755</v>
      </c>
      <c r="S921">
        <v>52650</v>
      </c>
      <c r="T921" t="s">
        <v>68</v>
      </c>
      <c r="U921">
        <v>0</v>
      </c>
      <c r="V921">
        <v>0</v>
      </c>
      <c r="W921">
        <v>52650</v>
      </c>
      <c r="X921" s="1">
        <v>45985</v>
      </c>
      <c r="Y921" t="s">
        <v>52</v>
      </c>
      <c r="Z921" s="1">
        <v>45985</v>
      </c>
      <c r="AA921" t="s">
        <v>138</v>
      </c>
      <c r="AB921">
        <v>1151959367</v>
      </c>
      <c r="AC921" t="s">
        <v>368</v>
      </c>
      <c r="AD921" t="s">
        <v>296</v>
      </c>
      <c r="AE921" t="s">
        <v>56</v>
      </c>
      <c r="AF921" t="s">
        <v>276</v>
      </c>
      <c r="AG921">
        <v>11012</v>
      </c>
      <c r="AH921">
        <v>42327</v>
      </c>
      <c r="AI921" t="s">
        <v>2330</v>
      </c>
      <c r="AJ921" t="s">
        <v>278</v>
      </c>
      <c r="AK921" t="s">
        <v>2331</v>
      </c>
      <c r="AL921" t="s">
        <v>2332</v>
      </c>
      <c r="AM921">
        <v>302928</v>
      </c>
      <c r="AN921" t="s">
        <v>921</v>
      </c>
      <c r="AO921">
        <v>1006181588</v>
      </c>
      <c r="AP921" t="s">
        <v>373</v>
      </c>
      <c r="AQ921" t="s">
        <v>3741</v>
      </c>
      <c r="AR921" s="1">
        <v>45986</v>
      </c>
      <c r="AU921" t="e">
        <f>VLOOKUP(I921,[1]Hoja1!$A$1:$I$1139,5,FALSE)</f>
        <v>#N/A</v>
      </c>
      <c r="AV921" t="e">
        <f t="shared" si="14"/>
        <v>#N/A</v>
      </c>
      <c r="AW921" t="s">
        <v>3901</v>
      </c>
    </row>
    <row r="922" spans="1:49">
      <c r="A922" t="s">
        <v>2329</v>
      </c>
      <c r="B922" s="1">
        <v>45985</v>
      </c>
      <c r="C922">
        <v>2</v>
      </c>
      <c r="D922">
        <v>1</v>
      </c>
      <c r="E922" t="s">
        <v>45</v>
      </c>
      <c r="F922" t="s">
        <v>46</v>
      </c>
      <c r="G922">
        <v>38950231</v>
      </c>
      <c r="H922" t="s">
        <v>47</v>
      </c>
      <c r="I922" t="s">
        <v>606</v>
      </c>
      <c r="J922">
        <v>1055225</v>
      </c>
      <c r="K922">
        <v>2</v>
      </c>
      <c r="L922">
        <v>1</v>
      </c>
      <c r="M922" t="s">
        <v>607</v>
      </c>
      <c r="N922" t="s">
        <v>66</v>
      </c>
      <c r="O922" t="s">
        <v>608</v>
      </c>
      <c r="Q922">
        <v>30</v>
      </c>
      <c r="R922">
        <v>4470</v>
      </c>
      <c r="S922">
        <v>134100</v>
      </c>
      <c r="T922" t="s">
        <v>68</v>
      </c>
      <c r="U922">
        <v>0</v>
      </c>
      <c r="V922">
        <v>0</v>
      </c>
      <c r="W922">
        <v>134100</v>
      </c>
      <c r="X922" s="1">
        <v>45985</v>
      </c>
      <c r="Y922" t="s">
        <v>52</v>
      </c>
      <c r="Z922" s="1">
        <v>45985</v>
      </c>
      <c r="AA922" t="s">
        <v>138</v>
      </c>
      <c r="AB922">
        <v>1151959367</v>
      </c>
      <c r="AC922" t="s">
        <v>368</v>
      </c>
      <c r="AD922" t="s">
        <v>296</v>
      </c>
      <c r="AE922" t="s">
        <v>56</v>
      </c>
      <c r="AF922" t="s">
        <v>276</v>
      </c>
      <c r="AG922">
        <v>11012</v>
      </c>
      <c r="AH922">
        <v>42327</v>
      </c>
      <c r="AI922" t="s">
        <v>2330</v>
      </c>
      <c r="AJ922" t="s">
        <v>278</v>
      </c>
      <c r="AK922" t="s">
        <v>2331</v>
      </c>
      <c r="AL922" t="s">
        <v>2332</v>
      </c>
      <c r="AM922">
        <v>274735</v>
      </c>
      <c r="AN922" t="s">
        <v>609</v>
      </c>
      <c r="AO922">
        <v>1006181588</v>
      </c>
      <c r="AP922" t="s">
        <v>373</v>
      </c>
      <c r="AQ922" t="s">
        <v>3741</v>
      </c>
      <c r="AR922" s="1">
        <v>45986</v>
      </c>
      <c r="AU922">
        <f>VLOOKUP(I922,[1]Hoja1!$A$1:$I$1139,5,FALSE)</f>
        <v>4470</v>
      </c>
      <c r="AV922">
        <f t="shared" si="14"/>
        <v>0</v>
      </c>
      <c r="AW922" t="s">
        <v>3901</v>
      </c>
    </row>
    <row r="923" spans="1:49">
      <c r="A923" t="s">
        <v>2329</v>
      </c>
      <c r="B923" s="1">
        <v>45985</v>
      </c>
      <c r="C923">
        <v>2</v>
      </c>
      <c r="D923">
        <v>1</v>
      </c>
      <c r="E923" t="s">
        <v>45</v>
      </c>
      <c r="F923" t="s">
        <v>46</v>
      </c>
      <c r="G923">
        <v>38950231</v>
      </c>
      <c r="H923" t="s">
        <v>47</v>
      </c>
      <c r="I923" t="s">
        <v>2307</v>
      </c>
      <c r="J923">
        <v>1055225</v>
      </c>
      <c r="K923">
        <v>2</v>
      </c>
      <c r="L923">
        <v>1</v>
      </c>
      <c r="M923" t="s">
        <v>2308</v>
      </c>
      <c r="N923" t="s">
        <v>66</v>
      </c>
      <c r="O923" t="s">
        <v>2309</v>
      </c>
      <c r="Q923">
        <v>8</v>
      </c>
      <c r="R923">
        <v>11805</v>
      </c>
      <c r="S923">
        <v>94440</v>
      </c>
      <c r="T923" t="s">
        <v>68</v>
      </c>
      <c r="U923">
        <v>0</v>
      </c>
      <c r="V923">
        <v>0</v>
      </c>
      <c r="W923">
        <v>94440</v>
      </c>
      <c r="X923" s="1">
        <v>45985</v>
      </c>
      <c r="Y923" t="s">
        <v>52</v>
      </c>
      <c r="Z923" s="1">
        <v>45985</v>
      </c>
      <c r="AA923" t="s">
        <v>138</v>
      </c>
      <c r="AB923">
        <v>1151959367</v>
      </c>
      <c r="AC923" t="s">
        <v>368</v>
      </c>
      <c r="AD923" t="s">
        <v>296</v>
      </c>
      <c r="AE923" t="s">
        <v>56</v>
      </c>
      <c r="AF923" t="s">
        <v>276</v>
      </c>
      <c r="AG923">
        <v>11012</v>
      </c>
      <c r="AH923">
        <v>42327</v>
      </c>
      <c r="AI923" t="s">
        <v>2330</v>
      </c>
      <c r="AJ923" t="s">
        <v>278</v>
      </c>
      <c r="AK923" t="s">
        <v>2331</v>
      </c>
      <c r="AL923" t="s">
        <v>2332</v>
      </c>
      <c r="AM923">
        <v>298942</v>
      </c>
      <c r="AN923" t="s">
        <v>2310</v>
      </c>
      <c r="AO923">
        <v>1006181588</v>
      </c>
      <c r="AP923" t="s">
        <v>373</v>
      </c>
      <c r="AQ923" t="s">
        <v>3741</v>
      </c>
      <c r="AR923" s="1">
        <v>45986</v>
      </c>
      <c r="AU923">
        <f>VLOOKUP(I923,[1]Hoja1!$A$1:$I$1139,5,FALSE)</f>
        <v>11805</v>
      </c>
      <c r="AV923">
        <f t="shared" si="14"/>
        <v>0</v>
      </c>
      <c r="AW923" t="s">
        <v>3901</v>
      </c>
    </row>
    <row r="924" spans="1:49">
      <c r="A924" t="s">
        <v>2329</v>
      </c>
      <c r="B924" s="1">
        <v>45985</v>
      </c>
      <c r="C924">
        <v>2</v>
      </c>
      <c r="D924">
        <v>1</v>
      </c>
      <c r="E924" t="s">
        <v>45</v>
      </c>
      <c r="F924" t="s">
        <v>46</v>
      </c>
      <c r="G924">
        <v>38950231</v>
      </c>
      <c r="H924" t="s">
        <v>47</v>
      </c>
      <c r="I924" t="s">
        <v>1375</v>
      </c>
      <c r="J924">
        <v>1055225</v>
      </c>
      <c r="K924">
        <v>0</v>
      </c>
      <c r="L924">
        <v>1</v>
      </c>
      <c r="M924" t="s">
        <v>1376</v>
      </c>
      <c r="N924" t="s">
        <v>66</v>
      </c>
      <c r="O924" t="s">
        <v>202</v>
      </c>
      <c r="Q924">
        <v>30</v>
      </c>
      <c r="R924">
        <v>56</v>
      </c>
      <c r="S924">
        <v>1680</v>
      </c>
      <c r="T924" t="s">
        <v>68</v>
      </c>
      <c r="U924">
        <v>0</v>
      </c>
      <c r="V924">
        <v>0</v>
      </c>
      <c r="W924">
        <v>1680</v>
      </c>
      <c r="X924" s="1">
        <v>45985</v>
      </c>
      <c r="Y924" t="s">
        <v>52</v>
      </c>
      <c r="Z924" s="1">
        <v>45985</v>
      </c>
      <c r="AA924" t="s">
        <v>138</v>
      </c>
      <c r="AB924">
        <v>1151959367</v>
      </c>
      <c r="AC924" t="s">
        <v>368</v>
      </c>
      <c r="AD924" t="s">
        <v>296</v>
      </c>
      <c r="AE924" t="s">
        <v>56</v>
      </c>
      <c r="AF924" t="s">
        <v>276</v>
      </c>
      <c r="AG924">
        <v>11012</v>
      </c>
      <c r="AH924">
        <v>42327</v>
      </c>
      <c r="AI924" t="s">
        <v>2330</v>
      </c>
      <c r="AJ924" t="s">
        <v>278</v>
      </c>
      <c r="AK924" t="s">
        <v>2331</v>
      </c>
      <c r="AL924" t="s">
        <v>2332</v>
      </c>
      <c r="AM924">
        <v>42109</v>
      </c>
      <c r="AN924" t="s">
        <v>1377</v>
      </c>
      <c r="AO924">
        <v>1006181588</v>
      </c>
      <c r="AP924" t="s">
        <v>373</v>
      </c>
      <c r="AQ924" t="s">
        <v>3741</v>
      </c>
      <c r="AR924" s="1">
        <v>45986</v>
      </c>
      <c r="AU924">
        <f>VLOOKUP(I924,[1]Hoja1!$A$1:$I$1139,5,FALSE)</f>
        <v>56</v>
      </c>
      <c r="AV924">
        <f t="shared" si="14"/>
        <v>0</v>
      </c>
      <c r="AW924" t="s">
        <v>3901</v>
      </c>
    </row>
    <row r="925" spans="1:49">
      <c r="A925" t="s">
        <v>2329</v>
      </c>
      <c r="B925" s="1">
        <v>45985</v>
      </c>
      <c r="C925">
        <v>2</v>
      </c>
      <c r="D925">
        <v>1</v>
      </c>
      <c r="E925" t="s">
        <v>45</v>
      </c>
      <c r="F925" t="s">
        <v>46</v>
      </c>
      <c r="G925">
        <v>38950231</v>
      </c>
      <c r="H925" t="s">
        <v>47</v>
      </c>
      <c r="I925" t="s">
        <v>174</v>
      </c>
      <c r="J925">
        <v>1055225</v>
      </c>
      <c r="K925">
        <v>2</v>
      </c>
      <c r="L925">
        <v>1</v>
      </c>
      <c r="M925" t="s">
        <v>175</v>
      </c>
      <c r="N925" t="s">
        <v>66</v>
      </c>
      <c r="O925">
        <v>10</v>
      </c>
      <c r="Q925">
        <v>30</v>
      </c>
      <c r="R925">
        <v>3696</v>
      </c>
      <c r="S925">
        <v>110880</v>
      </c>
      <c r="T925" t="s">
        <v>68</v>
      </c>
      <c r="U925">
        <v>0</v>
      </c>
      <c r="V925">
        <v>0</v>
      </c>
      <c r="W925">
        <v>110880</v>
      </c>
      <c r="X925" s="1">
        <v>45985</v>
      </c>
      <c r="Y925" t="s">
        <v>52</v>
      </c>
      <c r="Z925" s="1">
        <v>45985</v>
      </c>
      <c r="AA925" t="s">
        <v>138</v>
      </c>
      <c r="AB925">
        <v>1151959367</v>
      </c>
      <c r="AC925" t="s">
        <v>368</v>
      </c>
      <c r="AD925" t="s">
        <v>296</v>
      </c>
      <c r="AE925" t="s">
        <v>56</v>
      </c>
      <c r="AF925" t="s">
        <v>276</v>
      </c>
      <c r="AG925">
        <v>11012</v>
      </c>
      <c r="AH925">
        <v>42327</v>
      </c>
      <c r="AI925" t="s">
        <v>2330</v>
      </c>
      <c r="AJ925" t="s">
        <v>278</v>
      </c>
      <c r="AK925" t="s">
        <v>2331</v>
      </c>
      <c r="AL925" t="s">
        <v>2332</v>
      </c>
      <c r="AM925">
        <v>251865</v>
      </c>
      <c r="AN925" t="s">
        <v>176</v>
      </c>
      <c r="AO925">
        <v>1006181588</v>
      </c>
      <c r="AP925" t="s">
        <v>373</v>
      </c>
      <c r="AQ925" t="s">
        <v>3741</v>
      </c>
      <c r="AR925" s="1">
        <v>45986</v>
      </c>
      <c r="AU925">
        <f>VLOOKUP(I925,[1]Hoja1!$A$1:$I$1139,5,FALSE)</f>
        <v>3696</v>
      </c>
      <c r="AV925">
        <f t="shared" si="14"/>
        <v>0</v>
      </c>
      <c r="AW925" t="s">
        <v>3901</v>
      </c>
    </row>
    <row r="926" spans="1:49">
      <c r="A926" t="s">
        <v>2329</v>
      </c>
      <c r="B926" s="1">
        <v>45985</v>
      </c>
      <c r="C926">
        <v>2</v>
      </c>
      <c r="D926">
        <v>1</v>
      </c>
      <c r="E926" t="s">
        <v>45</v>
      </c>
      <c r="F926" t="s">
        <v>46</v>
      </c>
      <c r="G926">
        <v>38950231</v>
      </c>
      <c r="H926" t="s">
        <v>47</v>
      </c>
      <c r="I926">
        <v>888079</v>
      </c>
      <c r="J926">
        <v>1055225</v>
      </c>
      <c r="K926">
        <v>8</v>
      </c>
      <c r="L926">
        <v>1</v>
      </c>
      <c r="M926" t="s">
        <v>390</v>
      </c>
      <c r="N926" t="s">
        <v>49</v>
      </c>
      <c r="O926" t="s">
        <v>49</v>
      </c>
      <c r="Q926">
        <v>1</v>
      </c>
      <c r="R926">
        <v>6630</v>
      </c>
      <c r="S926">
        <v>5571</v>
      </c>
      <c r="T926" t="s">
        <v>51</v>
      </c>
      <c r="U926">
        <v>1059</v>
      </c>
      <c r="V926">
        <v>0</v>
      </c>
      <c r="W926">
        <v>6630</v>
      </c>
      <c r="X926" s="1">
        <v>45985</v>
      </c>
      <c r="Y926" t="s">
        <v>52</v>
      </c>
      <c r="Z926" s="1">
        <v>45985</v>
      </c>
      <c r="AA926" t="s">
        <v>138</v>
      </c>
      <c r="AB926">
        <v>1151959367</v>
      </c>
      <c r="AC926" t="s">
        <v>368</v>
      </c>
      <c r="AD926" t="s">
        <v>296</v>
      </c>
      <c r="AE926" t="s">
        <v>56</v>
      </c>
      <c r="AF926" t="s">
        <v>276</v>
      </c>
      <c r="AG926">
        <v>11012</v>
      </c>
      <c r="AH926">
        <v>42327</v>
      </c>
      <c r="AI926" t="s">
        <v>2330</v>
      </c>
      <c r="AJ926" t="s">
        <v>278</v>
      </c>
      <c r="AK926" t="s">
        <v>2331</v>
      </c>
      <c r="AL926" t="s">
        <v>2332</v>
      </c>
      <c r="AM926">
        <v>888079</v>
      </c>
      <c r="AN926" t="s">
        <v>395</v>
      </c>
      <c r="AO926">
        <v>1006181588</v>
      </c>
      <c r="AP926" t="s">
        <v>373</v>
      </c>
      <c r="AQ926" t="s">
        <v>3741</v>
      </c>
      <c r="AR926" s="1">
        <v>45986</v>
      </c>
      <c r="AU926" t="e">
        <f>VLOOKUP(I926,[1]Hoja1!$A$1:$I$1139,5,FALSE)</f>
        <v>#N/A</v>
      </c>
      <c r="AV926" t="e">
        <f t="shared" si="14"/>
        <v>#N/A</v>
      </c>
      <c r="AW926" t="s">
        <v>3901</v>
      </c>
    </row>
    <row r="927" spans="1:49">
      <c r="A927" t="s">
        <v>2329</v>
      </c>
      <c r="B927" s="1">
        <v>45985</v>
      </c>
      <c r="C927">
        <v>2</v>
      </c>
      <c r="D927">
        <v>1</v>
      </c>
      <c r="E927" t="s">
        <v>45</v>
      </c>
      <c r="F927" t="s">
        <v>46</v>
      </c>
      <c r="G927">
        <v>38950231</v>
      </c>
      <c r="H927" t="s">
        <v>47</v>
      </c>
      <c r="I927" t="s">
        <v>2333</v>
      </c>
      <c r="J927">
        <v>1055225</v>
      </c>
      <c r="K927">
        <v>2</v>
      </c>
      <c r="L927">
        <v>1</v>
      </c>
      <c r="M927" t="s">
        <v>2334</v>
      </c>
      <c r="N927" t="s">
        <v>459</v>
      </c>
      <c r="O927" s="2">
        <v>0.01</v>
      </c>
      <c r="Q927">
        <v>1</v>
      </c>
      <c r="R927">
        <v>33527</v>
      </c>
      <c r="S927">
        <v>33527</v>
      </c>
      <c r="T927" t="s">
        <v>68</v>
      </c>
      <c r="U927">
        <v>0</v>
      </c>
      <c r="V927">
        <v>0</v>
      </c>
      <c r="W927">
        <v>33527</v>
      </c>
      <c r="X927" s="1">
        <v>45985</v>
      </c>
      <c r="Y927" t="s">
        <v>52</v>
      </c>
      <c r="Z927" s="1">
        <v>45985</v>
      </c>
      <c r="AA927" t="s">
        <v>138</v>
      </c>
      <c r="AB927">
        <v>1151959367</v>
      </c>
      <c r="AC927" t="s">
        <v>368</v>
      </c>
      <c r="AD927" t="s">
        <v>296</v>
      </c>
      <c r="AE927" t="s">
        <v>56</v>
      </c>
      <c r="AF927" t="s">
        <v>276</v>
      </c>
      <c r="AG927">
        <v>11012</v>
      </c>
      <c r="AH927">
        <v>42327</v>
      </c>
      <c r="AI927" t="s">
        <v>2330</v>
      </c>
      <c r="AJ927" t="s">
        <v>278</v>
      </c>
      <c r="AK927" t="s">
        <v>2331</v>
      </c>
      <c r="AL927" t="s">
        <v>2332</v>
      </c>
      <c r="AM927">
        <v>227056</v>
      </c>
      <c r="AN927" t="s">
        <v>2335</v>
      </c>
      <c r="AO927">
        <v>1006181588</v>
      </c>
      <c r="AP927" t="s">
        <v>373</v>
      </c>
      <c r="AQ927" t="s">
        <v>3741</v>
      </c>
      <c r="AR927" s="1">
        <v>45986</v>
      </c>
      <c r="AU927">
        <f>VLOOKUP(I927,[1]Hoja1!$A$1:$I$1139,5,FALSE)</f>
        <v>33527</v>
      </c>
      <c r="AV927">
        <f t="shared" si="14"/>
        <v>0</v>
      </c>
      <c r="AW927" t="s">
        <v>3901</v>
      </c>
    </row>
    <row r="928" spans="1:49">
      <c r="A928" t="s">
        <v>2329</v>
      </c>
      <c r="B928" s="1">
        <v>45985</v>
      </c>
      <c r="C928">
        <v>2</v>
      </c>
      <c r="D928">
        <v>1</v>
      </c>
      <c r="E928" t="s">
        <v>45</v>
      </c>
      <c r="F928" t="s">
        <v>46</v>
      </c>
      <c r="G928">
        <v>38950231</v>
      </c>
      <c r="H928" t="s">
        <v>47</v>
      </c>
      <c r="I928" t="s">
        <v>469</v>
      </c>
      <c r="J928">
        <v>1055225</v>
      </c>
      <c r="K928">
        <v>2</v>
      </c>
      <c r="L928">
        <v>1</v>
      </c>
      <c r="M928" t="s">
        <v>71</v>
      </c>
      <c r="N928" t="s">
        <v>66</v>
      </c>
      <c r="O928" t="s">
        <v>72</v>
      </c>
      <c r="Q928">
        <v>30</v>
      </c>
      <c r="R928">
        <v>782</v>
      </c>
      <c r="S928">
        <v>23460</v>
      </c>
      <c r="T928" t="s">
        <v>68</v>
      </c>
      <c r="U928">
        <v>0</v>
      </c>
      <c r="V928">
        <v>0</v>
      </c>
      <c r="W928">
        <v>23460</v>
      </c>
      <c r="X928" s="1">
        <v>45985</v>
      </c>
      <c r="Y928" t="s">
        <v>52</v>
      </c>
      <c r="Z928" s="1">
        <v>45985</v>
      </c>
      <c r="AA928" t="s">
        <v>138</v>
      </c>
      <c r="AB928">
        <v>1151959367</v>
      </c>
      <c r="AC928" t="s">
        <v>368</v>
      </c>
      <c r="AD928" t="s">
        <v>296</v>
      </c>
      <c r="AE928" t="s">
        <v>56</v>
      </c>
      <c r="AF928" t="s">
        <v>276</v>
      </c>
      <c r="AG928">
        <v>11012</v>
      </c>
      <c r="AH928">
        <v>42327</v>
      </c>
      <c r="AI928" t="s">
        <v>2330</v>
      </c>
      <c r="AJ928" t="s">
        <v>278</v>
      </c>
      <c r="AK928" t="s">
        <v>2331</v>
      </c>
      <c r="AL928" t="s">
        <v>2332</v>
      </c>
      <c r="AM928">
        <v>316305</v>
      </c>
      <c r="AN928" t="s">
        <v>470</v>
      </c>
      <c r="AO928">
        <v>1006181588</v>
      </c>
      <c r="AP928" t="s">
        <v>373</v>
      </c>
      <c r="AQ928" t="s">
        <v>3741</v>
      </c>
      <c r="AR928" s="1">
        <v>45986</v>
      </c>
      <c r="AU928" t="e">
        <f>VLOOKUP(I928,[1]Hoja1!$A$1:$I$1139,5,FALSE)</f>
        <v>#N/A</v>
      </c>
      <c r="AV928" t="e">
        <f t="shared" si="14"/>
        <v>#N/A</v>
      </c>
      <c r="AW928" t="s">
        <v>3901</v>
      </c>
    </row>
    <row r="929" spans="1:49">
      <c r="A929" t="s">
        <v>2329</v>
      </c>
      <c r="B929" s="1">
        <v>45985</v>
      </c>
      <c r="C929">
        <v>2</v>
      </c>
      <c r="D929">
        <v>1</v>
      </c>
      <c r="E929" t="s">
        <v>45</v>
      </c>
      <c r="F929" t="s">
        <v>46</v>
      </c>
      <c r="G929">
        <v>38950231</v>
      </c>
      <c r="H929" t="s">
        <v>47</v>
      </c>
      <c r="I929" t="s">
        <v>186</v>
      </c>
      <c r="J929">
        <v>1055225</v>
      </c>
      <c r="K929">
        <v>1</v>
      </c>
      <c r="L929">
        <v>1</v>
      </c>
      <c r="M929" t="s">
        <v>187</v>
      </c>
      <c r="N929" t="s">
        <v>188</v>
      </c>
      <c r="O929" t="s">
        <v>189</v>
      </c>
      <c r="Q929">
        <v>1</v>
      </c>
      <c r="R929">
        <v>5250</v>
      </c>
      <c r="S929">
        <v>5250</v>
      </c>
      <c r="T929" t="s">
        <v>68</v>
      </c>
      <c r="U929">
        <v>0</v>
      </c>
      <c r="V929">
        <v>0</v>
      </c>
      <c r="W929">
        <v>5250</v>
      </c>
      <c r="X929" s="1">
        <v>45985</v>
      </c>
      <c r="Y929" t="s">
        <v>52</v>
      </c>
      <c r="Z929" s="1">
        <v>45985</v>
      </c>
      <c r="AA929" t="s">
        <v>138</v>
      </c>
      <c r="AB929">
        <v>1151959367</v>
      </c>
      <c r="AC929" t="s">
        <v>368</v>
      </c>
      <c r="AD929" t="s">
        <v>296</v>
      </c>
      <c r="AE929" t="s">
        <v>56</v>
      </c>
      <c r="AF929" t="s">
        <v>276</v>
      </c>
      <c r="AG929">
        <v>11012</v>
      </c>
      <c r="AH929">
        <v>42327</v>
      </c>
      <c r="AI929" t="s">
        <v>2330</v>
      </c>
      <c r="AJ929" t="s">
        <v>278</v>
      </c>
      <c r="AK929" t="s">
        <v>2331</v>
      </c>
      <c r="AL929" t="s">
        <v>2332</v>
      </c>
      <c r="AM929">
        <v>247626</v>
      </c>
      <c r="AN929" t="s">
        <v>190</v>
      </c>
      <c r="AO929">
        <v>1006181588</v>
      </c>
      <c r="AP929" t="s">
        <v>373</v>
      </c>
      <c r="AQ929" t="s">
        <v>3741</v>
      </c>
      <c r="AR929" s="1">
        <v>45986</v>
      </c>
      <c r="AU929" t="e">
        <f>VLOOKUP(I929,[1]Hoja1!$A$1:$I$1139,5,FALSE)</f>
        <v>#N/A</v>
      </c>
      <c r="AV929" t="e">
        <f t="shared" si="14"/>
        <v>#N/A</v>
      </c>
      <c r="AW929" t="s">
        <v>3901</v>
      </c>
    </row>
    <row r="930" spans="1:49">
      <c r="A930" t="s">
        <v>2329</v>
      </c>
      <c r="B930" s="1">
        <v>45985</v>
      </c>
      <c r="C930">
        <v>2</v>
      </c>
      <c r="D930">
        <v>1</v>
      </c>
      <c r="E930" t="s">
        <v>45</v>
      </c>
      <c r="F930" t="s">
        <v>46</v>
      </c>
      <c r="G930">
        <v>38950231</v>
      </c>
      <c r="H930" t="s">
        <v>47</v>
      </c>
      <c r="I930" t="s">
        <v>1315</v>
      </c>
      <c r="J930">
        <v>1055225</v>
      </c>
      <c r="K930">
        <v>2</v>
      </c>
      <c r="L930">
        <v>1</v>
      </c>
      <c r="M930" t="s">
        <v>1316</v>
      </c>
      <c r="N930" t="s">
        <v>66</v>
      </c>
      <c r="O930" t="s">
        <v>381</v>
      </c>
      <c r="Q930">
        <v>56</v>
      </c>
      <c r="R930">
        <v>693</v>
      </c>
      <c r="S930">
        <v>38808</v>
      </c>
      <c r="T930" t="s">
        <v>68</v>
      </c>
      <c r="U930">
        <v>0</v>
      </c>
      <c r="V930">
        <v>0</v>
      </c>
      <c r="W930">
        <v>38808</v>
      </c>
      <c r="X930" s="1">
        <v>45985</v>
      </c>
      <c r="Y930" t="s">
        <v>52</v>
      </c>
      <c r="Z930" s="1">
        <v>45985</v>
      </c>
      <c r="AA930" t="s">
        <v>138</v>
      </c>
      <c r="AB930">
        <v>1151959367</v>
      </c>
      <c r="AC930" t="s">
        <v>368</v>
      </c>
      <c r="AD930" t="s">
        <v>296</v>
      </c>
      <c r="AE930" t="s">
        <v>56</v>
      </c>
      <c r="AF930" t="s">
        <v>276</v>
      </c>
      <c r="AG930">
        <v>11012</v>
      </c>
      <c r="AH930">
        <v>42327</v>
      </c>
      <c r="AI930" t="s">
        <v>2330</v>
      </c>
      <c r="AJ930" t="s">
        <v>278</v>
      </c>
      <c r="AK930" t="s">
        <v>2331</v>
      </c>
      <c r="AL930" t="s">
        <v>2332</v>
      </c>
      <c r="AM930">
        <v>196591</v>
      </c>
      <c r="AN930" t="s">
        <v>1317</v>
      </c>
      <c r="AO930">
        <v>1006181588</v>
      </c>
      <c r="AP930" t="s">
        <v>373</v>
      </c>
      <c r="AQ930" t="s">
        <v>3741</v>
      </c>
      <c r="AR930" s="1">
        <v>45986</v>
      </c>
      <c r="AU930" t="e">
        <f>VLOOKUP(I930,[1]Hoja1!$A$1:$I$1139,5,FALSE)</f>
        <v>#N/A</v>
      </c>
      <c r="AV930" t="e">
        <f t="shared" si="14"/>
        <v>#N/A</v>
      </c>
      <c r="AW930" t="s">
        <v>3901</v>
      </c>
    </row>
    <row r="931" spans="1:49">
      <c r="A931" t="s">
        <v>2329</v>
      </c>
      <c r="B931" s="1">
        <v>45985</v>
      </c>
      <c r="C931">
        <v>2</v>
      </c>
      <c r="D931">
        <v>1</v>
      </c>
      <c r="E931" t="s">
        <v>45</v>
      </c>
      <c r="F931" t="s">
        <v>46</v>
      </c>
      <c r="G931">
        <v>38950231</v>
      </c>
      <c r="H931" t="s">
        <v>47</v>
      </c>
      <c r="I931" t="s">
        <v>349</v>
      </c>
      <c r="J931">
        <v>1055225</v>
      </c>
      <c r="K931">
        <v>2</v>
      </c>
      <c r="L931">
        <v>1</v>
      </c>
      <c r="M931" t="s">
        <v>215</v>
      </c>
      <c r="N931" t="s">
        <v>66</v>
      </c>
      <c r="O931" t="s">
        <v>216</v>
      </c>
      <c r="Q931">
        <v>30</v>
      </c>
      <c r="R931">
        <v>13684</v>
      </c>
      <c r="S931">
        <v>410520</v>
      </c>
      <c r="T931" t="s">
        <v>68</v>
      </c>
      <c r="U931">
        <v>0</v>
      </c>
      <c r="V931">
        <v>0</v>
      </c>
      <c r="W931">
        <v>410520</v>
      </c>
      <c r="X931" s="1">
        <v>45985</v>
      </c>
      <c r="Y931" t="s">
        <v>52</v>
      </c>
      <c r="Z931" s="1">
        <v>45985</v>
      </c>
      <c r="AA931" t="s">
        <v>138</v>
      </c>
      <c r="AB931">
        <v>1151959367</v>
      </c>
      <c r="AC931" t="s">
        <v>368</v>
      </c>
      <c r="AD931" t="s">
        <v>296</v>
      </c>
      <c r="AE931" t="s">
        <v>56</v>
      </c>
      <c r="AF931" t="s">
        <v>276</v>
      </c>
      <c r="AG931">
        <v>11012</v>
      </c>
      <c r="AH931">
        <v>42327</v>
      </c>
      <c r="AI931" t="s">
        <v>2330</v>
      </c>
      <c r="AJ931" t="s">
        <v>278</v>
      </c>
      <c r="AK931" t="s">
        <v>2331</v>
      </c>
      <c r="AL931" t="s">
        <v>2332</v>
      </c>
      <c r="AM931">
        <v>239041</v>
      </c>
      <c r="AN931" t="s">
        <v>350</v>
      </c>
      <c r="AO931">
        <v>1006181588</v>
      </c>
      <c r="AP931" t="s">
        <v>373</v>
      </c>
      <c r="AQ931" t="s">
        <v>3741</v>
      </c>
      <c r="AR931" s="1">
        <v>45986</v>
      </c>
      <c r="AU931">
        <f>VLOOKUP(I931,[1]Hoja1!$A$1:$I$1139,5,FALSE)</f>
        <v>13684</v>
      </c>
      <c r="AV931">
        <f t="shared" si="14"/>
        <v>0</v>
      </c>
      <c r="AW931" t="s">
        <v>3901</v>
      </c>
    </row>
    <row r="932" spans="1:49">
      <c r="A932" t="s">
        <v>2336</v>
      </c>
      <c r="B932" s="1">
        <v>45985</v>
      </c>
      <c r="C932">
        <v>2</v>
      </c>
      <c r="D932">
        <v>1</v>
      </c>
      <c r="E932" t="s">
        <v>45</v>
      </c>
      <c r="F932" t="s">
        <v>46</v>
      </c>
      <c r="G932">
        <v>31259485</v>
      </c>
      <c r="H932" t="s">
        <v>47</v>
      </c>
      <c r="I932" t="s">
        <v>2337</v>
      </c>
      <c r="J932">
        <v>1049025</v>
      </c>
      <c r="K932">
        <v>1</v>
      </c>
      <c r="L932">
        <v>1</v>
      </c>
      <c r="M932" t="s">
        <v>1117</v>
      </c>
      <c r="N932" t="s">
        <v>66</v>
      </c>
      <c r="O932" t="s">
        <v>1118</v>
      </c>
      <c r="Q932">
        <v>28</v>
      </c>
      <c r="R932">
        <v>2011</v>
      </c>
      <c r="S932">
        <v>56308</v>
      </c>
      <c r="T932" t="s">
        <v>68</v>
      </c>
      <c r="U932">
        <v>0</v>
      </c>
      <c r="V932">
        <v>0</v>
      </c>
      <c r="W932">
        <v>56308</v>
      </c>
      <c r="X932" s="1">
        <v>45985</v>
      </c>
      <c r="Y932" t="s">
        <v>52</v>
      </c>
      <c r="Z932" s="1">
        <v>45985</v>
      </c>
      <c r="AA932" t="s">
        <v>1088</v>
      </c>
      <c r="AB932">
        <v>91256338</v>
      </c>
      <c r="AC932" t="s">
        <v>275</v>
      </c>
      <c r="AD932" t="s">
        <v>55</v>
      </c>
      <c r="AE932" t="s">
        <v>56</v>
      </c>
      <c r="AF932" t="s">
        <v>276</v>
      </c>
      <c r="AG932">
        <v>11012</v>
      </c>
      <c r="AH932">
        <v>42328</v>
      </c>
      <c r="AI932" t="s">
        <v>2338</v>
      </c>
      <c r="AJ932" t="s">
        <v>278</v>
      </c>
      <c r="AK932" t="s">
        <v>2339</v>
      </c>
      <c r="AL932" t="s">
        <v>2340</v>
      </c>
      <c r="AM932">
        <v>275032</v>
      </c>
      <c r="AN932" t="s">
        <v>2341</v>
      </c>
      <c r="AO932">
        <v>1006181588</v>
      </c>
      <c r="AP932" t="s">
        <v>373</v>
      </c>
      <c r="AQ932" t="s">
        <v>3742</v>
      </c>
      <c r="AR932" s="1">
        <v>45986</v>
      </c>
      <c r="AU932">
        <f>VLOOKUP(I932,[1]Hoja1!$A$1:$I$1139,5,FALSE)</f>
        <v>2011</v>
      </c>
      <c r="AV932">
        <f t="shared" si="14"/>
        <v>0</v>
      </c>
      <c r="AW932" t="s">
        <v>3901</v>
      </c>
    </row>
    <row r="933" spans="1:49">
      <c r="A933" t="s">
        <v>2336</v>
      </c>
      <c r="B933" s="1">
        <v>45985</v>
      </c>
      <c r="C933">
        <v>2</v>
      </c>
      <c r="D933">
        <v>1</v>
      </c>
      <c r="E933" t="s">
        <v>45</v>
      </c>
      <c r="F933" t="s">
        <v>46</v>
      </c>
      <c r="G933">
        <v>31259485</v>
      </c>
      <c r="H933" t="s">
        <v>47</v>
      </c>
      <c r="I933" t="s">
        <v>816</v>
      </c>
      <c r="J933">
        <v>1049025</v>
      </c>
      <c r="K933">
        <v>2</v>
      </c>
      <c r="L933">
        <v>1</v>
      </c>
      <c r="M933" t="s">
        <v>710</v>
      </c>
      <c r="N933" t="s">
        <v>66</v>
      </c>
      <c r="O933" t="s">
        <v>111</v>
      </c>
      <c r="Q933">
        <v>28</v>
      </c>
      <c r="R933">
        <v>215</v>
      </c>
      <c r="S933">
        <v>6020</v>
      </c>
      <c r="T933" t="s">
        <v>68</v>
      </c>
      <c r="U933">
        <v>0</v>
      </c>
      <c r="V933">
        <v>0</v>
      </c>
      <c r="W933">
        <v>6020</v>
      </c>
      <c r="X933" s="1">
        <v>45985</v>
      </c>
      <c r="Y933" t="s">
        <v>52</v>
      </c>
      <c r="Z933" s="1">
        <v>45985</v>
      </c>
      <c r="AA933" t="s">
        <v>1088</v>
      </c>
      <c r="AB933">
        <v>91256338</v>
      </c>
      <c r="AC933" t="s">
        <v>275</v>
      </c>
      <c r="AD933" t="s">
        <v>55</v>
      </c>
      <c r="AE933" t="s">
        <v>56</v>
      </c>
      <c r="AF933" t="s">
        <v>276</v>
      </c>
      <c r="AG933">
        <v>11012</v>
      </c>
      <c r="AH933">
        <v>42328</v>
      </c>
      <c r="AI933" t="s">
        <v>2338</v>
      </c>
      <c r="AJ933" t="s">
        <v>278</v>
      </c>
      <c r="AK933" t="s">
        <v>2339</v>
      </c>
      <c r="AL933" t="s">
        <v>2340</v>
      </c>
      <c r="AM933">
        <v>237492</v>
      </c>
      <c r="AN933" t="s">
        <v>817</v>
      </c>
      <c r="AO933">
        <v>1006181588</v>
      </c>
      <c r="AP933" t="s">
        <v>373</v>
      </c>
      <c r="AQ933" t="s">
        <v>3742</v>
      </c>
      <c r="AR933" s="1">
        <v>45986</v>
      </c>
      <c r="AU933" t="e">
        <f>VLOOKUP(I933,[1]Hoja1!$A$1:$I$1139,5,FALSE)</f>
        <v>#N/A</v>
      </c>
      <c r="AV933" t="e">
        <f t="shared" si="14"/>
        <v>#N/A</v>
      </c>
      <c r="AW933" t="s">
        <v>3901</v>
      </c>
    </row>
    <row r="934" spans="1:49">
      <c r="A934" t="s">
        <v>2336</v>
      </c>
      <c r="B934" s="1">
        <v>45985</v>
      </c>
      <c r="C934">
        <v>2</v>
      </c>
      <c r="D934">
        <v>1</v>
      </c>
      <c r="E934" t="s">
        <v>45</v>
      </c>
      <c r="F934" t="s">
        <v>46</v>
      </c>
      <c r="G934">
        <v>31259485</v>
      </c>
      <c r="H934" t="s">
        <v>47</v>
      </c>
      <c r="I934" t="s">
        <v>627</v>
      </c>
      <c r="J934">
        <v>1049025</v>
      </c>
      <c r="K934">
        <v>2</v>
      </c>
      <c r="L934">
        <v>1</v>
      </c>
      <c r="M934" t="s">
        <v>628</v>
      </c>
      <c r="N934" t="s">
        <v>161</v>
      </c>
      <c r="O934" t="s">
        <v>629</v>
      </c>
      <c r="Q934">
        <v>1</v>
      </c>
      <c r="R934">
        <v>89290</v>
      </c>
      <c r="S934">
        <v>89290</v>
      </c>
      <c r="T934" t="s">
        <v>68</v>
      </c>
      <c r="U934">
        <v>0</v>
      </c>
      <c r="V934">
        <v>0</v>
      </c>
      <c r="W934">
        <v>89290</v>
      </c>
      <c r="X934" s="1">
        <v>45985</v>
      </c>
      <c r="Y934" t="s">
        <v>52</v>
      </c>
      <c r="Z934" s="1">
        <v>45985</v>
      </c>
      <c r="AA934" t="s">
        <v>1088</v>
      </c>
      <c r="AB934">
        <v>91256338</v>
      </c>
      <c r="AC934" t="s">
        <v>275</v>
      </c>
      <c r="AD934" t="s">
        <v>55</v>
      </c>
      <c r="AE934" t="s">
        <v>56</v>
      </c>
      <c r="AF934" t="s">
        <v>276</v>
      </c>
      <c r="AG934">
        <v>11012</v>
      </c>
      <c r="AH934">
        <v>42328</v>
      </c>
      <c r="AI934" t="s">
        <v>2338</v>
      </c>
      <c r="AJ934" t="s">
        <v>278</v>
      </c>
      <c r="AK934" t="s">
        <v>2339</v>
      </c>
      <c r="AL934" t="s">
        <v>2340</v>
      </c>
      <c r="AM934">
        <v>238602</v>
      </c>
      <c r="AN934" t="s">
        <v>630</v>
      </c>
      <c r="AO934">
        <v>1006181588</v>
      </c>
      <c r="AP934" t="s">
        <v>373</v>
      </c>
      <c r="AQ934" t="s">
        <v>3742</v>
      </c>
      <c r="AR934" s="1">
        <v>45986</v>
      </c>
      <c r="AU934">
        <f>VLOOKUP(I934,[1]Hoja1!$A$1:$I$1139,5,FALSE)</f>
        <v>89290</v>
      </c>
      <c r="AV934">
        <f t="shared" si="14"/>
        <v>0</v>
      </c>
      <c r="AW934" t="s">
        <v>3901</v>
      </c>
    </row>
    <row r="935" spans="1:49">
      <c r="A935" t="s">
        <v>2336</v>
      </c>
      <c r="B935" s="1">
        <v>45985</v>
      </c>
      <c r="C935">
        <v>2</v>
      </c>
      <c r="D935">
        <v>1</v>
      </c>
      <c r="E935" t="s">
        <v>45</v>
      </c>
      <c r="F935" t="s">
        <v>46</v>
      </c>
      <c r="G935">
        <v>31259485</v>
      </c>
      <c r="H935" t="s">
        <v>47</v>
      </c>
      <c r="I935" t="s">
        <v>2342</v>
      </c>
      <c r="J935">
        <v>1049025</v>
      </c>
      <c r="K935">
        <v>2</v>
      </c>
      <c r="L935">
        <v>1</v>
      </c>
      <c r="M935" t="s">
        <v>2343</v>
      </c>
      <c r="N935" t="s">
        <v>89</v>
      </c>
      <c r="O935" t="s">
        <v>115</v>
      </c>
      <c r="Q935">
        <v>30</v>
      </c>
      <c r="R935">
        <v>555</v>
      </c>
      <c r="S935">
        <v>16650</v>
      </c>
      <c r="T935" t="s">
        <v>68</v>
      </c>
      <c r="U935">
        <v>0</v>
      </c>
      <c r="V935">
        <v>0</v>
      </c>
      <c r="W935">
        <v>16650</v>
      </c>
      <c r="X935" s="1">
        <v>45985</v>
      </c>
      <c r="Y935" t="s">
        <v>52</v>
      </c>
      <c r="Z935" s="1">
        <v>45985</v>
      </c>
      <c r="AA935" t="s">
        <v>1088</v>
      </c>
      <c r="AB935">
        <v>91256338</v>
      </c>
      <c r="AC935" t="s">
        <v>275</v>
      </c>
      <c r="AD935" t="s">
        <v>55</v>
      </c>
      <c r="AE935" t="s">
        <v>56</v>
      </c>
      <c r="AF935" t="s">
        <v>276</v>
      </c>
      <c r="AG935">
        <v>11012</v>
      </c>
      <c r="AH935">
        <v>42328</v>
      </c>
      <c r="AI935" t="s">
        <v>2338</v>
      </c>
      <c r="AJ935" t="s">
        <v>278</v>
      </c>
      <c r="AK935" t="s">
        <v>2339</v>
      </c>
      <c r="AL935" t="s">
        <v>2340</v>
      </c>
      <c r="AM935">
        <v>236949</v>
      </c>
      <c r="AN935" t="s">
        <v>2344</v>
      </c>
      <c r="AO935">
        <v>1006181588</v>
      </c>
      <c r="AP935" t="s">
        <v>373</v>
      </c>
      <c r="AQ935" t="s">
        <v>3742</v>
      </c>
      <c r="AR935" s="1">
        <v>45986</v>
      </c>
      <c r="AU935">
        <f>VLOOKUP(I935,[1]Hoja1!$A$1:$I$1139,5,FALSE)</f>
        <v>555</v>
      </c>
      <c r="AV935">
        <f t="shared" si="14"/>
        <v>0</v>
      </c>
      <c r="AW935" t="s">
        <v>3901</v>
      </c>
    </row>
    <row r="936" spans="1:49">
      <c r="A936" t="s">
        <v>2336</v>
      </c>
      <c r="B936" s="1">
        <v>45985</v>
      </c>
      <c r="C936">
        <v>2</v>
      </c>
      <c r="D936">
        <v>1</v>
      </c>
      <c r="E936" t="s">
        <v>45</v>
      </c>
      <c r="F936" t="s">
        <v>46</v>
      </c>
      <c r="G936">
        <v>31259485</v>
      </c>
      <c r="H936" t="s">
        <v>47</v>
      </c>
      <c r="I936" t="s">
        <v>1315</v>
      </c>
      <c r="J936">
        <v>1049025</v>
      </c>
      <c r="K936">
        <v>2</v>
      </c>
      <c r="L936">
        <v>1</v>
      </c>
      <c r="M936" t="s">
        <v>1316</v>
      </c>
      <c r="N936" t="s">
        <v>66</v>
      </c>
      <c r="O936" t="s">
        <v>381</v>
      </c>
      <c r="Q936">
        <v>28</v>
      </c>
      <c r="R936">
        <v>693</v>
      </c>
      <c r="S936">
        <v>19404</v>
      </c>
      <c r="T936" t="s">
        <v>68</v>
      </c>
      <c r="U936">
        <v>0</v>
      </c>
      <c r="V936">
        <v>0</v>
      </c>
      <c r="W936">
        <v>19404</v>
      </c>
      <c r="X936" s="1">
        <v>45985</v>
      </c>
      <c r="Y936" t="s">
        <v>52</v>
      </c>
      <c r="Z936" s="1">
        <v>45985</v>
      </c>
      <c r="AA936" t="s">
        <v>1088</v>
      </c>
      <c r="AB936">
        <v>91256338</v>
      </c>
      <c r="AC936" t="s">
        <v>275</v>
      </c>
      <c r="AD936" t="s">
        <v>55</v>
      </c>
      <c r="AE936" t="s">
        <v>56</v>
      </c>
      <c r="AF936" t="s">
        <v>276</v>
      </c>
      <c r="AG936">
        <v>11012</v>
      </c>
      <c r="AH936">
        <v>42328</v>
      </c>
      <c r="AI936" t="s">
        <v>2338</v>
      </c>
      <c r="AJ936" t="s">
        <v>278</v>
      </c>
      <c r="AK936" t="s">
        <v>2339</v>
      </c>
      <c r="AL936" t="s">
        <v>2340</v>
      </c>
      <c r="AM936">
        <v>196591</v>
      </c>
      <c r="AN936" t="s">
        <v>1317</v>
      </c>
      <c r="AO936">
        <v>1006181588</v>
      </c>
      <c r="AP936" t="s">
        <v>373</v>
      </c>
      <c r="AQ936" t="s">
        <v>3742</v>
      </c>
      <c r="AR936" s="1">
        <v>45986</v>
      </c>
      <c r="AU936" t="e">
        <f>VLOOKUP(I936,[1]Hoja1!$A$1:$I$1139,5,FALSE)</f>
        <v>#N/A</v>
      </c>
      <c r="AV936" t="e">
        <f t="shared" si="14"/>
        <v>#N/A</v>
      </c>
      <c r="AW936" t="s">
        <v>3901</v>
      </c>
    </row>
    <row r="937" spans="1:49">
      <c r="A937" t="s">
        <v>2336</v>
      </c>
      <c r="B937" s="1">
        <v>45985</v>
      </c>
      <c r="C937">
        <v>2</v>
      </c>
      <c r="D937">
        <v>1</v>
      </c>
      <c r="E937" t="s">
        <v>45</v>
      </c>
      <c r="F937" t="s">
        <v>46</v>
      </c>
      <c r="G937">
        <v>31259485</v>
      </c>
      <c r="H937" t="s">
        <v>47</v>
      </c>
      <c r="I937">
        <v>888079</v>
      </c>
      <c r="J937">
        <v>1049025</v>
      </c>
      <c r="K937">
        <v>8</v>
      </c>
      <c r="L937">
        <v>1</v>
      </c>
      <c r="M937" t="s">
        <v>390</v>
      </c>
      <c r="N937" t="s">
        <v>49</v>
      </c>
      <c r="O937" t="s">
        <v>49</v>
      </c>
      <c r="Q937">
        <v>1</v>
      </c>
      <c r="R937">
        <v>6630</v>
      </c>
      <c r="S937">
        <v>5571</v>
      </c>
      <c r="T937" t="s">
        <v>51</v>
      </c>
      <c r="U937">
        <v>1059</v>
      </c>
      <c r="V937">
        <v>0</v>
      </c>
      <c r="W937">
        <v>6630</v>
      </c>
      <c r="X937" s="1">
        <v>45985</v>
      </c>
      <c r="Y937" t="s">
        <v>52</v>
      </c>
      <c r="Z937" s="1">
        <v>45985</v>
      </c>
      <c r="AA937" t="s">
        <v>1088</v>
      </c>
      <c r="AB937">
        <v>91256338</v>
      </c>
      <c r="AC937" t="s">
        <v>275</v>
      </c>
      <c r="AD937" t="s">
        <v>55</v>
      </c>
      <c r="AE937" t="s">
        <v>56</v>
      </c>
      <c r="AF937" t="s">
        <v>276</v>
      </c>
      <c r="AG937">
        <v>11012</v>
      </c>
      <c r="AH937">
        <v>42328</v>
      </c>
      <c r="AI937" t="s">
        <v>2338</v>
      </c>
      <c r="AJ937" t="s">
        <v>278</v>
      </c>
      <c r="AK937" t="s">
        <v>2339</v>
      </c>
      <c r="AL937" t="s">
        <v>2340</v>
      </c>
      <c r="AM937">
        <v>888079</v>
      </c>
      <c r="AN937" t="s">
        <v>395</v>
      </c>
      <c r="AO937">
        <v>1006181588</v>
      </c>
      <c r="AP937" t="s">
        <v>373</v>
      </c>
      <c r="AQ937" t="s">
        <v>3742</v>
      </c>
      <c r="AR937" s="1">
        <v>45986</v>
      </c>
      <c r="AU937" t="e">
        <f>VLOOKUP(I937,[1]Hoja1!$A$1:$I$1139,5,FALSE)</f>
        <v>#N/A</v>
      </c>
      <c r="AV937" t="e">
        <f t="shared" si="14"/>
        <v>#N/A</v>
      </c>
      <c r="AW937" t="s">
        <v>3901</v>
      </c>
    </row>
    <row r="938" spans="1:49">
      <c r="A938" t="s">
        <v>2336</v>
      </c>
      <c r="B938" s="1">
        <v>45985</v>
      </c>
      <c r="C938">
        <v>2</v>
      </c>
      <c r="D938">
        <v>1</v>
      </c>
      <c r="E938" t="s">
        <v>45</v>
      </c>
      <c r="F938" t="s">
        <v>46</v>
      </c>
      <c r="G938">
        <v>31259485</v>
      </c>
      <c r="H938" t="s">
        <v>47</v>
      </c>
      <c r="I938" t="s">
        <v>1103</v>
      </c>
      <c r="J938">
        <v>1049025</v>
      </c>
      <c r="K938">
        <v>1</v>
      </c>
      <c r="L938">
        <v>1</v>
      </c>
      <c r="M938" t="s">
        <v>1104</v>
      </c>
      <c r="N938" t="s">
        <v>1105</v>
      </c>
      <c r="O938" t="s">
        <v>1106</v>
      </c>
      <c r="Q938">
        <v>30</v>
      </c>
      <c r="R938">
        <v>802</v>
      </c>
      <c r="S938">
        <v>24060</v>
      </c>
      <c r="T938" t="s">
        <v>68</v>
      </c>
      <c r="U938">
        <v>0</v>
      </c>
      <c r="V938">
        <v>0</v>
      </c>
      <c r="W938">
        <v>24060</v>
      </c>
      <c r="X938" s="1">
        <v>45985</v>
      </c>
      <c r="Y938" t="s">
        <v>52</v>
      </c>
      <c r="Z938" s="1">
        <v>45985</v>
      </c>
      <c r="AA938" t="s">
        <v>1088</v>
      </c>
      <c r="AB938">
        <v>91256338</v>
      </c>
      <c r="AC938" t="s">
        <v>275</v>
      </c>
      <c r="AD938" t="s">
        <v>55</v>
      </c>
      <c r="AE938" t="s">
        <v>56</v>
      </c>
      <c r="AF938" t="s">
        <v>276</v>
      </c>
      <c r="AG938">
        <v>11012</v>
      </c>
      <c r="AH938">
        <v>42328</v>
      </c>
      <c r="AI938" t="s">
        <v>2338</v>
      </c>
      <c r="AJ938" t="s">
        <v>278</v>
      </c>
      <c r="AK938" t="s">
        <v>2339</v>
      </c>
      <c r="AL938" t="s">
        <v>2340</v>
      </c>
      <c r="AM938">
        <v>118777</v>
      </c>
      <c r="AN938" t="s">
        <v>1107</v>
      </c>
      <c r="AO938">
        <v>1006181588</v>
      </c>
      <c r="AP938" t="s">
        <v>373</v>
      </c>
      <c r="AQ938" t="s">
        <v>3742</v>
      </c>
      <c r="AR938" s="1">
        <v>45986</v>
      </c>
      <c r="AU938">
        <f>VLOOKUP(I938,[1]Hoja1!$A$1:$I$1139,5,FALSE)</f>
        <v>802</v>
      </c>
      <c r="AV938">
        <f t="shared" si="14"/>
        <v>0</v>
      </c>
      <c r="AW938" t="s">
        <v>3901</v>
      </c>
    </row>
    <row r="939" spans="1:49">
      <c r="A939" t="s">
        <v>2336</v>
      </c>
      <c r="B939" s="1">
        <v>45985</v>
      </c>
      <c r="C939">
        <v>2</v>
      </c>
      <c r="D939">
        <v>1</v>
      </c>
      <c r="E939" t="s">
        <v>45</v>
      </c>
      <c r="F939" t="s">
        <v>46</v>
      </c>
      <c r="G939">
        <v>31259485</v>
      </c>
      <c r="H939" t="s">
        <v>47</v>
      </c>
      <c r="I939" t="s">
        <v>485</v>
      </c>
      <c r="J939">
        <v>1049025</v>
      </c>
      <c r="K939">
        <v>2</v>
      </c>
      <c r="L939">
        <v>1</v>
      </c>
      <c r="M939" t="s">
        <v>486</v>
      </c>
      <c r="N939" t="s">
        <v>66</v>
      </c>
      <c r="O939">
        <v>700</v>
      </c>
      <c r="Q939">
        <v>8</v>
      </c>
      <c r="R939">
        <v>1191</v>
      </c>
      <c r="S939">
        <v>9528</v>
      </c>
      <c r="T939" t="s">
        <v>68</v>
      </c>
      <c r="U939">
        <v>0</v>
      </c>
      <c r="V939">
        <v>0</v>
      </c>
      <c r="W939">
        <v>9528</v>
      </c>
      <c r="X939" s="1">
        <v>45985</v>
      </c>
      <c r="Y939" t="s">
        <v>52</v>
      </c>
      <c r="Z939" s="1">
        <v>45985</v>
      </c>
      <c r="AA939" t="s">
        <v>1088</v>
      </c>
      <c r="AB939">
        <v>91256338</v>
      </c>
      <c r="AC939" t="s">
        <v>275</v>
      </c>
      <c r="AD939" t="s">
        <v>55</v>
      </c>
      <c r="AE939" t="s">
        <v>56</v>
      </c>
      <c r="AF939" t="s">
        <v>276</v>
      </c>
      <c r="AG939">
        <v>11012</v>
      </c>
      <c r="AH939">
        <v>42328</v>
      </c>
      <c r="AI939" t="s">
        <v>2338</v>
      </c>
      <c r="AJ939" t="s">
        <v>278</v>
      </c>
      <c r="AK939" t="s">
        <v>2339</v>
      </c>
      <c r="AL939" t="s">
        <v>2340</v>
      </c>
      <c r="AM939">
        <v>275046</v>
      </c>
      <c r="AN939" t="s">
        <v>487</v>
      </c>
      <c r="AO939">
        <v>1006181588</v>
      </c>
      <c r="AP939" t="s">
        <v>373</v>
      </c>
      <c r="AQ939" t="s">
        <v>3742</v>
      </c>
      <c r="AR939" s="1">
        <v>45986</v>
      </c>
      <c r="AU939" t="e">
        <f>VLOOKUP(I939,[1]Hoja1!$A$1:$I$1139,5,FALSE)</f>
        <v>#N/A</v>
      </c>
      <c r="AV939" t="e">
        <f t="shared" si="14"/>
        <v>#N/A</v>
      </c>
      <c r="AW939" t="s">
        <v>3901</v>
      </c>
    </row>
    <row r="940" spans="1:49">
      <c r="A940" t="s">
        <v>2336</v>
      </c>
      <c r="B940" s="1">
        <v>45985</v>
      </c>
      <c r="C940">
        <v>2</v>
      </c>
      <c r="D940">
        <v>1</v>
      </c>
      <c r="E940" t="s">
        <v>45</v>
      </c>
      <c r="F940" t="s">
        <v>46</v>
      </c>
      <c r="G940">
        <v>31259485</v>
      </c>
      <c r="H940" t="s">
        <v>47</v>
      </c>
      <c r="I940" t="s">
        <v>477</v>
      </c>
      <c r="J940">
        <v>1049025</v>
      </c>
      <c r="K940">
        <v>0</v>
      </c>
      <c r="L940">
        <v>1</v>
      </c>
      <c r="M940" t="s">
        <v>478</v>
      </c>
      <c r="N940" t="s">
        <v>123</v>
      </c>
      <c r="O940" t="s">
        <v>479</v>
      </c>
      <c r="Q940">
        <v>1</v>
      </c>
      <c r="R940">
        <v>50697</v>
      </c>
      <c r="S940">
        <v>50697</v>
      </c>
      <c r="T940" t="s">
        <v>68</v>
      </c>
      <c r="U940">
        <v>0</v>
      </c>
      <c r="V940">
        <v>0</v>
      </c>
      <c r="W940">
        <v>50697</v>
      </c>
      <c r="X940" s="1">
        <v>45985</v>
      </c>
      <c r="Y940" t="s">
        <v>52</v>
      </c>
      <c r="Z940" s="1">
        <v>45985</v>
      </c>
      <c r="AA940" t="s">
        <v>1088</v>
      </c>
      <c r="AB940">
        <v>91256338</v>
      </c>
      <c r="AC940" t="s">
        <v>275</v>
      </c>
      <c r="AD940" t="s">
        <v>55</v>
      </c>
      <c r="AE940" t="s">
        <v>56</v>
      </c>
      <c r="AF940" t="s">
        <v>276</v>
      </c>
      <c r="AG940">
        <v>11012</v>
      </c>
      <c r="AH940">
        <v>42328</v>
      </c>
      <c r="AI940" t="s">
        <v>2338</v>
      </c>
      <c r="AJ940" t="s">
        <v>278</v>
      </c>
      <c r="AK940" t="s">
        <v>2339</v>
      </c>
      <c r="AL940" t="s">
        <v>2340</v>
      </c>
      <c r="AM940">
        <v>62749</v>
      </c>
      <c r="AN940" t="s">
        <v>480</v>
      </c>
      <c r="AO940">
        <v>1006181588</v>
      </c>
      <c r="AP940" t="s">
        <v>373</v>
      </c>
      <c r="AQ940" t="s">
        <v>3742</v>
      </c>
      <c r="AR940" s="1">
        <v>45986</v>
      </c>
      <c r="AU940">
        <f>VLOOKUP(I940,[1]Hoja1!$A$1:$I$1139,5,FALSE)</f>
        <v>50697</v>
      </c>
      <c r="AV940">
        <f t="shared" si="14"/>
        <v>0</v>
      </c>
      <c r="AW940" t="s">
        <v>3901</v>
      </c>
    </row>
    <row r="941" spans="1:49">
      <c r="A941" t="s">
        <v>2336</v>
      </c>
      <c r="B941" s="1">
        <v>45985</v>
      </c>
      <c r="C941">
        <v>2</v>
      </c>
      <c r="D941">
        <v>1</v>
      </c>
      <c r="E941" t="s">
        <v>45</v>
      </c>
      <c r="F941" t="s">
        <v>46</v>
      </c>
      <c r="G941">
        <v>31259485</v>
      </c>
      <c r="H941" t="s">
        <v>47</v>
      </c>
      <c r="I941" t="s">
        <v>469</v>
      </c>
      <c r="J941">
        <v>1049025</v>
      </c>
      <c r="K941">
        <v>2</v>
      </c>
      <c r="L941">
        <v>1</v>
      </c>
      <c r="M941" t="s">
        <v>71</v>
      </c>
      <c r="N941" t="s">
        <v>66</v>
      </c>
      <c r="O941" t="s">
        <v>72</v>
      </c>
      <c r="Q941">
        <v>30</v>
      </c>
      <c r="R941">
        <v>782</v>
      </c>
      <c r="S941">
        <v>23460</v>
      </c>
      <c r="T941" t="s">
        <v>68</v>
      </c>
      <c r="U941">
        <v>0</v>
      </c>
      <c r="V941">
        <v>0</v>
      </c>
      <c r="W941">
        <v>23460</v>
      </c>
      <c r="X941" s="1">
        <v>45985</v>
      </c>
      <c r="Y941" t="s">
        <v>52</v>
      </c>
      <c r="Z941" s="1">
        <v>45985</v>
      </c>
      <c r="AA941" t="s">
        <v>1088</v>
      </c>
      <c r="AB941">
        <v>91256338</v>
      </c>
      <c r="AC941" t="s">
        <v>275</v>
      </c>
      <c r="AD941" t="s">
        <v>55</v>
      </c>
      <c r="AE941" t="s">
        <v>56</v>
      </c>
      <c r="AF941" t="s">
        <v>276</v>
      </c>
      <c r="AG941">
        <v>11012</v>
      </c>
      <c r="AH941">
        <v>42328</v>
      </c>
      <c r="AI941" t="s">
        <v>2338</v>
      </c>
      <c r="AJ941" t="s">
        <v>278</v>
      </c>
      <c r="AK941" t="s">
        <v>2339</v>
      </c>
      <c r="AL941" t="s">
        <v>2340</v>
      </c>
      <c r="AM941">
        <v>316305</v>
      </c>
      <c r="AN941" t="s">
        <v>470</v>
      </c>
      <c r="AO941">
        <v>1006181588</v>
      </c>
      <c r="AP941" t="s">
        <v>373</v>
      </c>
      <c r="AQ941" t="s">
        <v>3742</v>
      </c>
      <c r="AR941" s="1">
        <v>45986</v>
      </c>
      <c r="AU941" t="e">
        <f>VLOOKUP(I941,[1]Hoja1!$A$1:$I$1139,5,FALSE)</f>
        <v>#N/A</v>
      </c>
      <c r="AV941" t="e">
        <f t="shared" si="14"/>
        <v>#N/A</v>
      </c>
      <c r="AW941" t="s">
        <v>3901</v>
      </c>
    </row>
    <row r="942" spans="1:49">
      <c r="A942" t="s">
        <v>2345</v>
      </c>
      <c r="B942" s="1">
        <v>45985</v>
      </c>
      <c r="C942">
        <v>2</v>
      </c>
      <c r="D942">
        <v>1</v>
      </c>
      <c r="E942" t="s">
        <v>45</v>
      </c>
      <c r="F942" t="s">
        <v>46</v>
      </c>
      <c r="G942">
        <v>31191385</v>
      </c>
      <c r="H942" t="s">
        <v>47</v>
      </c>
      <c r="I942" t="s">
        <v>2346</v>
      </c>
      <c r="J942">
        <v>1053625</v>
      </c>
      <c r="K942">
        <v>0</v>
      </c>
      <c r="L942">
        <v>1</v>
      </c>
      <c r="M942" t="s">
        <v>527</v>
      </c>
      <c r="N942" t="s">
        <v>89</v>
      </c>
      <c r="O942" t="s">
        <v>528</v>
      </c>
      <c r="Q942">
        <v>30</v>
      </c>
      <c r="R942">
        <v>235</v>
      </c>
      <c r="S942">
        <v>7050</v>
      </c>
      <c r="T942" t="s">
        <v>68</v>
      </c>
      <c r="U942">
        <v>0</v>
      </c>
      <c r="V942">
        <v>0</v>
      </c>
      <c r="W942">
        <v>7050</v>
      </c>
      <c r="X942" s="1">
        <v>45985</v>
      </c>
      <c r="Y942" t="s">
        <v>52</v>
      </c>
      <c r="Z942" s="1">
        <v>45985</v>
      </c>
      <c r="AA942" t="s">
        <v>919</v>
      </c>
      <c r="AB942">
        <v>91256338</v>
      </c>
      <c r="AC942" t="s">
        <v>275</v>
      </c>
      <c r="AD942" t="s">
        <v>55</v>
      </c>
      <c r="AE942" t="s">
        <v>56</v>
      </c>
      <c r="AF942" t="s">
        <v>276</v>
      </c>
      <c r="AG942">
        <v>11012</v>
      </c>
      <c r="AH942">
        <v>42329</v>
      </c>
      <c r="AI942" t="s">
        <v>2347</v>
      </c>
      <c r="AJ942" t="s">
        <v>278</v>
      </c>
      <c r="AK942" t="s">
        <v>2348</v>
      </c>
      <c r="AL942" t="s">
        <v>2349</v>
      </c>
      <c r="AM942">
        <v>161301</v>
      </c>
      <c r="AN942" t="s">
        <v>2350</v>
      </c>
      <c r="AO942">
        <v>1006181588</v>
      </c>
      <c r="AP942" t="s">
        <v>373</v>
      </c>
      <c r="AQ942" t="s">
        <v>3743</v>
      </c>
      <c r="AR942" s="1">
        <v>45986</v>
      </c>
      <c r="AU942" t="e">
        <f>VLOOKUP(I942,[1]Hoja1!$A$1:$I$1139,5,FALSE)</f>
        <v>#N/A</v>
      </c>
      <c r="AV942" t="e">
        <f t="shared" si="14"/>
        <v>#N/A</v>
      </c>
      <c r="AW942" t="s">
        <v>3901</v>
      </c>
    </row>
    <row r="943" spans="1:49">
      <c r="A943" t="s">
        <v>2345</v>
      </c>
      <c r="B943" s="1">
        <v>45985</v>
      </c>
      <c r="C943">
        <v>2</v>
      </c>
      <c r="D943">
        <v>1</v>
      </c>
      <c r="E943" t="s">
        <v>45</v>
      </c>
      <c r="F943" t="s">
        <v>46</v>
      </c>
      <c r="G943">
        <v>31191385</v>
      </c>
      <c r="H943" t="s">
        <v>47</v>
      </c>
      <c r="I943" t="s">
        <v>1224</v>
      </c>
      <c r="J943">
        <v>1053625</v>
      </c>
      <c r="K943">
        <v>1</v>
      </c>
      <c r="L943">
        <v>1</v>
      </c>
      <c r="M943" t="s">
        <v>1225</v>
      </c>
      <c r="N943" t="s">
        <v>66</v>
      </c>
      <c r="O943" t="s">
        <v>1226</v>
      </c>
      <c r="Q943">
        <v>30</v>
      </c>
      <c r="R943">
        <v>945</v>
      </c>
      <c r="S943">
        <v>28350</v>
      </c>
      <c r="T943" t="s">
        <v>68</v>
      </c>
      <c r="U943">
        <v>0</v>
      </c>
      <c r="V943">
        <v>0</v>
      </c>
      <c r="W943">
        <v>28350</v>
      </c>
      <c r="X943" s="1">
        <v>45985</v>
      </c>
      <c r="Y943" t="s">
        <v>52</v>
      </c>
      <c r="Z943" s="1">
        <v>45985</v>
      </c>
      <c r="AA943" t="s">
        <v>919</v>
      </c>
      <c r="AB943">
        <v>91256338</v>
      </c>
      <c r="AC943" t="s">
        <v>275</v>
      </c>
      <c r="AD943" t="s">
        <v>55</v>
      </c>
      <c r="AE943" t="s">
        <v>56</v>
      </c>
      <c r="AF943" t="s">
        <v>276</v>
      </c>
      <c r="AG943">
        <v>11012</v>
      </c>
      <c r="AH943">
        <v>42329</v>
      </c>
      <c r="AI943" t="s">
        <v>2347</v>
      </c>
      <c r="AJ943" t="s">
        <v>278</v>
      </c>
      <c r="AK943" t="s">
        <v>2348</v>
      </c>
      <c r="AL943" t="s">
        <v>2349</v>
      </c>
      <c r="AM943">
        <v>210753</v>
      </c>
      <c r="AN943" t="s">
        <v>1227</v>
      </c>
      <c r="AO943">
        <v>1006181588</v>
      </c>
      <c r="AP943" t="s">
        <v>373</v>
      </c>
      <c r="AQ943" t="s">
        <v>3743</v>
      </c>
      <c r="AR943" s="1">
        <v>45986</v>
      </c>
      <c r="AU943" t="e">
        <f>VLOOKUP(I943,[1]Hoja1!$A$1:$I$1139,5,FALSE)</f>
        <v>#N/A</v>
      </c>
      <c r="AV943" t="e">
        <f t="shared" si="14"/>
        <v>#N/A</v>
      </c>
      <c r="AW943" t="s">
        <v>3901</v>
      </c>
    </row>
    <row r="944" spans="1:49">
      <c r="A944" t="s">
        <v>2345</v>
      </c>
      <c r="B944" s="1">
        <v>45985</v>
      </c>
      <c r="C944">
        <v>2</v>
      </c>
      <c r="D944">
        <v>1</v>
      </c>
      <c r="E944" t="s">
        <v>45</v>
      </c>
      <c r="F944" t="s">
        <v>46</v>
      </c>
      <c r="G944">
        <v>31191385</v>
      </c>
      <c r="H944" t="s">
        <v>47</v>
      </c>
      <c r="I944" t="s">
        <v>2351</v>
      </c>
      <c r="J944">
        <v>1053625</v>
      </c>
      <c r="K944">
        <v>1</v>
      </c>
      <c r="L944">
        <v>1</v>
      </c>
      <c r="M944" t="s">
        <v>2352</v>
      </c>
      <c r="N944" t="s">
        <v>188</v>
      </c>
      <c r="O944" t="s">
        <v>2353</v>
      </c>
      <c r="Q944">
        <v>1</v>
      </c>
      <c r="R944">
        <v>11399</v>
      </c>
      <c r="S944">
        <v>11399</v>
      </c>
      <c r="T944" t="s">
        <v>68</v>
      </c>
      <c r="U944">
        <v>0</v>
      </c>
      <c r="V944">
        <v>0</v>
      </c>
      <c r="W944">
        <v>11399</v>
      </c>
      <c r="X944" s="1">
        <v>45985</v>
      </c>
      <c r="Y944" t="s">
        <v>52</v>
      </c>
      <c r="Z944" s="1">
        <v>45985</v>
      </c>
      <c r="AA944" t="s">
        <v>919</v>
      </c>
      <c r="AB944">
        <v>91256338</v>
      </c>
      <c r="AC944" t="s">
        <v>275</v>
      </c>
      <c r="AD944" t="s">
        <v>55</v>
      </c>
      <c r="AE944" t="s">
        <v>56</v>
      </c>
      <c r="AF944" t="s">
        <v>276</v>
      </c>
      <c r="AG944">
        <v>11012</v>
      </c>
      <c r="AH944">
        <v>42329</v>
      </c>
      <c r="AI944" t="s">
        <v>2347</v>
      </c>
      <c r="AJ944" t="s">
        <v>278</v>
      </c>
      <c r="AK944" t="s">
        <v>2348</v>
      </c>
      <c r="AL944" t="s">
        <v>2349</v>
      </c>
      <c r="AM944">
        <v>163246</v>
      </c>
      <c r="AN944" t="s">
        <v>2354</v>
      </c>
      <c r="AO944">
        <v>1006181588</v>
      </c>
      <c r="AP944" t="s">
        <v>373</v>
      </c>
      <c r="AQ944" t="s">
        <v>3743</v>
      </c>
      <c r="AR944" s="1">
        <v>45986</v>
      </c>
      <c r="AU944" t="e">
        <f>VLOOKUP(I944,[1]Hoja1!$A$1:$I$1139,5,FALSE)</f>
        <v>#N/A</v>
      </c>
      <c r="AV944" t="e">
        <f t="shared" si="14"/>
        <v>#N/A</v>
      </c>
      <c r="AW944" t="s">
        <v>3901</v>
      </c>
    </row>
    <row r="945" spans="1:51">
      <c r="A945" t="s">
        <v>2345</v>
      </c>
      <c r="B945" s="1">
        <v>45985</v>
      </c>
      <c r="C945">
        <v>2</v>
      </c>
      <c r="D945">
        <v>1</v>
      </c>
      <c r="E945" t="s">
        <v>45</v>
      </c>
      <c r="F945" t="s">
        <v>46</v>
      </c>
      <c r="G945">
        <v>31191385</v>
      </c>
      <c r="H945" t="s">
        <v>47</v>
      </c>
      <c r="I945" t="s">
        <v>915</v>
      </c>
      <c r="J945">
        <v>1053625</v>
      </c>
      <c r="K945">
        <v>2</v>
      </c>
      <c r="L945">
        <v>1</v>
      </c>
      <c r="M945" t="s">
        <v>916</v>
      </c>
      <c r="N945" t="s">
        <v>917</v>
      </c>
      <c r="O945" t="s">
        <v>918</v>
      </c>
      <c r="Q945">
        <v>30</v>
      </c>
      <c r="R945">
        <v>1755</v>
      </c>
      <c r="S945">
        <v>52650</v>
      </c>
      <c r="T945" t="s">
        <v>68</v>
      </c>
      <c r="U945">
        <v>0</v>
      </c>
      <c r="V945">
        <v>0</v>
      </c>
      <c r="W945">
        <v>52650</v>
      </c>
      <c r="X945" s="1">
        <v>45985</v>
      </c>
      <c r="Y945" t="s">
        <v>52</v>
      </c>
      <c r="Z945" s="1">
        <v>45985</v>
      </c>
      <c r="AA945" t="s">
        <v>919</v>
      </c>
      <c r="AB945">
        <v>91256338</v>
      </c>
      <c r="AC945" t="s">
        <v>275</v>
      </c>
      <c r="AD945" t="s">
        <v>55</v>
      </c>
      <c r="AE945" t="s">
        <v>56</v>
      </c>
      <c r="AF945" t="s">
        <v>276</v>
      </c>
      <c r="AG945">
        <v>11012</v>
      </c>
      <c r="AH945">
        <v>42329</v>
      </c>
      <c r="AI945" t="s">
        <v>2347</v>
      </c>
      <c r="AJ945" t="s">
        <v>278</v>
      </c>
      <c r="AK945" t="s">
        <v>2348</v>
      </c>
      <c r="AL945" t="s">
        <v>2349</v>
      </c>
      <c r="AM945">
        <v>302928</v>
      </c>
      <c r="AN945" t="s">
        <v>921</v>
      </c>
      <c r="AO945">
        <v>1006181588</v>
      </c>
      <c r="AP945" t="s">
        <v>373</v>
      </c>
      <c r="AQ945" t="s">
        <v>3743</v>
      </c>
      <c r="AR945" s="1">
        <v>45986</v>
      </c>
      <c r="AU945" t="e">
        <f>VLOOKUP(I945,[1]Hoja1!$A$1:$I$1139,5,FALSE)</f>
        <v>#N/A</v>
      </c>
      <c r="AV945" t="e">
        <f t="shared" si="14"/>
        <v>#N/A</v>
      </c>
      <c r="AW945" t="s">
        <v>3901</v>
      </c>
    </row>
    <row r="946" spans="1:51">
      <c r="A946" t="s">
        <v>2345</v>
      </c>
      <c r="B946" s="1">
        <v>45985</v>
      </c>
      <c r="C946">
        <v>2</v>
      </c>
      <c r="D946">
        <v>1</v>
      </c>
      <c r="E946" t="s">
        <v>45</v>
      </c>
      <c r="F946" t="s">
        <v>46</v>
      </c>
      <c r="G946">
        <v>31191385</v>
      </c>
      <c r="H946" t="s">
        <v>47</v>
      </c>
      <c r="I946">
        <v>888079</v>
      </c>
      <c r="J946">
        <v>1053625</v>
      </c>
      <c r="K946">
        <v>8</v>
      </c>
      <c r="L946">
        <v>1</v>
      </c>
      <c r="M946" t="s">
        <v>390</v>
      </c>
      <c r="N946" t="s">
        <v>49</v>
      </c>
      <c r="O946" t="s">
        <v>49</v>
      </c>
      <c r="Q946">
        <v>1</v>
      </c>
      <c r="R946">
        <v>6630</v>
      </c>
      <c r="S946">
        <v>5571</v>
      </c>
      <c r="T946" t="s">
        <v>51</v>
      </c>
      <c r="U946">
        <v>1059</v>
      </c>
      <c r="V946">
        <v>0</v>
      </c>
      <c r="W946">
        <v>6630</v>
      </c>
      <c r="X946" s="1">
        <v>45985</v>
      </c>
      <c r="Y946" t="s">
        <v>52</v>
      </c>
      <c r="Z946" s="1">
        <v>45985</v>
      </c>
      <c r="AA946" t="s">
        <v>919</v>
      </c>
      <c r="AB946">
        <v>91256338</v>
      </c>
      <c r="AC946" t="s">
        <v>275</v>
      </c>
      <c r="AD946" t="s">
        <v>55</v>
      </c>
      <c r="AE946" t="s">
        <v>56</v>
      </c>
      <c r="AF946" t="s">
        <v>276</v>
      </c>
      <c r="AG946">
        <v>11012</v>
      </c>
      <c r="AH946">
        <v>42329</v>
      </c>
      <c r="AI946" t="s">
        <v>2347</v>
      </c>
      <c r="AJ946" t="s">
        <v>278</v>
      </c>
      <c r="AK946" t="s">
        <v>2348</v>
      </c>
      <c r="AL946" t="s">
        <v>2349</v>
      </c>
      <c r="AM946">
        <v>888079</v>
      </c>
      <c r="AN946" t="s">
        <v>395</v>
      </c>
      <c r="AO946">
        <v>1006181588</v>
      </c>
      <c r="AP946" t="s">
        <v>373</v>
      </c>
      <c r="AQ946" t="s">
        <v>3743</v>
      </c>
      <c r="AR946" s="1">
        <v>45986</v>
      </c>
      <c r="AU946" t="e">
        <f>VLOOKUP(I946,[1]Hoja1!$A$1:$I$1139,5,FALSE)</f>
        <v>#N/A</v>
      </c>
      <c r="AV946" t="e">
        <f t="shared" si="14"/>
        <v>#N/A</v>
      </c>
      <c r="AW946" t="s">
        <v>3901</v>
      </c>
    </row>
    <row r="947" spans="1:51">
      <c r="A947" t="s">
        <v>2355</v>
      </c>
      <c r="B947" s="1">
        <v>45985</v>
      </c>
      <c r="C947">
        <v>2</v>
      </c>
      <c r="D947">
        <v>1</v>
      </c>
      <c r="E947" t="s">
        <v>45</v>
      </c>
      <c r="F947" t="s">
        <v>46</v>
      </c>
      <c r="G947">
        <v>31910929</v>
      </c>
      <c r="H947" t="s">
        <v>47</v>
      </c>
      <c r="I947" t="s">
        <v>760</v>
      </c>
      <c r="J947">
        <v>1056825</v>
      </c>
      <c r="K947">
        <v>1</v>
      </c>
      <c r="L947">
        <v>1</v>
      </c>
      <c r="M947" t="s">
        <v>761</v>
      </c>
      <c r="N947" t="s">
        <v>66</v>
      </c>
      <c r="O947" t="s">
        <v>762</v>
      </c>
      <c r="Q947">
        <v>28</v>
      </c>
      <c r="R947">
        <v>1859</v>
      </c>
      <c r="S947">
        <v>52052</v>
      </c>
      <c r="T947" t="s">
        <v>68</v>
      </c>
      <c r="U947">
        <v>0</v>
      </c>
      <c r="V947">
        <v>0</v>
      </c>
      <c r="W947">
        <v>52052</v>
      </c>
      <c r="X947" s="1">
        <v>45985</v>
      </c>
      <c r="Y947" t="s">
        <v>52</v>
      </c>
      <c r="Z947" s="1">
        <v>45985</v>
      </c>
      <c r="AA947" t="s">
        <v>138</v>
      </c>
      <c r="AB947">
        <v>1143859377</v>
      </c>
      <c r="AC947" t="s">
        <v>295</v>
      </c>
      <c r="AD947" t="s">
        <v>296</v>
      </c>
      <c r="AE947" t="s">
        <v>56</v>
      </c>
      <c r="AF947" t="s">
        <v>276</v>
      </c>
      <c r="AG947">
        <v>11012</v>
      </c>
      <c r="AH947">
        <v>42330</v>
      </c>
      <c r="AI947" t="s">
        <v>2356</v>
      </c>
      <c r="AJ947" t="s">
        <v>278</v>
      </c>
      <c r="AK947" t="s">
        <v>756</v>
      </c>
      <c r="AL947" t="s">
        <v>757</v>
      </c>
      <c r="AM947">
        <v>208462</v>
      </c>
      <c r="AN947" t="s">
        <v>763</v>
      </c>
      <c r="AO947">
        <v>1006181588</v>
      </c>
      <c r="AP947" t="s">
        <v>373</v>
      </c>
      <c r="AQ947" t="s">
        <v>3744</v>
      </c>
      <c r="AR947" s="1">
        <v>45986</v>
      </c>
      <c r="AU947">
        <f>VLOOKUP(I947,[1]Hoja1!$A$1:$I$1139,5,FALSE)</f>
        <v>1859</v>
      </c>
      <c r="AV947">
        <f t="shared" si="14"/>
        <v>0</v>
      </c>
      <c r="AW947" t="s">
        <v>3901</v>
      </c>
    </row>
    <row r="948" spans="1:51">
      <c r="A948" t="s">
        <v>2355</v>
      </c>
      <c r="B948" s="1">
        <v>45985</v>
      </c>
      <c r="C948">
        <v>2</v>
      </c>
      <c r="D948">
        <v>1</v>
      </c>
      <c r="E948" t="s">
        <v>45</v>
      </c>
      <c r="F948" t="s">
        <v>46</v>
      </c>
      <c r="G948">
        <v>31910929</v>
      </c>
      <c r="H948" t="s">
        <v>47</v>
      </c>
      <c r="I948" t="s">
        <v>751</v>
      </c>
      <c r="J948">
        <v>1056825</v>
      </c>
      <c r="K948">
        <v>2</v>
      </c>
      <c r="L948">
        <v>1</v>
      </c>
      <c r="M948" t="s">
        <v>752</v>
      </c>
      <c r="N948" t="s">
        <v>188</v>
      </c>
      <c r="O948" t="s">
        <v>753</v>
      </c>
      <c r="Q948">
        <v>1</v>
      </c>
      <c r="R948">
        <v>83055</v>
      </c>
      <c r="S948">
        <v>83055</v>
      </c>
      <c r="T948" t="s">
        <v>68</v>
      </c>
      <c r="U948">
        <v>0</v>
      </c>
      <c r="V948">
        <v>0</v>
      </c>
      <c r="W948">
        <v>83055</v>
      </c>
      <c r="X948" s="1">
        <v>45985</v>
      </c>
      <c r="Y948" t="s">
        <v>52</v>
      </c>
      <c r="Z948" s="1">
        <v>45985</v>
      </c>
      <c r="AA948" t="s">
        <v>138</v>
      </c>
      <c r="AB948">
        <v>1143859377</v>
      </c>
      <c r="AC948" t="s">
        <v>295</v>
      </c>
      <c r="AD948" t="s">
        <v>296</v>
      </c>
      <c r="AE948" t="s">
        <v>56</v>
      </c>
      <c r="AF948" t="s">
        <v>276</v>
      </c>
      <c r="AG948">
        <v>11012</v>
      </c>
      <c r="AH948">
        <v>42330</v>
      </c>
      <c r="AI948" t="s">
        <v>2356</v>
      </c>
      <c r="AJ948" t="s">
        <v>278</v>
      </c>
      <c r="AK948" t="s">
        <v>756</v>
      </c>
      <c r="AL948" t="s">
        <v>757</v>
      </c>
      <c r="AM948">
        <v>253386</v>
      </c>
      <c r="AN948" t="s">
        <v>758</v>
      </c>
      <c r="AO948">
        <v>1006181588</v>
      </c>
      <c r="AP948" t="s">
        <v>373</v>
      </c>
      <c r="AQ948" t="s">
        <v>3744</v>
      </c>
      <c r="AR948" s="1">
        <v>45986</v>
      </c>
      <c r="AU948">
        <f>VLOOKUP(I948,[1]Hoja1!$A$1:$I$1139,5,FALSE)</f>
        <v>83055</v>
      </c>
      <c r="AV948">
        <f t="shared" si="14"/>
        <v>0</v>
      </c>
      <c r="AW948" t="s">
        <v>3901</v>
      </c>
    </row>
    <row r="949" spans="1:51">
      <c r="A949" t="s">
        <v>2355</v>
      </c>
      <c r="B949" s="1">
        <v>45985</v>
      </c>
      <c r="C949">
        <v>2</v>
      </c>
      <c r="D949">
        <v>1</v>
      </c>
      <c r="E949" t="s">
        <v>45</v>
      </c>
      <c r="F949" t="s">
        <v>46</v>
      </c>
      <c r="G949">
        <v>31910929</v>
      </c>
      <c r="H949" t="s">
        <v>47</v>
      </c>
      <c r="I949" t="s">
        <v>646</v>
      </c>
      <c r="J949">
        <v>1056825</v>
      </c>
      <c r="K949">
        <v>2</v>
      </c>
      <c r="L949">
        <v>1</v>
      </c>
      <c r="M949" t="s">
        <v>647</v>
      </c>
      <c r="N949" t="s">
        <v>66</v>
      </c>
      <c r="O949" t="s">
        <v>107</v>
      </c>
      <c r="Q949">
        <v>28</v>
      </c>
      <c r="R949">
        <v>288</v>
      </c>
      <c r="S949">
        <v>8064</v>
      </c>
      <c r="T949" t="s">
        <v>68</v>
      </c>
      <c r="U949">
        <v>0</v>
      </c>
      <c r="V949">
        <v>0</v>
      </c>
      <c r="W949">
        <v>8064</v>
      </c>
      <c r="X949" s="1">
        <v>45985</v>
      </c>
      <c r="Y949" t="s">
        <v>52</v>
      </c>
      <c r="Z949" s="1">
        <v>45985</v>
      </c>
      <c r="AA949" t="s">
        <v>138</v>
      </c>
      <c r="AB949">
        <v>1143859377</v>
      </c>
      <c r="AC949" t="s">
        <v>295</v>
      </c>
      <c r="AD949" t="s">
        <v>296</v>
      </c>
      <c r="AE949" t="s">
        <v>56</v>
      </c>
      <c r="AF949" t="s">
        <v>276</v>
      </c>
      <c r="AG949">
        <v>11012</v>
      </c>
      <c r="AH949">
        <v>42330</v>
      </c>
      <c r="AI949" t="s">
        <v>2356</v>
      </c>
      <c r="AJ949" t="s">
        <v>278</v>
      </c>
      <c r="AK949" t="s">
        <v>756</v>
      </c>
      <c r="AL949" t="s">
        <v>757</v>
      </c>
      <c r="AM949">
        <v>237491</v>
      </c>
      <c r="AN949" t="s">
        <v>648</v>
      </c>
      <c r="AO949">
        <v>1006181588</v>
      </c>
      <c r="AP949" t="s">
        <v>373</v>
      </c>
      <c r="AQ949" t="s">
        <v>3744</v>
      </c>
      <c r="AR949" s="1">
        <v>45986</v>
      </c>
      <c r="AU949" t="e">
        <f>VLOOKUP(I949,[1]Hoja1!$A$1:$I$1139,5,FALSE)</f>
        <v>#N/A</v>
      </c>
      <c r="AV949" t="e">
        <f t="shared" si="14"/>
        <v>#N/A</v>
      </c>
      <c r="AW949" t="s">
        <v>3901</v>
      </c>
    </row>
    <row r="950" spans="1:51">
      <c r="A950" t="s">
        <v>2357</v>
      </c>
      <c r="B950" s="1">
        <v>45986</v>
      </c>
      <c r="C950">
        <v>2</v>
      </c>
      <c r="D950">
        <v>1</v>
      </c>
      <c r="E950" t="s">
        <v>45</v>
      </c>
      <c r="F950" t="s">
        <v>46</v>
      </c>
      <c r="G950">
        <v>34544662</v>
      </c>
      <c r="H950" t="s">
        <v>47</v>
      </c>
      <c r="I950" t="s">
        <v>508</v>
      </c>
      <c r="J950">
        <v>1053725</v>
      </c>
      <c r="K950">
        <v>1</v>
      </c>
      <c r="L950">
        <v>1</v>
      </c>
      <c r="M950" t="s">
        <v>509</v>
      </c>
      <c r="N950" t="s">
        <v>510</v>
      </c>
      <c r="O950" t="s">
        <v>511</v>
      </c>
      <c r="Q950">
        <v>1</v>
      </c>
      <c r="R950">
        <v>23850</v>
      </c>
      <c r="S950">
        <v>23850</v>
      </c>
      <c r="T950" t="s">
        <v>68</v>
      </c>
      <c r="U950">
        <v>0</v>
      </c>
      <c r="V950">
        <v>0</v>
      </c>
      <c r="W950">
        <v>23850</v>
      </c>
      <c r="X950" s="1">
        <v>45986</v>
      </c>
      <c r="Y950" t="s">
        <v>52</v>
      </c>
      <c r="Z950" s="1">
        <v>45986</v>
      </c>
      <c r="AA950" t="s">
        <v>2358</v>
      </c>
      <c r="AB950">
        <v>1151959367</v>
      </c>
      <c r="AC950" t="s">
        <v>368</v>
      </c>
      <c r="AD950" t="s">
        <v>296</v>
      </c>
      <c r="AE950" t="s">
        <v>56</v>
      </c>
      <c r="AF950" t="s">
        <v>276</v>
      </c>
      <c r="AG950">
        <v>11012</v>
      </c>
      <c r="AH950">
        <v>42334</v>
      </c>
      <c r="AI950" t="s">
        <v>2359</v>
      </c>
      <c r="AJ950" t="s">
        <v>278</v>
      </c>
      <c r="AK950" t="s">
        <v>497</v>
      </c>
      <c r="AL950" t="s">
        <v>498</v>
      </c>
      <c r="AM950">
        <v>89242</v>
      </c>
      <c r="AN950" t="s">
        <v>1600</v>
      </c>
      <c r="AO950">
        <v>1006181588</v>
      </c>
      <c r="AP950" t="s">
        <v>373</v>
      </c>
      <c r="AQ950" t="s">
        <v>3745</v>
      </c>
      <c r="AR950" s="1">
        <v>45987</v>
      </c>
      <c r="AU950">
        <f>VLOOKUP(I950,[1]Hoja1!$A$1:$I$1139,5,FALSE)</f>
        <v>23850</v>
      </c>
      <c r="AV950">
        <f t="shared" si="14"/>
        <v>0</v>
      </c>
      <c r="AW950" t="s">
        <v>3901</v>
      </c>
    </row>
    <row r="951" spans="1:51">
      <c r="A951" t="s">
        <v>2357</v>
      </c>
      <c r="B951" s="1">
        <v>45986</v>
      </c>
      <c r="C951">
        <v>2</v>
      </c>
      <c r="D951">
        <v>1</v>
      </c>
      <c r="E951" t="s">
        <v>45</v>
      </c>
      <c r="F951" t="s">
        <v>46</v>
      </c>
      <c r="G951">
        <v>34544662</v>
      </c>
      <c r="H951" t="s">
        <v>47</v>
      </c>
      <c r="I951" t="s">
        <v>1070</v>
      </c>
      <c r="J951">
        <v>1053725</v>
      </c>
      <c r="K951">
        <v>1</v>
      </c>
      <c r="L951">
        <v>1</v>
      </c>
      <c r="M951" t="s">
        <v>472</v>
      </c>
      <c r="N951" t="s">
        <v>188</v>
      </c>
      <c r="O951" t="s">
        <v>473</v>
      </c>
      <c r="Q951">
        <v>1</v>
      </c>
      <c r="R951">
        <v>81722</v>
      </c>
      <c r="S951">
        <v>81722</v>
      </c>
      <c r="T951" t="s">
        <v>68</v>
      </c>
      <c r="U951">
        <v>0</v>
      </c>
      <c r="V951">
        <v>0</v>
      </c>
      <c r="W951">
        <v>81722</v>
      </c>
      <c r="X951" s="1">
        <v>45986</v>
      </c>
      <c r="Y951" t="s">
        <v>52</v>
      </c>
      <c r="Z951" s="1">
        <v>45986</v>
      </c>
      <c r="AA951" t="s">
        <v>2358</v>
      </c>
      <c r="AB951">
        <v>1151959367</v>
      </c>
      <c r="AC951" t="s">
        <v>368</v>
      </c>
      <c r="AD951" t="s">
        <v>296</v>
      </c>
      <c r="AE951" t="s">
        <v>56</v>
      </c>
      <c r="AF951" t="s">
        <v>276</v>
      </c>
      <c r="AG951">
        <v>11012</v>
      </c>
      <c r="AH951">
        <v>42334</v>
      </c>
      <c r="AI951" t="s">
        <v>2359</v>
      </c>
      <c r="AJ951" t="s">
        <v>278</v>
      </c>
      <c r="AK951" t="s">
        <v>497</v>
      </c>
      <c r="AL951" t="s">
        <v>498</v>
      </c>
      <c r="AM951">
        <v>89761</v>
      </c>
      <c r="AN951" t="s">
        <v>1601</v>
      </c>
      <c r="AO951">
        <v>1006181588</v>
      </c>
      <c r="AP951" t="s">
        <v>373</v>
      </c>
      <c r="AQ951" t="s">
        <v>3745</v>
      </c>
      <c r="AR951" s="1">
        <v>45987</v>
      </c>
      <c r="AU951">
        <f>VLOOKUP(I951,[1]Hoja1!$A$1:$I$1139,5,FALSE)</f>
        <v>81722</v>
      </c>
      <c r="AV951">
        <f t="shared" si="14"/>
        <v>0</v>
      </c>
      <c r="AW951" t="s">
        <v>3901</v>
      </c>
    </row>
    <row r="952" spans="1:51">
      <c r="A952" t="s">
        <v>2360</v>
      </c>
      <c r="B952" s="1">
        <v>45986</v>
      </c>
      <c r="C952">
        <v>2</v>
      </c>
      <c r="D952">
        <v>1</v>
      </c>
      <c r="E952" t="s">
        <v>45</v>
      </c>
      <c r="F952" t="s">
        <v>46</v>
      </c>
      <c r="G952">
        <v>29304897</v>
      </c>
      <c r="H952" t="s">
        <v>47</v>
      </c>
      <c r="I952" t="s">
        <v>326</v>
      </c>
      <c r="J952">
        <v>1053825</v>
      </c>
      <c r="K952">
        <v>1</v>
      </c>
      <c r="L952">
        <v>1</v>
      </c>
      <c r="M952" t="s">
        <v>327</v>
      </c>
      <c r="N952" t="s">
        <v>66</v>
      </c>
      <c r="O952" t="s">
        <v>328</v>
      </c>
      <c r="Q952">
        <v>56</v>
      </c>
      <c r="R952">
        <v>2053</v>
      </c>
      <c r="S952">
        <v>114968</v>
      </c>
      <c r="T952" t="s">
        <v>68</v>
      </c>
      <c r="U952">
        <v>0</v>
      </c>
      <c r="V952">
        <v>0</v>
      </c>
      <c r="W952">
        <v>114968</v>
      </c>
      <c r="X952" s="1">
        <v>45986</v>
      </c>
      <c r="Y952" t="s">
        <v>52</v>
      </c>
      <c r="Z952" s="1">
        <v>45986</v>
      </c>
      <c r="AA952" t="s">
        <v>138</v>
      </c>
      <c r="AB952">
        <v>1143859377</v>
      </c>
      <c r="AC952" t="s">
        <v>295</v>
      </c>
      <c r="AD952" t="s">
        <v>296</v>
      </c>
      <c r="AE952" t="s">
        <v>56</v>
      </c>
      <c r="AF952" t="s">
        <v>276</v>
      </c>
      <c r="AG952">
        <v>11012</v>
      </c>
      <c r="AH952">
        <v>42336</v>
      </c>
      <c r="AI952" t="s">
        <v>2361</v>
      </c>
      <c r="AJ952" t="s">
        <v>278</v>
      </c>
      <c r="AK952" t="s">
        <v>323</v>
      </c>
      <c r="AL952" t="s">
        <v>324</v>
      </c>
      <c r="AM952">
        <v>246289</v>
      </c>
      <c r="AN952" t="s">
        <v>329</v>
      </c>
      <c r="AO952">
        <v>1006181588</v>
      </c>
      <c r="AP952" t="s">
        <v>373</v>
      </c>
      <c r="AQ952" t="s">
        <v>3746</v>
      </c>
      <c r="AR952" s="1">
        <v>45987</v>
      </c>
      <c r="AU952">
        <f>VLOOKUP(I952,[1]Hoja1!$A$1:$I$1139,5,FALSE)</f>
        <v>2053</v>
      </c>
      <c r="AV952">
        <f t="shared" si="14"/>
        <v>0</v>
      </c>
      <c r="AW952" t="s">
        <v>3901</v>
      </c>
    </row>
    <row r="953" spans="1:51">
      <c r="A953" t="s">
        <v>2360</v>
      </c>
      <c r="B953" s="1">
        <v>45986</v>
      </c>
      <c r="C953">
        <v>2</v>
      </c>
      <c r="D953">
        <v>1</v>
      </c>
      <c r="E953" t="s">
        <v>45</v>
      </c>
      <c r="F953" t="s">
        <v>46</v>
      </c>
      <c r="G953">
        <v>29304897</v>
      </c>
      <c r="H953" t="s">
        <v>47</v>
      </c>
      <c r="I953" t="s">
        <v>641</v>
      </c>
      <c r="J953">
        <v>1053825</v>
      </c>
      <c r="K953">
        <v>2</v>
      </c>
      <c r="L953">
        <v>1</v>
      </c>
      <c r="M953" t="s">
        <v>75</v>
      </c>
      <c r="N953" t="s">
        <v>66</v>
      </c>
      <c r="O953" t="s">
        <v>76</v>
      </c>
      <c r="Q953">
        <v>60</v>
      </c>
      <c r="R953">
        <v>409</v>
      </c>
      <c r="S953">
        <v>24540</v>
      </c>
      <c r="T953" t="s">
        <v>68</v>
      </c>
      <c r="U953">
        <v>0</v>
      </c>
      <c r="V953">
        <v>0</v>
      </c>
      <c r="W953">
        <v>24540</v>
      </c>
      <c r="X953" s="1">
        <v>45986</v>
      </c>
      <c r="Y953" t="s">
        <v>52</v>
      </c>
      <c r="Z953" s="1">
        <v>45986</v>
      </c>
      <c r="AA953" t="s">
        <v>138</v>
      </c>
      <c r="AB953">
        <v>1143859377</v>
      </c>
      <c r="AC953" t="s">
        <v>295</v>
      </c>
      <c r="AD953" t="s">
        <v>296</v>
      </c>
      <c r="AE953" t="s">
        <v>56</v>
      </c>
      <c r="AF953" t="s">
        <v>276</v>
      </c>
      <c r="AG953">
        <v>11012</v>
      </c>
      <c r="AH953">
        <v>42336</v>
      </c>
      <c r="AI953" t="s">
        <v>2361</v>
      </c>
      <c r="AJ953" t="s">
        <v>278</v>
      </c>
      <c r="AK953" t="s">
        <v>323</v>
      </c>
      <c r="AL953" t="s">
        <v>324</v>
      </c>
      <c r="AM953">
        <v>300243</v>
      </c>
      <c r="AN953" t="s">
        <v>645</v>
      </c>
      <c r="AO953">
        <v>1006181588</v>
      </c>
      <c r="AP953" t="s">
        <v>373</v>
      </c>
      <c r="AQ953" t="s">
        <v>3746</v>
      </c>
      <c r="AR953" s="1">
        <v>45987</v>
      </c>
      <c r="AU953" t="e">
        <f>VLOOKUP(I953,[1]Hoja1!$A$1:$I$1139,5,FALSE)</f>
        <v>#N/A</v>
      </c>
      <c r="AV953" t="e">
        <f t="shared" si="14"/>
        <v>#N/A</v>
      </c>
      <c r="AW953" t="s">
        <v>3901</v>
      </c>
    </row>
    <row r="954" spans="1:51">
      <c r="A954" t="s">
        <v>2360</v>
      </c>
      <c r="B954" s="1">
        <v>45986</v>
      </c>
      <c r="C954">
        <v>2</v>
      </c>
      <c r="D954">
        <v>1</v>
      </c>
      <c r="E954" t="s">
        <v>45</v>
      </c>
      <c r="F954" t="s">
        <v>46</v>
      </c>
      <c r="G954">
        <v>29304897</v>
      </c>
      <c r="H954" t="s">
        <v>47</v>
      </c>
      <c r="I954" t="s">
        <v>334</v>
      </c>
      <c r="J954">
        <v>1053825</v>
      </c>
      <c r="K954">
        <v>0</v>
      </c>
      <c r="L954">
        <v>1</v>
      </c>
      <c r="M954" t="s">
        <v>192</v>
      </c>
      <c r="N954" t="s">
        <v>66</v>
      </c>
      <c r="O954" t="s">
        <v>111</v>
      </c>
      <c r="Q954">
        <v>30</v>
      </c>
      <c r="R954">
        <v>213</v>
      </c>
      <c r="S954">
        <v>6390</v>
      </c>
      <c r="T954" t="s">
        <v>68</v>
      </c>
      <c r="U954">
        <v>0</v>
      </c>
      <c r="V954">
        <v>0</v>
      </c>
      <c r="W954">
        <v>6390</v>
      </c>
      <c r="X954" s="1">
        <v>45986</v>
      </c>
      <c r="Y954" t="s">
        <v>52</v>
      </c>
      <c r="Z954" s="1">
        <v>45986</v>
      </c>
      <c r="AA954" t="s">
        <v>138</v>
      </c>
      <c r="AB954">
        <v>1143859377</v>
      </c>
      <c r="AC954" t="s">
        <v>295</v>
      </c>
      <c r="AD954" t="s">
        <v>296</v>
      </c>
      <c r="AE954" t="s">
        <v>56</v>
      </c>
      <c r="AF954" t="s">
        <v>276</v>
      </c>
      <c r="AG954">
        <v>11012</v>
      </c>
      <c r="AH954">
        <v>42336</v>
      </c>
      <c r="AI954" t="s">
        <v>2361</v>
      </c>
      <c r="AJ954" t="s">
        <v>278</v>
      </c>
      <c r="AK954" t="s">
        <v>323</v>
      </c>
      <c r="AL954" t="s">
        <v>324</v>
      </c>
      <c r="AM954">
        <v>296876</v>
      </c>
      <c r="AN954" t="s">
        <v>335</v>
      </c>
      <c r="AO954">
        <v>1006181588</v>
      </c>
      <c r="AP954" t="s">
        <v>373</v>
      </c>
      <c r="AQ954" t="s">
        <v>3746</v>
      </c>
      <c r="AR954" s="1">
        <v>45987</v>
      </c>
      <c r="AU954" t="e">
        <f>VLOOKUP(I954,[1]Hoja1!$A$1:$I$1139,5,FALSE)</f>
        <v>#N/A</v>
      </c>
      <c r="AV954" t="e">
        <f t="shared" si="14"/>
        <v>#N/A</v>
      </c>
      <c r="AW954" t="s">
        <v>3901</v>
      </c>
    </row>
    <row r="955" spans="1:51">
      <c r="A955" t="s">
        <v>2360</v>
      </c>
      <c r="B955" s="1">
        <v>45986</v>
      </c>
      <c r="C955">
        <v>2</v>
      </c>
      <c r="D955">
        <v>1</v>
      </c>
      <c r="E955" t="s">
        <v>45</v>
      </c>
      <c r="F955" t="s">
        <v>46</v>
      </c>
      <c r="G955">
        <v>29304897</v>
      </c>
      <c r="H955" t="s">
        <v>47</v>
      </c>
      <c r="I955" t="s">
        <v>330</v>
      </c>
      <c r="J955">
        <v>1053825</v>
      </c>
      <c r="K955">
        <v>2</v>
      </c>
      <c r="L955">
        <v>1</v>
      </c>
      <c r="M955" t="s">
        <v>331</v>
      </c>
      <c r="N955" t="s">
        <v>66</v>
      </c>
      <c r="O955" t="s">
        <v>332</v>
      </c>
      <c r="Q955">
        <v>30</v>
      </c>
      <c r="R955">
        <v>543</v>
      </c>
      <c r="S955">
        <v>16290</v>
      </c>
      <c r="T955" t="s">
        <v>68</v>
      </c>
      <c r="U955">
        <v>0</v>
      </c>
      <c r="V955">
        <v>0</v>
      </c>
      <c r="W955">
        <v>16290</v>
      </c>
      <c r="X955" s="1">
        <v>45986</v>
      </c>
      <c r="Y955" t="s">
        <v>52</v>
      </c>
      <c r="Z955" s="1">
        <v>45986</v>
      </c>
      <c r="AA955" t="s">
        <v>138</v>
      </c>
      <c r="AB955">
        <v>1143859377</v>
      </c>
      <c r="AC955" t="s">
        <v>295</v>
      </c>
      <c r="AD955" t="s">
        <v>296</v>
      </c>
      <c r="AE955" t="s">
        <v>56</v>
      </c>
      <c r="AF955" t="s">
        <v>276</v>
      </c>
      <c r="AG955">
        <v>11012</v>
      </c>
      <c r="AH955">
        <v>42336</v>
      </c>
      <c r="AI955" t="s">
        <v>2361</v>
      </c>
      <c r="AJ955" t="s">
        <v>278</v>
      </c>
      <c r="AK955" t="s">
        <v>323</v>
      </c>
      <c r="AL955" t="s">
        <v>324</v>
      </c>
      <c r="AM955">
        <v>276127</v>
      </c>
      <c r="AN955" t="s">
        <v>333</v>
      </c>
      <c r="AO955">
        <v>1006181588</v>
      </c>
      <c r="AP955" t="s">
        <v>373</v>
      </c>
      <c r="AQ955" t="s">
        <v>3746</v>
      </c>
      <c r="AR955" s="1">
        <v>45987</v>
      </c>
      <c r="AU955">
        <f>VLOOKUP(I955,[1]Hoja1!$A$1:$I$1139,5,FALSE)</f>
        <v>543</v>
      </c>
      <c r="AV955">
        <f t="shared" si="14"/>
        <v>0</v>
      </c>
      <c r="AW955" t="s">
        <v>3901</v>
      </c>
    </row>
    <row r="956" spans="1:51">
      <c r="A956" t="s">
        <v>2360</v>
      </c>
      <c r="B956" s="1">
        <v>45986</v>
      </c>
      <c r="C956">
        <v>2</v>
      </c>
      <c r="D956">
        <v>1</v>
      </c>
      <c r="E956" t="s">
        <v>45</v>
      </c>
      <c r="F956" t="s">
        <v>46</v>
      </c>
      <c r="G956">
        <v>29304897</v>
      </c>
      <c r="H956" t="s">
        <v>47</v>
      </c>
      <c r="I956" t="s">
        <v>2362</v>
      </c>
      <c r="J956">
        <v>1053825</v>
      </c>
      <c r="K956">
        <v>1</v>
      </c>
      <c r="L956">
        <v>1</v>
      </c>
      <c r="M956" t="s">
        <v>2363</v>
      </c>
      <c r="N956" t="s">
        <v>66</v>
      </c>
      <c r="O956" t="s">
        <v>67</v>
      </c>
      <c r="Q956">
        <v>30</v>
      </c>
      <c r="R956">
        <v>469</v>
      </c>
      <c r="S956">
        <v>14070</v>
      </c>
      <c r="T956" t="s">
        <v>68</v>
      </c>
      <c r="U956">
        <v>0</v>
      </c>
      <c r="V956">
        <v>0</v>
      </c>
      <c r="W956">
        <v>14070</v>
      </c>
      <c r="X956" s="1">
        <v>45986</v>
      </c>
      <c r="Y956" t="s">
        <v>52</v>
      </c>
      <c r="Z956" s="1">
        <v>45986</v>
      </c>
      <c r="AA956" t="s">
        <v>138</v>
      </c>
      <c r="AB956">
        <v>1143859377</v>
      </c>
      <c r="AC956" t="s">
        <v>295</v>
      </c>
      <c r="AD956" t="s">
        <v>296</v>
      </c>
      <c r="AE956" t="s">
        <v>56</v>
      </c>
      <c r="AF956" t="s">
        <v>276</v>
      </c>
      <c r="AG956">
        <v>11012</v>
      </c>
      <c r="AH956">
        <v>42336</v>
      </c>
      <c r="AI956" t="s">
        <v>2361</v>
      </c>
      <c r="AJ956" t="s">
        <v>278</v>
      </c>
      <c r="AK956" t="s">
        <v>323</v>
      </c>
      <c r="AL956" t="s">
        <v>324</v>
      </c>
      <c r="AM956">
        <v>310318</v>
      </c>
      <c r="AN956" t="s">
        <v>2364</v>
      </c>
      <c r="AO956">
        <v>1006181588</v>
      </c>
      <c r="AP956" t="s">
        <v>373</v>
      </c>
      <c r="AQ956" s="21" t="s">
        <v>3746</v>
      </c>
      <c r="AR956" s="1">
        <v>45987</v>
      </c>
      <c r="AU956" t="e">
        <f>VLOOKUP(I956,[1]Hoja1!$A$1:$I$1139,5,FALSE)</f>
        <v>#N/A</v>
      </c>
      <c r="AV956" t="e">
        <f t="shared" si="14"/>
        <v>#N/A</v>
      </c>
      <c r="AW956" t="s">
        <v>3914</v>
      </c>
      <c r="AX956" t="s">
        <v>3921</v>
      </c>
      <c r="AY956">
        <v>2348</v>
      </c>
    </row>
    <row r="957" spans="1:51">
      <c r="A957" t="s">
        <v>2365</v>
      </c>
      <c r="B957" s="1">
        <v>45986</v>
      </c>
      <c r="C957">
        <v>2</v>
      </c>
      <c r="D957">
        <v>1</v>
      </c>
      <c r="E957" t="s">
        <v>45</v>
      </c>
      <c r="F957" t="s">
        <v>46</v>
      </c>
      <c r="G957">
        <v>38866482</v>
      </c>
      <c r="H957" t="s">
        <v>47</v>
      </c>
      <c r="I957" t="s">
        <v>2366</v>
      </c>
      <c r="J957">
        <v>3759532</v>
      </c>
      <c r="K957">
        <v>1</v>
      </c>
      <c r="L957">
        <v>1</v>
      </c>
      <c r="M957" t="s">
        <v>2367</v>
      </c>
      <c r="N957" t="s">
        <v>66</v>
      </c>
      <c r="O957" t="s">
        <v>72</v>
      </c>
      <c r="Q957">
        <v>20</v>
      </c>
      <c r="R957">
        <v>4385</v>
      </c>
      <c r="S957">
        <v>87700</v>
      </c>
      <c r="T957" t="s">
        <v>68</v>
      </c>
      <c r="U957">
        <v>0</v>
      </c>
      <c r="V957">
        <v>0</v>
      </c>
      <c r="W957">
        <v>87700</v>
      </c>
      <c r="X957" s="1">
        <v>45986</v>
      </c>
      <c r="Y957" t="s">
        <v>52</v>
      </c>
      <c r="Z957" s="1">
        <v>45986</v>
      </c>
      <c r="AA957" t="s">
        <v>2368</v>
      </c>
      <c r="AB957">
        <v>99999</v>
      </c>
      <c r="AC957" t="s">
        <v>2369</v>
      </c>
      <c r="AD957" t="s">
        <v>55</v>
      </c>
      <c r="AE957" t="s">
        <v>56</v>
      </c>
      <c r="AF957" t="s">
        <v>276</v>
      </c>
      <c r="AG957">
        <v>11012</v>
      </c>
      <c r="AH957">
        <v>42337</v>
      </c>
      <c r="AI957" t="s">
        <v>2370</v>
      </c>
      <c r="AJ957" t="s">
        <v>278</v>
      </c>
      <c r="AK957" t="s">
        <v>2035</v>
      </c>
      <c r="AL957" t="s">
        <v>2036</v>
      </c>
      <c r="AM957">
        <v>187279</v>
      </c>
      <c r="AN957" t="s">
        <v>2371</v>
      </c>
      <c r="AO957">
        <v>1006181588</v>
      </c>
      <c r="AP957" t="s">
        <v>373</v>
      </c>
      <c r="AQ957" t="s">
        <v>3747</v>
      </c>
      <c r="AR957" s="1">
        <v>45987</v>
      </c>
      <c r="AU957" t="e">
        <f>VLOOKUP(I957,[1]Hoja1!$A$1:$I$1139,5,FALSE)</f>
        <v>#N/A</v>
      </c>
      <c r="AV957" t="e">
        <f t="shared" si="14"/>
        <v>#N/A</v>
      </c>
      <c r="AW957" t="s">
        <v>3901</v>
      </c>
    </row>
    <row r="958" spans="1:51">
      <c r="A958" t="s">
        <v>2372</v>
      </c>
      <c r="B958" s="1">
        <v>45986</v>
      </c>
      <c r="C958">
        <v>2</v>
      </c>
      <c r="D958">
        <v>1</v>
      </c>
      <c r="E958" t="s">
        <v>45</v>
      </c>
      <c r="F958" t="s">
        <v>46</v>
      </c>
      <c r="G958">
        <v>29784775</v>
      </c>
      <c r="H958" t="s">
        <v>47</v>
      </c>
      <c r="I958" t="s">
        <v>2373</v>
      </c>
      <c r="J958">
        <v>1055325</v>
      </c>
      <c r="K958">
        <v>2</v>
      </c>
      <c r="L958">
        <v>1</v>
      </c>
      <c r="M958" t="s">
        <v>1083</v>
      </c>
      <c r="N958" t="s">
        <v>66</v>
      </c>
      <c r="O958" t="s">
        <v>1084</v>
      </c>
      <c r="Q958">
        <v>1</v>
      </c>
      <c r="R958">
        <v>82306</v>
      </c>
      <c r="S958">
        <v>82306</v>
      </c>
      <c r="T958" t="s">
        <v>68</v>
      </c>
      <c r="U958">
        <v>0</v>
      </c>
      <c r="V958">
        <v>0</v>
      </c>
      <c r="W958">
        <v>82306</v>
      </c>
      <c r="X958" s="1">
        <v>45986</v>
      </c>
      <c r="Y958" t="s">
        <v>52</v>
      </c>
      <c r="Z958" s="1">
        <v>45986</v>
      </c>
      <c r="AA958" t="s">
        <v>1905</v>
      </c>
      <c r="AB958">
        <v>1151959367</v>
      </c>
      <c r="AC958" t="s">
        <v>368</v>
      </c>
      <c r="AD958" t="s">
        <v>296</v>
      </c>
      <c r="AE958" t="s">
        <v>56</v>
      </c>
      <c r="AF958" t="s">
        <v>276</v>
      </c>
      <c r="AG958">
        <v>11012</v>
      </c>
      <c r="AH958">
        <v>42338</v>
      </c>
      <c r="AI958" t="s">
        <v>2374</v>
      </c>
      <c r="AJ958" t="s">
        <v>278</v>
      </c>
      <c r="AK958" t="s">
        <v>1164</v>
      </c>
      <c r="AL958" t="s">
        <v>1165</v>
      </c>
      <c r="AM958">
        <v>239699</v>
      </c>
      <c r="AN958" t="s">
        <v>2375</v>
      </c>
      <c r="AO958">
        <v>31308162</v>
      </c>
      <c r="AP958" t="s">
        <v>301</v>
      </c>
      <c r="AQ958" t="s">
        <v>3748</v>
      </c>
      <c r="AR958" s="1">
        <v>45987</v>
      </c>
      <c r="AU958" t="e">
        <f>VLOOKUP(I958,[1]Hoja1!$A$1:$I$1139,5,FALSE)</f>
        <v>#N/A</v>
      </c>
      <c r="AV958" t="e">
        <f t="shared" si="14"/>
        <v>#N/A</v>
      </c>
      <c r="AW958" t="s">
        <v>3901</v>
      </c>
    </row>
    <row r="959" spans="1:51">
      <c r="A959" t="s">
        <v>2376</v>
      </c>
      <c r="B959" s="1">
        <v>45986</v>
      </c>
      <c r="C959">
        <v>2</v>
      </c>
      <c r="D959">
        <v>1</v>
      </c>
      <c r="E959" t="s">
        <v>45</v>
      </c>
      <c r="F959" t="s">
        <v>46</v>
      </c>
      <c r="G959">
        <v>31292325</v>
      </c>
      <c r="H959" t="s">
        <v>47</v>
      </c>
      <c r="I959" t="s">
        <v>2377</v>
      </c>
      <c r="J959">
        <v>1049125</v>
      </c>
      <c r="K959">
        <v>1</v>
      </c>
      <c r="L959">
        <v>1</v>
      </c>
      <c r="M959" t="s">
        <v>2378</v>
      </c>
      <c r="N959" t="s">
        <v>66</v>
      </c>
      <c r="O959" t="s">
        <v>2379</v>
      </c>
      <c r="Q959">
        <v>30</v>
      </c>
      <c r="R959">
        <v>315</v>
      </c>
      <c r="S959">
        <v>9450</v>
      </c>
      <c r="T959" t="s">
        <v>68</v>
      </c>
      <c r="U959">
        <v>0</v>
      </c>
      <c r="V959">
        <v>0</v>
      </c>
      <c r="W959">
        <v>9450</v>
      </c>
      <c r="X959" s="1">
        <v>45986</v>
      </c>
      <c r="Y959" t="s">
        <v>52</v>
      </c>
      <c r="Z959" s="1">
        <v>45986</v>
      </c>
      <c r="AA959" t="s">
        <v>138</v>
      </c>
      <c r="AB959">
        <v>91256338</v>
      </c>
      <c r="AC959" t="s">
        <v>275</v>
      </c>
      <c r="AD959" t="s">
        <v>55</v>
      </c>
      <c r="AE959" t="s">
        <v>56</v>
      </c>
      <c r="AF959" t="s">
        <v>276</v>
      </c>
      <c r="AG959">
        <v>11012</v>
      </c>
      <c r="AH959">
        <v>42339</v>
      </c>
      <c r="AI959" t="s">
        <v>2380</v>
      </c>
      <c r="AJ959" t="s">
        <v>278</v>
      </c>
      <c r="AK959" t="s">
        <v>2381</v>
      </c>
      <c r="AL959" t="s">
        <v>2382</v>
      </c>
      <c r="AM959">
        <v>156750</v>
      </c>
      <c r="AN959" t="s">
        <v>2383</v>
      </c>
      <c r="AO959">
        <v>1006181588</v>
      </c>
      <c r="AP959" t="s">
        <v>373</v>
      </c>
      <c r="AQ959" t="s">
        <v>3749</v>
      </c>
      <c r="AR959" s="1">
        <v>45987</v>
      </c>
      <c r="AU959" t="e">
        <f>VLOOKUP(I959,[1]Hoja1!$A$1:$I$1139,5,FALSE)</f>
        <v>#N/A</v>
      </c>
      <c r="AV959" t="e">
        <f t="shared" si="14"/>
        <v>#N/A</v>
      </c>
      <c r="AW959" t="s">
        <v>3901</v>
      </c>
    </row>
    <row r="960" spans="1:51">
      <c r="A960" t="s">
        <v>2376</v>
      </c>
      <c r="B960" s="1">
        <v>45986</v>
      </c>
      <c r="C960">
        <v>2</v>
      </c>
      <c r="D960">
        <v>1</v>
      </c>
      <c r="E960" t="s">
        <v>45</v>
      </c>
      <c r="F960" t="s">
        <v>46</v>
      </c>
      <c r="G960">
        <v>31292325</v>
      </c>
      <c r="H960" t="s">
        <v>47</v>
      </c>
      <c r="I960" t="s">
        <v>349</v>
      </c>
      <c r="J960">
        <v>1049125</v>
      </c>
      <c r="K960">
        <v>2</v>
      </c>
      <c r="L960">
        <v>1</v>
      </c>
      <c r="M960" t="s">
        <v>215</v>
      </c>
      <c r="N960" t="s">
        <v>66</v>
      </c>
      <c r="O960" t="s">
        <v>216</v>
      </c>
      <c r="Q960">
        <v>30</v>
      </c>
      <c r="R960">
        <v>13684</v>
      </c>
      <c r="S960">
        <v>410520</v>
      </c>
      <c r="T960" t="s">
        <v>68</v>
      </c>
      <c r="U960">
        <v>0</v>
      </c>
      <c r="V960">
        <v>0</v>
      </c>
      <c r="W960">
        <v>410520</v>
      </c>
      <c r="X960" s="1">
        <v>45986</v>
      </c>
      <c r="Y960" t="s">
        <v>52</v>
      </c>
      <c r="Z960" s="1">
        <v>45986</v>
      </c>
      <c r="AA960" t="s">
        <v>138</v>
      </c>
      <c r="AB960">
        <v>91256338</v>
      </c>
      <c r="AC960" t="s">
        <v>275</v>
      </c>
      <c r="AD960" t="s">
        <v>55</v>
      </c>
      <c r="AE960" t="s">
        <v>56</v>
      </c>
      <c r="AF960" t="s">
        <v>276</v>
      </c>
      <c r="AG960">
        <v>11012</v>
      </c>
      <c r="AH960">
        <v>42339</v>
      </c>
      <c r="AI960" t="s">
        <v>2380</v>
      </c>
      <c r="AJ960" t="s">
        <v>278</v>
      </c>
      <c r="AK960" t="s">
        <v>2381</v>
      </c>
      <c r="AL960" t="s">
        <v>2382</v>
      </c>
      <c r="AM960">
        <v>239041</v>
      </c>
      <c r="AN960" t="s">
        <v>350</v>
      </c>
      <c r="AO960">
        <v>1006181588</v>
      </c>
      <c r="AP960" t="s">
        <v>373</v>
      </c>
      <c r="AQ960" t="s">
        <v>3749</v>
      </c>
      <c r="AR960" s="1">
        <v>45987</v>
      </c>
      <c r="AU960">
        <f>VLOOKUP(I960,[1]Hoja1!$A$1:$I$1139,5,FALSE)</f>
        <v>13684</v>
      </c>
      <c r="AV960">
        <f t="shared" si="14"/>
        <v>0</v>
      </c>
      <c r="AW960" t="s">
        <v>3901</v>
      </c>
    </row>
    <row r="961" spans="1:49">
      <c r="A961" t="s">
        <v>2376</v>
      </c>
      <c r="B961" s="1">
        <v>45986</v>
      </c>
      <c r="C961">
        <v>2</v>
      </c>
      <c r="D961">
        <v>1</v>
      </c>
      <c r="E961" t="s">
        <v>45</v>
      </c>
      <c r="F961" t="s">
        <v>46</v>
      </c>
      <c r="G961">
        <v>31292325</v>
      </c>
      <c r="H961" t="s">
        <v>47</v>
      </c>
      <c r="I961" t="s">
        <v>819</v>
      </c>
      <c r="J961">
        <v>1049125</v>
      </c>
      <c r="K961">
        <v>0</v>
      </c>
      <c r="L961">
        <v>1</v>
      </c>
      <c r="M961" t="s">
        <v>820</v>
      </c>
      <c r="N961" t="s">
        <v>66</v>
      </c>
      <c r="O961" t="s">
        <v>821</v>
      </c>
      <c r="Q961">
        <v>30</v>
      </c>
      <c r="R961">
        <v>4166</v>
      </c>
      <c r="S961">
        <v>124980</v>
      </c>
      <c r="T961" t="s">
        <v>68</v>
      </c>
      <c r="U961">
        <v>0</v>
      </c>
      <c r="V961">
        <v>0</v>
      </c>
      <c r="W961">
        <v>124980</v>
      </c>
      <c r="X961" s="1">
        <v>45986</v>
      </c>
      <c r="Y961" t="s">
        <v>52</v>
      </c>
      <c r="Z961" s="1">
        <v>45986</v>
      </c>
      <c r="AA961" t="s">
        <v>138</v>
      </c>
      <c r="AB961">
        <v>91256338</v>
      </c>
      <c r="AC961" t="s">
        <v>275</v>
      </c>
      <c r="AD961" t="s">
        <v>55</v>
      </c>
      <c r="AE961" t="s">
        <v>56</v>
      </c>
      <c r="AF961" t="s">
        <v>276</v>
      </c>
      <c r="AG961">
        <v>11012</v>
      </c>
      <c r="AH961">
        <v>42339</v>
      </c>
      <c r="AI961" t="s">
        <v>2380</v>
      </c>
      <c r="AJ961" t="s">
        <v>278</v>
      </c>
      <c r="AK961" t="s">
        <v>2381</v>
      </c>
      <c r="AL961" t="s">
        <v>2382</v>
      </c>
      <c r="AM961">
        <v>197628</v>
      </c>
      <c r="AN961" t="s">
        <v>825</v>
      </c>
      <c r="AO961">
        <v>1006181588</v>
      </c>
      <c r="AP961" t="s">
        <v>373</v>
      </c>
      <c r="AQ961" t="s">
        <v>3749</v>
      </c>
      <c r="AR961" s="1">
        <v>45987</v>
      </c>
      <c r="AU961">
        <f>VLOOKUP(I961,[1]Hoja1!$A$1:$I$1139,5,FALSE)</f>
        <v>4166</v>
      </c>
      <c r="AV961">
        <f t="shared" si="14"/>
        <v>0</v>
      </c>
      <c r="AW961" t="s">
        <v>3901</v>
      </c>
    </row>
    <row r="962" spans="1:49">
      <c r="A962" t="s">
        <v>2376</v>
      </c>
      <c r="B962" s="1">
        <v>45986</v>
      </c>
      <c r="C962">
        <v>2</v>
      </c>
      <c r="D962">
        <v>1</v>
      </c>
      <c r="E962" t="s">
        <v>45</v>
      </c>
      <c r="F962" t="s">
        <v>46</v>
      </c>
      <c r="G962">
        <v>31292325</v>
      </c>
      <c r="H962" t="s">
        <v>47</v>
      </c>
      <c r="I962" t="s">
        <v>2384</v>
      </c>
      <c r="J962">
        <v>1049125</v>
      </c>
      <c r="K962">
        <v>2</v>
      </c>
      <c r="L962">
        <v>1</v>
      </c>
      <c r="M962" t="s">
        <v>2385</v>
      </c>
      <c r="N962" t="s">
        <v>66</v>
      </c>
      <c r="O962" t="s">
        <v>2386</v>
      </c>
      <c r="Q962">
        <v>60</v>
      </c>
      <c r="R962">
        <v>2669</v>
      </c>
      <c r="S962">
        <v>160140</v>
      </c>
      <c r="T962" t="s">
        <v>68</v>
      </c>
      <c r="U962">
        <v>0</v>
      </c>
      <c r="V962">
        <v>0</v>
      </c>
      <c r="W962">
        <v>160140</v>
      </c>
      <c r="X962" s="1">
        <v>45986</v>
      </c>
      <c r="Y962" t="s">
        <v>52</v>
      </c>
      <c r="Z962" s="1">
        <v>45986</v>
      </c>
      <c r="AA962" t="s">
        <v>138</v>
      </c>
      <c r="AB962">
        <v>91256338</v>
      </c>
      <c r="AC962" t="s">
        <v>275</v>
      </c>
      <c r="AD962" t="s">
        <v>55</v>
      </c>
      <c r="AE962" t="s">
        <v>56</v>
      </c>
      <c r="AF962" t="s">
        <v>276</v>
      </c>
      <c r="AG962">
        <v>11012</v>
      </c>
      <c r="AH962">
        <v>42339</v>
      </c>
      <c r="AI962" t="s">
        <v>2380</v>
      </c>
      <c r="AJ962" t="s">
        <v>278</v>
      </c>
      <c r="AK962" t="s">
        <v>2381</v>
      </c>
      <c r="AL962" t="s">
        <v>2382</v>
      </c>
      <c r="AM962">
        <v>274731</v>
      </c>
      <c r="AN962" t="s">
        <v>2387</v>
      </c>
      <c r="AO962">
        <v>1006181588</v>
      </c>
      <c r="AP962" t="s">
        <v>373</v>
      </c>
      <c r="AQ962" t="s">
        <v>3749</v>
      </c>
      <c r="AR962" s="1">
        <v>45987</v>
      </c>
      <c r="AU962">
        <f>VLOOKUP(I962,[1]Hoja1!$A$1:$I$1139,5,FALSE)</f>
        <v>2669</v>
      </c>
      <c r="AV962">
        <f t="shared" si="14"/>
        <v>0</v>
      </c>
      <c r="AW962" t="s">
        <v>3901</v>
      </c>
    </row>
    <row r="963" spans="1:49">
      <c r="A963" t="s">
        <v>2376</v>
      </c>
      <c r="B963" s="1">
        <v>45986</v>
      </c>
      <c r="C963">
        <v>2</v>
      </c>
      <c r="D963">
        <v>1</v>
      </c>
      <c r="E963" t="s">
        <v>45</v>
      </c>
      <c r="F963" t="s">
        <v>46</v>
      </c>
      <c r="G963">
        <v>31292325</v>
      </c>
      <c r="H963" t="s">
        <v>47</v>
      </c>
      <c r="I963" t="s">
        <v>2388</v>
      </c>
      <c r="J963">
        <v>1049125</v>
      </c>
      <c r="K963">
        <v>2</v>
      </c>
      <c r="L963">
        <v>1</v>
      </c>
      <c r="M963" t="s">
        <v>2389</v>
      </c>
      <c r="N963" t="s">
        <v>1490</v>
      </c>
      <c r="O963" t="s">
        <v>1232</v>
      </c>
      <c r="Q963">
        <v>1</v>
      </c>
      <c r="R963">
        <v>63138</v>
      </c>
      <c r="S963">
        <v>63138</v>
      </c>
      <c r="T963" t="s">
        <v>68</v>
      </c>
      <c r="U963">
        <v>0</v>
      </c>
      <c r="V963">
        <v>0</v>
      </c>
      <c r="W963">
        <v>63138</v>
      </c>
      <c r="X963" s="1">
        <v>45986</v>
      </c>
      <c r="Y963" t="s">
        <v>52</v>
      </c>
      <c r="Z963" s="1">
        <v>45986</v>
      </c>
      <c r="AA963" t="s">
        <v>138</v>
      </c>
      <c r="AB963">
        <v>91256338</v>
      </c>
      <c r="AC963" t="s">
        <v>275</v>
      </c>
      <c r="AD963" t="s">
        <v>55</v>
      </c>
      <c r="AE963" t="s">
        <v>56</v>
      </c>
      <c r="AF963" t="s">
        <v>276</v>
      </c>
      <c r="AG963">
        <v>11012</v>
      </c>
      <c r="AH963">
        <v>42339</v>
      </c>
      <c r="AI963" t="s">
        <v>2380</v>
      </c>
      <c r="AJ963" t="s">
        <v>278</v>
      </c>
      <c r="AK963" t="s">
        <v>2381</v>
      </c>
      <c r="AL963" t="s">
        <v>2382</v>
      </c>
      <c r="AM963">
        <v>219230</v>
      </c>
      <c r="AN963" t="s">
        <v>2390</v>
      </c>
      <c r="AO963">
        <v>1006181588</v>
      </c>
      <c r="AP963" t="s">
        <v>373</v>
      </c>
      <c r="AQ963" t="s">
        <v>3749</v>
      </c>
      <c r="AR963" s="1">
        <v>45987</v>
      </c>
      <c r="AU963">
        <f>VLOOKUP(I963,[1]Hoja1!$A$1:$I$1139,5,FALSE)</f>
        <v>63138</v>
      </c>
      <c r="AV963">
        <f t="shared" ref="AV963:AV1026" si="15">AU963-R963</f>
        <v>0</v>
      </c>
      <c r="AW963" t="s">
        <v>3901</v>
      </c>
    </row>
    <row r="964" spans="1:49">
      <c r="A964" t="s">
        <v>2376</v>
      </c>
      <c r="B964" s="1">
        <v>45986</v>
      </c>
      <c r="C964">
        <v>2</v>
      </c>
      <c r="D964">
        <v>1</v>
      </c>
      <c r="E964" t="s">
        <v>45</v>
      </c>
      <c r="F964" t="s">
        <v>46</v>
      </c>
      <c r="G964">
        <v>31292325</v>
      </c>
      <c r="H964" t="s">
        <v>47</v>
      </c>
      <c r="I964" t="s">
        <v>485</v>
      </c>
      <c r="J964">
        <v>1049125</v>
      </c>
      <c r="K964">
        <v>2</v>
      </c>
      <c r="L964">
        <v>1</v>
      </c>
      <c r="M964" t="s">
        <v>486</v>
      </c>
      <c r="N964" t="s">
        <v>66</v>
      </c>
      <c r="O964">
        <v>700</v>
      </c>
      <c r="Q964">
        <v>12</v>
      </c>
      <c r="R964">
        <v>1191</v>
      </c>
      <c r="S964">
        <v>14292</v>
      </c>
      <c r="T964" t="s">
        <v>68</v>
      </c>
      <c r="U964">
        <v>0</v>
      </c>
      <c r="V964">
        <v>0</v>
      </c>
      <c r="W964">
        <v>14292</v>
      </c>
      <c r="X964" s="1">
        <v>45986</v>
      </c>
      <c r="Y964" t="s">
        <v>52</v>
      </c>
      <c r="Z964" s="1">
        <v>45986</v>
      </c>
      <c r="AA964" t="s">
        <v>138</v>
      </c>
      <c r="AB964">
        <v>91256338</v>
      </c>
      <c r="AC964" t="s">
        <v>275</v>
      </c>
      <c r="AD964" t="s">
        <v>55</v>
      </c>
      <c r="AE964" t="s">
        <v>56</v>
      </c>
      <c r="AF964" t="s">
        <v>276</v>
      </c>
      <c r="AG964">
        <v>11012</v>
      </c>
      <c r="AH964">
        <v>42339</v>
      </c>
      <c r="AI964" t="s">
        <v>2380</v>
      </c>
      <c r="AJ964" t="s">
        <v>278</v>
      </c>
      <c r="AK964" t="s">
        <v>2381</v>
      </c>
      <c r="AL964" t="s">
        <v>2382</v>
      </c>
      <c r="AM964">
        <v>275046</v>
      </c>
      <c r="AN964" t="s">
        <v>487</v>
      </c>
      <c r="AO964">
        <v>1006181588</v>
      </c>
      <c r="AP964" t="s">
        <v>373</v>
      </c>
      <c r="AQ964" t="s">
        <v>3749</v>
      </c>
      <c r="AR964" s="1">
        <v>45987</v>
      </c>
      <c r="AU964" t="e">
        <f>VLOOKUP(I964,[1]Hoja1!$A$1:$I$1139,5,FALSE)</f>
        <v>#N/A</v>
      </c>
      <c r="AV964" t="e">
        <f t="shared" si="15"/>
        <v>#N/A</v>
      </c>
      <c r="AW964" t="s">
        <v>3901</v>
      </c>
    </row>
    <row r="965" spans="1:49">
      <c r="A965" t="s">
        <v>2391</v>
      </c>
      <c r="B965" s="1">
        <v>45971</v>
      </c>
      <c r="C965">
        <v>2</v>
      </c>
      <c r="D965">
        <v>1</v>
      </c>
      <c r="E965" t="s">
        <v>45</v>
      </c>
      <c r="F965" t="s">
        <v>46</v>
      </c>
      <c r="G965">
        <v>31406872</v>
      </c>
      <c r="H965" t="s">
        <v>47</v>
      </c>
      <c r="I965" t="s">
        <v>264</v>
      </c>
      <c r="J965">
        <v>1005125</v>
      </c>
      <c r="K965">
        <v>1</v>
      </c>
      <c r="L965">
        <v>1</v>
      </c>
      <c r="M965" t="s">
        <v>265</v>
      </c>
      <c r="N965" t="s">
        <v>66</v>
      </c>
      <c r="O965" t="s">
        <v>266</v>
      </c>
      <c r="Q965">
        <v>30</v>
      </c>
      <c r="R965">
        <v>2776</v>
      </c>
      <c r="S965">
        <v>83280</v>
      </c>
      <c r="T965" t="s">
        <v>68</v>
      </c>
      <c r="U965">
        <v>0</v>
      </c>
      <c r="V965">
        <v>0</v>
      </c>
      <c r="W965">
        <v>83280</v>
      </c>
      <c r="X965" s="1">
        <v>45971</v>
      </c>
      <c r="Y965" t="s">
        <v>52</v>
      </c>
      <c r="Z965" s="1">
        <v>45971</v>
      </c>
      <c r="AA965" t="s">
        <v>2392</v>
      </c>
      <c r="AB965">
        <v>16482214</v>
      </c>
      <c r="AC965" t="s">
        <v>2393</v>
      </c>
      <c r="AD965" t="s">
        <v>55</v>
      </c>
      <c r="AE965" t="s">
        <v>56</v>
      </c>
      <c r="AF965" t="s">
        <v>2394</v>
      </c>
      <c r="AG965">
        <v>11013</v>
      </c>
      <c r="AH965">
        <v>42104</v>
      </c>
      <c r="AI965" t="s">
        <v>2395</v>
      </c>
      <c r="AJ965" t="s">
        <v>2396</v>
      </c>
      <c r="AK965" t="s">
        <v>2397</v>
      </c>
      <c r="AL965" t="s">
        <v>2398</v>
      </c>
      <c r="AM965">
        <v>162794</v>
      </c>
      <c r="AN965" t="s">
        <v>267</v>
      </c>
      <c r="AO965">
        <v>29156749</v>
      </c>
      <c r="AP965" t="s">
        <v>2399</v>
      </c>
      <c r="AQ965" t="s">
        <v>3750</v>
      </c>
      <c r="AR965" s="1">
        <v>45972</v>
      </c>
      <c r="AU965" t="e">
        <f>VLOOKUP(I965,[1]Hoja1!$A$1:$I$1139,5,FALSE)</f>
        <v>#N/A</v>
      </c>
      <c r="AV965" t="e">
        <f t="shared" si="15"/>
        <v>#N/A</v>
      </c>
      <c r="AW965" t="s">
        <v>3901</v>
      </c>
    </row>
    <row r="966" spans="1:49">
      <c r="A966" t="s">
        <v>2391</v>
      </c>
      <c r="B966" s="1">
        <v>45971</v>
      </c>
      <c r="C966">
        <v>2</v>
      </c>
      <c r="D966">
        <v>1</v>
      </c>
      <c r="E966" t="s">
        <v>45</v>
      </c>
      <c r="F966" t="s">
        <v>46</v>
      </c>
      <c r="G966">
        <v>31406872</v>
      </c>
      <c r="H966" t="s">
        <v>47</v>
      </c>
      <c r="I966" t="s">
        <v>2400</v>
      </c>
      <c r="J966">
        <v>1005125</v>
      </c>
      <c r="K966">
        <v>2</v>
      </c>
      <c r="L966">
        <v>1</v>
      </c>
      <c r="M966" t="s">
        <v>2401</v>
      </c>
      <c r="N966" t="s">
        <v>66</v>
      </c>
      <c r="O966" t="s">
        <v>2402</v>
      </c>
      <c r="Q966">
        <v>60</v>
      </c>
      <c r="R966">
        <v>3000</v>
      </c>
      <c r="S966">
        <v>180000</v>
      </c>
      <c r="T966" t="s">
        <v>68</v>
      </c>
      <c r="U966">
        <v>0</v>
      </c>
      <c r="V966">
        <v>0</v>
      </c>
      <c r="W966">
        <v>180000</v>
      </c>
      <c r="X966" s="1">
        <v>45971</v>
      </c>
      <c r="Y966" t="s">
        <v>52</v>
      </c>
      <c r="Z966" s="1">
        <v>45971</v>
      </c>
      <c r="AA966" t="s">
        <v>2392</v>
      </c>
      <c r="AB966">
        <v>16482214</v>
      </c>
      <c r="AC966" t="s">
        <v>2393</v>
      </c>
      <c r="AD966" t="s">
        <v>55</v>
      </c>
      <c r="AE966" t="s">
        <v>56</v>
      </c>
      <c r="AF966" t="s">
        <v>2394</v>
      </c>
      <c r="AG966">
        <v>11013</v>
      </c>
      <c r="AH966">
        <v>42104</v>
      </c>
      <c r="AI966" t="s">
        <v>2395</v>
      </c>
      <c r="AJ966" t="s">
        <v>2396</v>
      </c>
      <c r="AK966" t="s">
        <v>2397</v>
      </c>
      <c r="AL966" t="s">
        <v>2398</v>
      </c>
      <c r="AM966">
        <v>236322</v>
      </c>
      <c r="AN966" t="s">
        <v>2403</v>
      </c>
      <c r="AO966">
        <v>29156749</v>
      </c>
      <c r="AP966" t="s">
        <v>2399</v>
      </c>
      <c r="AQ966" t="s">
        <v>3750</v>
      </c>
      <c r="AR966" s="1">
        <v>45972</v>
      </c>
      <c r="AU966">
        <f>VLOOKUP(I966,[1]Hoja1!$A$1:$I$1139,5,FALSE)</f>
        <v>3000</v>
      </c>
      <c r="AV966">
        <f t="shared" si="15"/>
        <v>0</v>
      </c>
      <c r="AW966" t="s">
        <v>3901</v>
      </c>
    </row>
    <row r="967" spans="1:49">
      <c r="A967" t="s">
        <v>2391</v>
      </c>
      <c r="B967" s="1">
        <v>45971</v>
      </c>
      <c r="C967">
        <v>2</v>
      </c>
      <c r="D967">
        <v>1</v>
      </c>
      <c r="E967" t="s">
        <v>45</v>
      </c>
      <c r="F967" t="s">
        <v>46</v>
      </c>
      <c r="G967">
        <v>31406872</v>
      </c>
      <c r="H967" t="s">
        <v>47</v>
      </c>
      <c r="I967" t="s">
        <v>2404</v>
      </c>
      <c r="J967">
        <v>1005125</v>
      </c>
      <c r="K967">
        <v>1</v>
      </c>
      <c r="L967">
        <v>1</v>
      </c>
      <c r="M967" t="s">
        <v>472</v>
      </c>
      <c r="N967" t="s">
        <v>188</v>
      </c>
      <c r="O967" t="s">
        <v>473</v>
      </c>
      <c r="Q967">
        <v>20</v>
      </c>
      <c r="R967">
        <v>3548</v>
      </c>
      <c r="S967">
        <v>70960</v>
      </c>
      <c r="T967" t="s">
        <v>68</v>
      </c>
      <c r="U967">
        <v>0</v>
      </c>
      <c r="V967">
        <v>0</v>
      </c>
      <c r="W967">
        <v>70960</v>
      </c>
      <c r="X967" s="1">
        <v>45971</v>
      </c>
      <c r="Y967" t="s">
        <v>52</v>
      </c>
      <c r="Z967" s="1">
        <v>45971</v>
      </c>
      <c r="AA967" t="s">
        <v>2392</v>
      </c>
      <c r="AB967">
        <v>16482214</v>
      </c>
      <c r="AC967" t="s">
        <v>2393</v>
      </c>
      <c r="AD967" t="s">
        <v>55</v>
      </c>
      <c r="AE967" t="s">
        <v>56</v>
      </c>
      <c r="AF967" t="s">
        <v>2394</v>
      </c>
      <c r="AG967">
        <v>11013</v>
      </c>
      <c r="AH967">
        <v>42104</v>
      </c>
      <c r="AI967" t="s">
        <v>2395</v>
      </c>
      <c r="AJ967" t="s">
        <v>2396</v>
      </c>
      <c r="AK967" t="s">
        <v>2397</v>
      </c>
      <c r="AL967" t="s">
        <v>2398</v>
      </c>
      <c r="AM967">
        <v>301147</v>
      </c>
      <c r="AN967" t="s">
        <v>2405</v>
      </c>
      <c r="AO967">
        <v>29156749</v>
      </c>
      <c r="AP967" t="s">
        <v>2399</v>
      </c>
      <c r="AQ967" t="s">
        <v>3750</v>
      </c>
      <c r="AR967" s="1">
        <v>45972</v>
      </c>
      <c r="AU967">
        <f>VLOOKUP(I967,[1]Hoja1!$A$1:$I$1139,5,FALSE)</f>
        <v>3548</v>
      </c>
      <c r="AV967">
        <f t="shared" si="15"/>
        <v>0</v>
      </c>
      <c r="AW967" t="s">
        <v>3901</v>
      </c>
    </row>
    <row r="968" spans="1:49">
      <c r="A968" t="s">
        <v>2391</v>
      </c>
      <c r="B968" s="1">
        <v>45971</v>
      </c>
      <c r="C968">
        <v>2</v>
      </c>
      <c r="D968">
        <v>1</v>
      </c>
      <c r="E968" t="s">
        <v>45</v>
      </c>
      <c r="F968" t="s">
        <v>46</v>
      </c>
      <c r="G968">
        <v>31406872</v>
      </c>
      <c r="H968" t="s">
        <v>47</v>
      </c>
      <c r="I968" t="s">
        <v>2406</v>
      </c>
      <c r="J968">
        <v>1005125</v>
      </c>
      <c r="K968">
        <v>1</v>
      </c>
      <c r="L968">
        <v>1</v>
      </c>
      <c r="M968" t="s">
        <v>2191</v>
      </c>
      <c r="N968" t="s">
        <v>66</v>
      </c>
      <c r="O968" t="s">
        <v>111</v>
      </c>
      <c r="Q968">
        <v>30</v>
      </c>
      <c r="R968">
        <v>84</v>
      </c>
      <c r="S968">
        <v>2520</v>
      </c>
      <c r="T968" t="s">
        <v>68</v>
      </c>
      <c r="U968">
        <v>0</v>
      </c>
      <c r="V968">
        <v>0</v>
      </c>
      <c r="W968">
        <v>2520</v>
      </c>
      <c r="X968" s="1">
        <v>45971</v>
      </c>
      <c r="Y968" t="s">
        <v>52</v>
      </c>
      <c r="Z968" s="1">
        <v>45971</v>
      </c>
      <c r="AA968" t="s">
        <v>2392</v>
      </c>
      <c r="AB968">
        <v>16482214</v>
      </c>
      <c r="AC968" t="s">
        <v>2393</v>
      </c>
      <c r="AD968" t="s">
        <v>55</v>
      </c>
      <c r="AE968" t="s">
        <v>56</v>
      </c>
      <c r="AF968" t="s">
        <v>2394</v>
      </c>
      <c r="AG968">
        <v>11013</v>
      </c>
      <c r="AH968">
        <v>42104</v>
      </c>
      <c r="AI968" t="s">
        <v>2395</v>
      </c>
      <c r="AJ968" t="s">
        <v>2396</v>
      </c>
      <c r="AK968" t="s">
        <v>2397</v>
      </c>
      <c r="AL968" t="s">
        <v>2398</v>
      </c>
      <c r="AM968">
        <v>163053</v>
      </c>
      <c r="AN968" t="s">
        <v>2407</v>
      </c>
      <c r="AO968">
        <v>29156749</v>
      </c>
      <c r="AP968" t="s">
        <v>2399</v>
      </c>
      <c r="AQ968" t="s">
        <v>3750</v>
      </c>
      <c r="AR968" s="1">
        <v>45972</v>
      </c>
      <c r="AU968" t="e">
        <f>VLOOKUP(I968,[1]Hoja1!$A$1:$I$1139,5,FALSE)</f>
        <v>#N/A</v>
      </c>
      <c r="AV968" t="e">
        <f t="shared" si="15"/>
        <v>#N/A</v>
      </c>
      <c r="AW968" t="s">
        <v>3901</v>
      </c>
    </row>
    <row r="969" spans="1:49">
      <c r="A969" t="s">
        <v>2391</v>
      </c>
      <c r="B969" s="1">
        <v>45971</v>
      </c>
      <c r="C969">
        <v>2</v>
      </c>
      <c r="D969">
        <v>1</v>
      </c>
      <c r="E969" t="s">
        <v>45</v>
      </c>
      <c r="F969" t="s">
        <v>46</v>
      </c>
      <c r="G969">
        <v>31406872</v>
      </c>
      <c r="H969" t="s">
        <v>47</v>
      </c>
      <c r="I969" t="s">
        <v>963</v>
      </c>
      <c r="J969">
        <v>1005125</v>
      </c>
      <c r="K969">
        <v>2</v>
      </c>
      <c r="L969">
        <v>1</v>
      </c>
      <c r="M969" t="s">
        <v>964</v>
      </c>
      <c r="N969" t="s">
        <v>965</v>
      </c>
      <c r="O969" t="s">
        <v>966</v>
      </c>
      <c r="Q969">
        <v>6</v>
      </c>
      <c r="R969">
        <v>59910</v>
      </c>
      <c r="S969">
        <v>359460</v>
      </c>
      <c r="T969" t="s">
        <v>68</v>
      </c>
      <c r="U969">
        <v>0</v>
      </c>
      <c r="V969">
        <v>0</v>
      </c>
      <c r="W969">
        <v>359460</v>
      </c>
      <c r="X969" s="1">
        <v>45971</v>
      </c>
      <c r="Y969" t="s">
        <v>52</v>
      </c>
      <c r="Z969" s="1">
        <v>45971</v>
      </c>
      <c r="AA969" t="s">
        <v>2392</v>
      </c>
      <c r="AB969">
        <v>16482214</v>
      </c>
      <c r="AC969" t="s">
        <v>2393</v>
      </c>
      <c r="AD969" t="s">
        <v>55</v>
      </c>
      <c r="AE969" t="s">
        <v>56</v>
      </c>
      <c r="AF969" t="s">
        <v>2394</v>
      </c>
      <c r="AG969">
        <v>11013</v>
      </c>
      <c r="AH969">
        <v>42104</v>
      </c>
      <c r="AI969" t="s">
        <v>2395</v>
      </c>
      <c r="AJ969" t="s">
        <v>2396</v>
      </c>
      <c r="AK969" t="s">
        <v>2397</v>
      </c>
      <c r="AL969" t="s">
        <v>2398</v>
      </c>
      <c r="AM969">
        <v>301207</v>
      </c>
      <c r="AN969" t="s">
        <v>970</v>
      </c>
      <c r="AO969">
        <v>29156749</v>
      </c>
      <c r="AP969" t="s">
        <v>2399</v>
      </c>
      <c r="AQ969" t="s">
        <v>3750</v>
      </c>
      <c r="AR969" s="1">
        <v>45972</v>
      </c>
      <c r="AU969">
        <f>VLOOKUP(I969,[1]Hoja1!$A$1:$I$1139,5,FALSE)</f>
        <v>59910</v>
      </c>
      <c r="AV969">
        <f t="shared" si="15"/>
        <v>0</v>
      </c>
      <c r="AW969" t="s">
        <v>3901</v>
      </c>
    </row>
    <row r="970" spans="1:49">
      <c r="A970" t="s">
        <v>2391</v>
      </c>
      <c r="B970" s="1">
        <v>45971</v>
      </c>
      <c r="C970">
        <v>2</v>
      </c>
      <c r="D970">
        <v>1</v>
      </c>
      <c r="E970" t="s">
        <v>45</v>
      </c>
      <c r="F970" t="s">
        <v>46</v>
      </c>
      <c r="G970">
        <v>31406872</v>
      </c>
      <c r="H970" t="s">
        <v>47</v>
      </c>
      <c r="I970" t="s">
        <v>135</v>
      </c>
      <c r="J970">
        <v>1005125</v>
      </c>
      <c r="K970">
        <v>2</v>
      </c>
      <c r="L970">
        <v>1</v>
      </c>
      <c r="M970" t="s">
        <v>136</v>
      </c>
      <c r="N970" t="s">
        <v>66</v>
      </c>
      <c r="O970" t="s">
        <v>137</v>
      </c>
      <c r="Q970">
        <v>100</v>
      </c>
      <c r="R970">
        <v>1568</v>
      </c>
      <c r="S970">
        <v>156800</v>
      </c>
      <c r="T970" t="s">
        <v>68</v>
      </c>
      <c r="U970">
        <v>0</v>
      </c>
      <c r="V970">
        <v>0</v>
      </c>
      <c r="W970">
        <v>156800</v>
      </c>
      <c r="X970" s="1">
        <v>45971</v>
      </c>
      <c r="Y970" t="s">
        <v>52</v>
      </c>
      <c r="Z970" s="1">
        <v>45971</v>
      </c>
      <c r="AA970" t="s">
        <v>2392</v>
      </c>
      <c r="AB970">
        <v>16482214</v>
      </c>
      <c r="AC970" t="s">
        <v>2393</v>
      </c>
      <c r="AD970" t="s">
        <v>55</v>
      </c>
      <c r="AE970" t="s">
        <v>56</v>
      </c>
      <c r="AF970" t="s">
        <v>2394</v>
      </c>
      <c r="AG970">
        <v>11013</v>
      </c>
      <c r="AH970">
        <v>42104</v>
      </c>
      <c r="AI970" t="s">
        <v>2395</v>
      </c>
      <c r="AJ970" t="s">
        <v>2396</v>
      </c>
      <c r="AK970" t="s">
        <v>2397</v>
      </c>
      <c r="AL970" t="s">
        <v>2398</v>
      </c>
      <c r="AM970">
        <v>313840</v>
      </c>
      <c r="AN970" t="s">
        <v>142</v>
      </c>
      <c r="AO970">
        <v>29156749</v>
      </c>
      <c r="AP970" t="s">
        <v>2399</v>
      </c>
      <c r="AQ970" t="s">
        <v>3750</v>
      </c>
      <c r="AR970" s="1">
        <v>45972</v>
      </c>
      <c r="AU970" t="e">
        <f>VLOOKUP(I970,[1]Hoja1!$A$1:$I$1139,5,FALSE)</f>
        <v>#N/A</v>
      </c>
      <c r="AV970" t="e">
        <f t="shared" si="15"/>
        <v>#N/A</v>
      </c>
      <c r="AW970" t="s">
        <v>3901</v>
      </c>
    </row>
    <row r="971" spans="1:49">
      <c r="A971" t="s">
        <v>2391</v>
      </c>
      <c r="B971" s="1">
        <v>45971</v>
      </c>
      <c r="C971">
        <v>2</v>
      </c>
      <c r="D971">
        <v>1</v>
      </c>
      <c r="E971" t="s">
        <v>45</v>
      </c>
      <c r="F971" t="s">
        <v>46</v>
      </c>
      <c r="G971">
        <v>31406872</v>
      </c>
      <c r="H971" t="s">
        <v>47</v>
      </c>
      <c r="I971" t="s">
        <v>2408</v>
      </c>
      <c r="J971">
        <v>1005125</v>
      </c>
      <c r="K971">
        <v>1</v>
      </c>
      <c r="L971">
        <v>1</v>
      </c>
      <c r="M971" t="s">
        <v>2409</v>
      </c>
      <c r="N971" t="s">
        <v>188</v>
      </c>
      <c r="O971" t="s">
        <v>2410</v>
      </c>
      <c r="Q971">
        <v>1</v>
      </c>
      <c r="R971">
        <v>29305</v>
      </c>
      <c r="S971">
        <v>29305</v>
      </c>
      <c r="T971" t="s">
        <v>68</v>
      </c>
      <c r="U971">
        <v>0</v>
      </c>
      <c r="V971">
        <v>0</v>
      </c>
      <c r="W971">
        <v>29305</v>
      </c>
      <c r="X971" s="1">
        <v>45971</v>
      </c>
      <c r="Y971" t="s">
        <v>52</v>
      </c>
      <c r="Z971" s="1">
        <v>45971</v>
      </c>
      <c r="AA971" t="s">
        <v>2392</v>
      </c>
      <c r="AB971">
        <v>16482214</v>
      </c>
      <c r="AC971" t="s">
        <v>2393</v>
      </c>
      <c r="AD971" t="s">
        <v>55</v>
      </c>
      <c r="AE971" t="s">
        <v>56</v>
      </c>
      <c r="AF971" t="s">
        <v>2394</v>
      </c>
      <c r="AG971">
        <v>11013</v>
      </c>
      <c r="AH971">
        <v>42104</v>
      </c>
      <c r="AI971" t="s">
        <v>2395</v>
      </c>
      <c r="AJ971" t="s">
        <v>2396</v>
      </c>
      <c r="AK971" t="s">
        <v>2397</v>
      </c>
      <c r="AL971" t="s">
        <v>2398</v>
      </c>
      <c r="AM971">
        <v>491</v>
      </c>
      <c r="AN971" t="s">
        <v>2411</v>
      </c>
      <c r="AO971">
        <v>29156749</v>
      </c>
      <c r="AP971" t="s">
        <v>2399</v>
      </c>
      <c r="AQ971" t="s">
        <v>3750</v>
      </c>
      <c r="AR971" s="1">
        <v>45972</v>
      </c>
      <c r="AU971">
        <f>VLOOKUP(I971,[1]Hoja1!$A$1:$I$1139,5,FALSE)</f>
        <v>29305</v>
      </c>
      <c r="AV971">
        <f t="shared" si="15"/>
        <v>0</v>
      </c>
      <c r="AW971" t="s">
        <v>3901</v>
      </c>
    </row>
    <row r="972" spans="1:49">
      <c r="A972" t="s">
        <v>2391</v>
      </c>
      <c r="B972" s="1">
        <v>45971</v>
      </c>
      <c r="C972">
        <v>2</v>
      </c>
      <c r="D972">
        <v>1</v>
      </c>
      <c r="E972" t="s">
        <v>45</v>
      </c>
      <c r="F972" t="s">
        <v>46</v>
      </c>
      <c r="G972">
        <v>31406872</v>
      </c>
      <c r="H972" t="s">
        <v>47</v>
      </c>
      <c r="I972" t="s">
        <v>2412</v>
      </c>
      <c r="J972">
        <v>1005125</v>
      </c>
      <c r="K972">
        <v>1</v>
      </c>
      <c r="L972">
        <v>1</v>
      </c>
      <c r="M972" t="s">
        <v>2413</v>
      </c>
      <c r="N972" t="s">
        <v>459</v>
      </c>
      <c r="O972" t="s">
        <v>2414</v>
      </c>
      <c r="Q972">
        <v>1</v>
      </c>
      <c r="R972">
        <v>21127</v>
      </c>
      <c r="S972">
        <v>21127</v>
      </c>
      <c r="T972" t="s">
        <v>68</v>
      </c>
      <c r="U972">
        <v>0</v>
      </c>
      <c r="V972">
        <v>0</v>
      </c>
      <c r="W972">
        <v>21127</v>
      </c>
      <c r="X972" s="1">
        <v>45971</v>
      </c>
      <c r="Y972" t="s">
        <v>52</v>
      </c>
      <c r="Z972" s="1">
        <v>45971</v>
      </c>
      <c r="AA972" t="s">
        <v>2392</v>
      </c>
      <c r="AB972">
        <v>16482214</v>
      </c>
      <c r="AC972" t="s">
        <v>2393</v>
      </c>
      <c r="AD972" t="s">
        <v>55</v>
      </c>
      <c r="AE972" t="s">
        <v>56</v>
      </c>
      <c r="AF972" t="s">
        <v>2394</v>
      </c>
      <c r="AG972">
        <v>11013</v>
      </c>
      <c r="AH972">
        <v>42104</v>
      </c>
      <c r="AI972" t="s">
        <v>2395</v>
      </c>
      <c r="AJ972" t="s">
        <v>2396</v>
      </c>
      <c r="AK972" t="s">
        <v>2397</v>
      </c>
      <c r="AL972" t="s">
        <v>2398</v>
      </c>
      <c r="AM972">
        <v>77869</v>
      </c>
      <c r="AN972" t="s">
        <v>2415</v>
      </c>
      <c r="AO972">
        <v>29156749</v>
      </c>
      <c r="AP972" t="s">
        <v>2399</v>
      </c>
      <c r="AQ972" t="s">
        <v>3750</v>
      </c>
      <c r="AR972" s="1">
        <v>45972</v>
      </c>
      <c r="AU972" t="e">
        <f>VLOOKUP(I972,[1]Hoja1!$A$1:$I$1139,5,FALSE)</f>
        <v>#N/A</v>
      </c>
      <c r="AV972" t="e">
        <f t="shared" si="15"/>
        <v>#N/A</v>
      </c>
      <c r="AW972" t="s">
        <v>3901</v>
      </c>
    </row>
    <row r="973" spans="1:49">
      <c r="A973" t="s">
        <v>2391</v>
      </c>
      <c r="B973" s="1">
        <v>45971</v>
      </c>
      <c r="C973">
        <v>2</v>
      </c>
      <c r="D973">
        <v>1</v>
      </c>
      <c r="E973" t="s">
        <v>45</v>
      </c>
      <c r="F973" t="s">
        <v>46</v>
      </c>
      <c r="G973">
        <v>31406872</v>
      </c>
      <c r="H973" t="s">
        <v>47</v>
      </c>
      <c r="I973" t="s">
        <v>2416</v>
      </c>
      <c r="J973">
        <v>1005125</v>
      </c>
      <c r="K973">
        <v>0</v>
      </c>
      <c r="L973">
        <v>1</v>
      </c>
      <c r="M973" t="s">
        <v>1393</v>
      </c>
      <c r="N973" t="s">
        <v>66</v>
      </c>
      <c r="O973" t="s">
        <v>1394</v>
      </c>
      <c r="Q973">
        <v>60</v>
      </c>
      <c r="R973">
        <v>331</v>
      </c>
      <c r="S973">
        <v>19860</v>
      </c>
      <c r="T973" t="s">
        <v>68</v>
      </c>
      <c r="U973">
        <v>0</v>
      </c>
      <c r="V973">
        <v>0</v>
      </c>
      <c r="W973">
        <v>19860</v>
      </c>
      <c r="X973" s="1">
        <v>45971</v>
      </c>
      <c r="Y973" t="s">
        <v>52</v>
      </c>
      <c r="Z973" s="1">
        <v>45971</v>
      </c>
      <c r="AA973" t="s">
        <v>2392</v>
      </c>
      <c r="AB973">
        <v>16482214</v>
      </c>
      <c r="AC973" t="s">
        <v>2393</v>
      </c>
      <c r="AD973" t="s">
        <v>55</v>
      </c>
      <c r="AE973" t="s">
        <v>56</v>
      </c>
      <c r="AF973" t="s">
        <v>2394</v>
      </c>
      <c r="AG973">
        <v>11013</v>
      </c>
      <c r="AH973">
        <v>42104</v>
      </c>
      <c r="AI973" t="s">
        <v>2395</v>
      </c>
      <c r="AJ973" t="s">
        <v>2396</v>
      </c>
      <c r="AK973" t="s">
        <v>2397</v>
      </c>
      <c r="AL973" t="s">
        <v>2398</v>
      </c>
      <c r="AM973">
        <v>283385</v>
      </c>
      <c r="AN973" t="s">
        <v>2417</v>
      </c>
      <c r="AO973">
        <v>29156749</v>
      </c>
      <c r="AP973" t="s">
        <v>2399</v>
      </c>
      <c r="AQ973" t="s">
        <v>3750</v>
      </c>
      <c r="AR973" s="1">
        <v>45972</v>
      </c>
      <c r="AU973" t="e">
        <f>VLOOKUP(I973,[1]Hoja1!$A$1:$I$1139,5,FALSE)</f>
        <v>#N/A</v>
      </c>
      <c r="AV973" t="e">
        <f t="shared" si="15"/>
        <v>#N/A</v>
      </c>
      <c r="AW973" t="s">
        <v>3901</v>
      </c>
    </row>
    <row r="974" spans="1:49">
      <c r="A974" t="s">
        <v>2391</v>
      </c>
      <c r="B974" s="1">
        <v>45971</v>
      </c>
      <c r="C974">
        <v>2</v>
      </c>
      <c r="D974">
        <v>1</v>
      </c>
      <c r="E974" t="s">
        <v>45</v>
      </c>
      <c r="F974" t="s">
        <v>46</v>
      </c>
      <c r="G974">
        <v>31406872</v>
      </c>
      <c r="H974" t="s">
        <v>47</v>
      </c>
      <c r="I974" t="s">
        <v>831</v>
      </c>
      <c r="J974">
        <v>1005125</v>
      </c>
      <c r="K974">
        <v>1</v>
      </c>
      <c r="L974">
        <v>1</v>
      </c>
      <c r="M974" t="s">
        <v>832</v>
      </c>
      <c r="N974" t="s">
        <v>441</v>
      </c>
      <c r="O974" t="s">
        <v>833</v>
      </c>
      <c r="Q974">
        <v>30</v>
      </c>
      <c r="R974">
        <v>2189</v>
      </c>
      <c r="S974">
        <v>65670</v>
      </c>
      <c r="T974" t="s">
        <v>68</v>
      </c>
      <c r="U974">
        <v>0</v>
      </c>
      <c r="V974">
        <v>0</v>
      </c>
      <c r="W974">
        <v>65670</v>
      </c>
      <c r="X974" s="1">
        <v>45971</v>
      </c>
      <c r="Y974" t="s">
        <v>52</v>
      </c>
      <c r="Z974" s="1">
        <v>45971</v>
      </c>
      <c r="AA974" t="s">
        <v>2392</v>
      </c>
      <c r="AB974">
        <v>16482214</v>
      </c>
      <c r="AC974" t="s">
        <v>2393</v>
      </c>
      <c r="AD974" t="s">
        <v>55</v>
      </c>
      <c r="AE974" t="s">
        <v>56</v>
      </c>
      <c r="AF974" t="s">
        <v>2394</v>
      </c>
      <c r="AG974">
        <v>11013</v>
      </c>
      <c r="AH974">
        <v>42104</v>
      </c>
      <c r="AI974" t="s">
        <v>2395</v>
      </c>
      <c r="AJ974" t="s">
        <v>2396</v>
      </c>
      <c r="AK974" t="s">
        <v>2397</v>
      </c>
      <c r="AL974" t="s">
        <v>2398</v>
      </c>
      <c r="AM974">
        <v>253084</v>
      </c>
      <c r="AN974" t="s">
        <v>834</v>
      </c>
      <c r="AO974">
        <v>29156749</v>
      </c>
      <c r="AP974" t="s">
        <v>2399</v>
      </c>
      <c r="AQ974" t="s">
        <v>3750</v>
      </c>
      <c r="AR974" s="1">
        <v>45972</v>
      </c>
      <c r="AU974">
        <f>VLOOKUP(I974,[1]Hoja1!$A$1:$I$1139,5,FALSE)</f>
        <v>2189</v>
      </c>
      <c r="AV974">
        <f t="shared" si="15"/>
        <v>0</v>
      </c>
      <c r="AW974" t="s">
        <v>3901</v>
      </c>
    </row>
    <row r="975" spans="1:49">
      <c r="A975" t="s">
        <v>2391</v>
      </c>
      <c r="B975" s="1">
        <v>45971</v>
      </c>
      <c r="C975">
        <v>2</v>
      </c>
      <c r="D975">
        <v>1</v>
      </c>
      <c r="E975" t="s">
        <v>45</v>
      </c>
      <c r="F975" t="s">
        <v>46</v>
      </c>
      <c r="G975">
        <v>31406872</v>
      </c>
      <c r="H975" t="s">
        <v>47</v>
      </c>
      <c r="I975" t="s">
        <v>1645</v>
      </c>
      <c r="J975">
        <v>1005125</v>
      </c>
      <c r="K975">
        <v>2</v>
      </c>
      <c r="L975">
        <v>1</v>
      </c>
      <c r="M975" t="s">
        <v>1646</v>
      </c>
      <c r="N975" t="s">
        <v>66</v>
      </c>
      <c r="O975" t="s">
        <v>1647</v>
      </c>
      <c r="Q975">
        <v>1</v>
      </c>
      <c r="R975">
        <v>57510</v>
      </c>
      <c r="S975">
        <v>57510</v>
      </c>
      <c r="T975" t="s">
        <v>68</v>
      </c>
      <c r="U975">
        <v>0</v>
      </c>
      <c r="V975">
        <v>0</v>
      </c>
      <c r="W975">
        <v>57510</v>
      </c>
      <c r="X975" s="1">
        <v>45971</v>
      </c>
      <c r="Y975" t="s">
        <v>52</v>
      </c>
      <c r="Z975" s="1">
        <v>45971</v>
      </c>
      <c r="AA975" t="s">
        <v>2392</v>
      </c>
      <c r="AB975">
        <v>16482214</v>
      </c>
      <c r="AC975" t="s">
        <v>2393</v>
      </c>
      <c r="AD975" t="s">
        <v>55</v>
      </c>
      <c r="AE975" t="s">
        <v>56</v>
      </c>
      <c r="AF975" t="s">
        <v>2394</v>
      </c>
      <c r="AG975">
        <v>11013</v>
      </c>
      <c r="AH975">
        <v>42104</v>
      </c>
      <c r="AI975" t="s">
        <v>2395</v>
      </c>
      <c r="AJ975" t="s">
        <v>2396</v>
      </c>
      <c r="AK975" t="s">
        <v>2397</v>
      </c>
      <c r="AL975" t="s">
        <v>2398</v>
      </c>
      <c r="AM975">
        <v>258738</v>
      </c>
      <c r="AN975" t="s">
        <v>1648</v>
      </c>
      <c r="AO975">
        <v>29156749</v>
      </c>
      <c r="AP975" t="s">
        <v>2399</v>
      </c>
      <c r="AQ975" t="s">
        <v>3750</v>
      </c>
      <c r="AR975" s="1">
        <v>45972</v>
      </c>
      <c r="AU975">
        <f>VLOOKUP(I975,[1]Hoja1!$A$1:$I$1139,5,FALSE)</f>
        <v>57510</v>
      </c>
      <c r="AV975">
        <f t="shared" si="15"/>
        <v>0</v>
      </c>
      <c r="AW975" t="s">
        <v>3901</v>
      </c>
    </row>
    <row r="976" spans="1:49">
      <c r="A976" t="s">
        <v>2391</v>
      </c>
      <c r="B976" s="1">
        <v>45971</v>
      </c>
      <c r="C976">
        <v>2</v>
      </c>
      <c r="D976">
        <v>1</v>
      </c>
      <c r="E976" t="s">
        <v>45</v>
      </c>
      <c r="F976" t="s">
        <v>46</v>
      </c>
      <c r="G976">
        <v>31406872</v>
      </c>
      <c r="H976" t="s">
        <v>47</v>
      </c>
      <c r="I976" t="s">
        <v>1771</v>
      </c>
      <c r="J976">
        <v>1005125</v>
      </c>
      <c r="K976">
        <v>2</v>
      </c>
      <c r="L976">
        <v>1</v>
      </c>
      <c r="M976" t="s">
        <v>628</v>
      </c>
      <c r="N976" t="s">
        <v>161</v>
      </c>
      <c r="O976" t="s">
        <v>629</v>
      </c>
      <c r="Q976">
        <v>48</v>
      </c>
      <c r="R976">
        <v>4200</v>
      </c>
      <c r="S976">
        <v>201600</v>
      </c>
      <c r="T976" t="s">
        <v>68</v>
      </c>
      <c r="U976">
        <v>0</v>
      </c>
      <c r="V976">
        <v>0</v>
      </c>
      <c r="W976">
        <v>201600</v>
      </c>
      <c r="X976" s="1">
        <v>45971</v>
      </c>
      <c r="Y976" t="s">
        <v>52</v>
      </c>
      <c r="Z976" s="1">
        <v>45971</v>
      </c>
      <c r="AA976" t="s">
        <v>2392</v>
      </c>
      <c r="AB976">
        <v>16482214</v>
      </c>
      <c r="AC976" t="s">
        <v>2393</v>
      </c>
      <c r="AD976" t="s">
        <v>55</v>
      </c>
      <c r="AE976" t="s">
        <v>56</v>
      </c>
      <c r="AF976" t="s">
        <v>2394</v>
      </c>
      <c r="AG976">
        <v>11013</v>
      </c>
      <c r="AH976">
        <v>42104</v>
      </c>
      <c r="AI976" t="s">
        <v>2395</v>
      </c>
      <c r="AJ976" t="s">
        <v>2396</v>
      </c>
      <c r="AK976" t="s">
        <v>2397</v>
      </c>
      <c r="AL976" t="s">
        <v>2398</v>
      </c>
      <c r="AM976">
        <v>295269</v>
      </c>
      <c r="AN976" t="s">
        <v>1772</v>
      </c>
      <c r="AO976">
        <v>29156749</v>
      </c>
      <c r="AP976" t="s">
        <v>2399</v>
      </c>
      <c r="AQ976" t="s">
        <v>3750</v>
      </c>
      <c r="AR976" s="1">
        <v>45972</v>
      </c>
      <c r="AU976">
        <f>VLOOKUP(I976,[1]Hoja1!$A$1:$I$1139,5,FALSE)</f>
        <v>8488</v>
      </c>
      <c r="AV976">
        <f t="shared" si="15"/>
        <v>4288</v>
      </c>
      <c r="AW976" t="s">
        <v>3901</v>
      </c>
    </row>
    <row r="977" spans="1:49">
      <c r="A977" t="s">
        <v>2391</v>
      </c>
      <c r="B977" s="1">
        <v>45971</v>
      </c>
      <c r="C977">
        <v>2</v>
      </c>
      <c r="D977">
        <v>1</v>
      </c>
      <c r="E977" t="s">
        <v>45</v>
      </c>
      <c r="F977" t="s">
        <v>46</v>
      </c>
      <c r="G977">
        <v>31406872</v>
      </c>
      <c r="H977" t="s">
        <v>47</v>
      </c>
      <c r="I977" t="s">
        <v>457</v>
      </c>
      <c r="J977">
        <v>1005125</v>
      </c>
      <c r="K977">
        <v>0</v>
      </c>
      <c r="L977">
        <v>1</v>
      </c>
      <c r="M977" t="s">
        <v>458</v>
      </c>
      <c r="N977" t="s">
        <v>459</v>
      </c>
      <c r="O977" t="s">
        <v>460</v>
      </c>
      <c r="Q977">
        <v>1</v>
      </c>
      <c r="R977">
        <v>36223</v>
      </c>
      <c r="S977">
        <v>36223</v>
      </c>
      <c r="T977" t="s">
        <v>68</v>
      </c>
      <c r="U977">
        <v>0</v>
      </c>
      <c r="V977">
        <v>0</v>
      </c>
      <c r="W977">
        <v>36223</v>
      </c>
      <c r="X977" s="1">
        <v>45971</v>
      </c>
      <c r="Y977" t="s">
        <v>52</v>
      </c>
      <c r="Z977" s="1">
        <v>45971</v>
      </c>
      <c r="AA977" t="s">
        <v>2392</v>
      </c>
      <c r="AB977">
        <v>16482214</v>
      </c>
      <c r="AC977" t="s">
        <v>2393</v>
      </c>
      <c r="AD977" t="s">
        <v>55</v>
      </c>
      <c r="AE977" t="s">
        <v>56</v>
      </c>
      <c r="AF977" t="s">
        <v>2394</v>
      </c>
      <c r="AG977">
        <v>11013</v>
      </c>
      <c r="AH977">
        <v>42104</v>
      </c>
      <c r="AI977" t="s">
        <v>2395</v>
      </c>
      <c r="AJ977" t="s">
        <v>2396</v>
      </c>
      <c r="AK977" t="s">
        <v>2397</v>
      </c>
      <c r="AL977" t="s">
        <v>2398</v>
      </c>
      <c r="AM977">
        <v>150</v>
      </c>
      <c r="AN977" t="s">
        <v>461</v>
      </c>
      <c r="AO977">
        <v>29156749</v>
      </c>
      <c r="AP977" t="s">
        <v>2399</v>
      </c>
      <c r="AQ977" t="s">
        <v>3750</v>
      </c>
      <c r="AR977" s="1">
        <v>45972</v>
      </c>
      <c r="AU977">
        <f>VLOOKUP(I977,[1]Hoja1!$A$1:$I$1139,5,FALSE)</f>
        <v>36223</v>
      </c>
      <c r="AV977">
        <f t="shared" si="15"/>
        <v>0</v>
      </c>
      <c r="AW977" t="s">
        <v>3901</v>
      </c>
    </row>
    <row r="978" spans="1:49">
      <c r="A978" t="s">
        <v>2391</v>
      </c>
      <c r="B978" s="1">
        <v>45971</v>
      </c>
      <c r="C978">
        <v>2</v>
      </c>
      <c r="D978">
        <v>1</v>
      </c>
      <c r="E978" t="s">
        <v>45</v>
      </c>
      <c r="F978" t="s">
        <v>46</v>
      </c>
      <c r="G978">
        <v>31406872</v>
      </c>
      <c r="H978" t="s">
        <v>47</v>
      </c>
      <c r="I978" t="s">
        <v>2418</v>
      </c>
      <c r="J978">
        <v>1005125</v>
      </c>
      <c r="K978">
        <v>2</v>
      </c>
      <c r="L978">
        <v>1</v>
      </c>
      <c r="M978" t="s">
        <v>2419</v>
      </c>
      <c r="N978" t="s">
        <v>66</v>
      </c>
      <c r="O978" t="s">
        <v>2420</v>
      </c>
      <c r="Q978">
        <v>28</v>
      </c>
      <c r="R978">
        <v>891</v>
      </c>
      <c r="S978">
        <v>24948</v>
      </c>
      <c r="T978" t="s">
        <v>68</v>
      </c>
      <c r="U978">
        <v>0</v>
      </c>
      <c r="V978">
        <v>0</v>
      </c>
      <c r="W978">
        <v>24948</v>
      </c>
      <c r="X978" s="1">
        <v>45971</v>
      </c>
      <c r="Y978" t="s">
        <v>52</v>
      </c>
      <c r="Z978" s="1">
        <v>45971</v>
      </c>
      <c r="AA978" t="s">
        <v>2392</v>
      </c>
      <c r="AB978">
        <v>16482214</v>
      </c>
      <c r="AC978" t="s">
        <v>2393</v>
      </c>
      <c r="AD978" t="s">
        <v>55</v>
      </c>
      <c r="AE978" t="s">
        <v>56</v>
      </c>
      <c r="AF978" t="s">
        <v>2394</v>
      </c>
      <c r="AG978">
        <v>11013</v>
      </c>
      <c r="AH978">
        <v>42104</v>
      </c>
      <c r="AI978" t="s">
        <v>2395</v>
      </c>
      <c r="AJ978" t="s">
        <v>2396</v>
      </c>
      <c r="AK978" t="s">
        <v>2397</v>
      </c>
      <c r="AL978" t="s">
        <v>2398</v>
      </c>
      <c r="AM978">
        <v>210672</v>
      </c>
      <c r="AN978" t="s">
        <v>2421</v>
      </c>
      <c r="AO978">
        <v>29156749</v>
      </c>
      <c r="AP978" t="s">
        <v>2399</v>
      </c>
      <c r="AQ978" t="s">
        <v>3750</v>
      </c>
      <c r="AR978" s="1">
        <v>45972</v>
      </c>
      <c r="AU978">
        <f>VLOOKUP(I978,[1]Hoja1!$A$1:$I$1139,5,FALSE)</f>
        <v>891</v>
      </c>
      <c r="AV978">
        <f t="shared" si="15"/>
        <v>0</v>
      </c>
      <c r="AW978" t="s">
        <v>3901</v>
      </c>
    </row>
    <row r="979" spans="1:49">
      <c r="A979" t="s">
        <v>2422</v>
      </c>
      <c r="B979" s="1">
        <v>45971</v>
      </c>
      <c r="C979">
        <v>2</v>
      </c>
      <c r="D979">
        <v>1</v>
      </c>
      <c r="E979" t="s">
        <v>45</v>
      </c>
      <c r="F979" t="s">
        <v>46</v>
      </c>
      <c r="G979">
        <v>31410007</v>
      </c>
      <c r="H979" t="s">
        <v>47</v>
      </c>
      <c r="I979" t="s">
        <v>1677</v>
      </c>
      <c r="J979">
        <v>979125</v>
      </c>
      <c r="K979">
        <v>1</v>
      </c>
      <c r="L979">
        <v>1</v>
      </c>
      <c r="M979" t="s">
        <v>839</v>
      </c>
      <c r="N979" t="s">
        <v>188</v>
      </c>
      <c r="O979" t="s">
        <v>840</v>
      </c>
      <c r="Q979">
        <v>1</v>
      </c>
      <c r="R979">
        <v>49203</v>
      </c>
      <c r="S979">
        <v>49203</v>
      </c>
      <c r="T979" t="s">
        <v>68</v>
      </c>
      <c r="U979">
        <v>0</v>
      </c>
      <c r="V979">
        <v>0</v>
      </c>
      <c r="W979">
        <v>49203</v>
      </c>
      <c r="X979" s="1">
        <v>45971</v>
      </c>
      <c r="Y979" t="s">
        <v>52</v>
      </c>
      <c r="Z979" s="1">
        <v>45971</v>
      </c>
      <c r="AA979" t="s">
        <v>2392</v>
      </c>
      <c r="AB979">
        <v>16482214</v>
      </c>
      <c r="AC979" t="s">
        <v>2393</v>
      </c>
      <c r="AD979" t="s">
        <v>55</v>
      </c>
      <c r="AE979" t="s">
        <v>56</v>
      </c>
      <c r="AF979" t="s">
        <v>2394</v>
      </c>
      <c r="AG979">
        <v>11013</v>
      </c>
      <c r="AH979">
        <v>42105</v>
      </c>
      <c r="AI979" t="s">
        <v>2423</v>
      </c>
      <c r="AJ979" t="s">
        <v>2396</v>
      </c>
      <c r="AK979" t="s">
        <v>2424</v>
      </c>
      <c r="AL979" t="s">
        <v>2425</v>
      </c>
      <c r="AM979">
        <v>175575</v>
      </c>
      <c r="AN979" t="s">
        <v>1684</v>
      </c>
      <c r="AO979">
        <v>29156749</v>
      </c>
      <c r="AP979" t="s">
        <v>2399</v>
      </c>
      <c r="AQ979" t="s">
        <v>3751</v>
      </c>
      <c r="AR979" s="1">
        <v>45972</v>
      </c>
      <c r="AU979">
        <f>VLOOKUP(I979,[1]Hoja1!$A$1:$I$1139,5,FALSE)</f>
        <v>49203</v>
      </c>
      <c r="AV979">
        <f t="shared" si="15"/>
        <v>0</v>
      </c>
      <c r="AW979" t="s">
        <v>3901</v>
      </c>
    </row>
    <row r="980" spans="1:49">
      <c r="A980" t="s">
        <v>2422</v>
      </c>
      <c r="B980" s="1">
        <v>45971</v>
      </c>
      <c r="C980">
        <v>2</v>
      </c>
      <c r="D980">
        <v>1</v>
      </c>
      <c r="E980" t="s">
        <v>45</v>
      </c>
      <c r="F980" t="s">
        <v>46</v>
      </c>
      <c r="G980">
        <v>31410007</v>
      </c>
      <c r="H980" t="s">
        <v>47</v>
      </c>
      <c r="I980" t="s">
        <v>2426</v>
      </c>
      <c r="J980">
        <v>979125</v>
      </c>
      <c r="K980">
        <v>2</v>
      </c>
      <c r="L980">
        <v>1</v>
      </c>
      <c r="M980" t="s">
        <v>939</v>
      </c>
      <c r="N980" t="s">
        <v>66</v>
      </c>
      <c r="O980" t="s">
        <v>940</v>
      </c>
      <c r="Q980">
        <v>60</v>
      </c>
      <c r="R980">
        <v>2033</v>
      </c>
      <c r="S980">
        <v>121980</v>
      </c>
      <c r="T980" t="s">
        <v>68</v>
      </c>
      <c r="U980">
        <v>0</v>
      </c>
      <c r="V980">
        <v>0</v>
      </c>
      <c r="W980">
        <v>121980</v>
      </c>
      <c r="X980" s="1">
        <v>45971</v>
      </c>
      <c r="Y980" t="s">
        <v>52</v>
      </c>
      <c r="Z980" s="1">
        <v>45971</v>
      </c>
      <c r="AA980" t="s">
        <v>2392</v>
      </c>
      <c r="AB980">
        <v>16482214</v>
      </c>
      <c r="AC980" t="s">
        <v>2393</v>
      </c>
      <c r="AD980" t="s">
        <v>55</v>
      </c>
      <c r="AE980" t="s">
        <v>56</v>
      </c>
      <c r="AF980" t="s">
        <v>2394</v>
      </c>
      <c r="AG980">
        <v>11013</v>
      </c>
      <c r="AH980">
        <v>42105</v>
      </c>
      <c r="AI980" t="s">
        <v>2423</v>
      </c>
      <c r="AJ980" t="s">
        <v>2396</v>
      </c>
      <c r="AK980" t="s">
        <v>2424</v>
      </c>
      <c r="AL980" t="s">
        <v>2425</v>
      </c>
      <c r="AM980">
        <v>276477</v>
      </c>
      <c r="AN980" t="s">
        <v>2427</v>
      </c>
      <c r="AO980">
        <v>29156749</v>
      </c>
      <c r="AP980" t="s">
        <v>2399</v>
      </c>
      <c r="AQ980" t="s">
        <v>3751</v>
      </c>
      <c r="AR980" s="1">
        <v>45972</v>
      </c>
      <c r="AU980" t="e">
        <f>VLOOKUP(I980,[1]Hoja1!$A$1:$I$1139,5,FALSE)</f>
        <v>#N/A</v>
      </c>
      <c r="AV980" t="e">
        <f t="shared" si="15"/>
        <v>#N/A</v>
      </c>
      <c r="AW980" t="s">
        <v>3901</v>
      </c>
    </row>
    <row r="981" spans="1:49">
      <c r="A981" t="s">
        <v>2422</v>
      </c>
      <c r="B981" s="1">
        <v>45971</v>
      </c>
      <c r="C981">
        <v>2</v>
      </c>
      <c r="D981">
        <v>1</v>
      </c>
      <c r="E981" t="s">
        <v>45</v>
      </c>
      <c r="F981" t="s">
        <v>46</v>
      </c>
      <c r="G981">
        <v>31410007</v>
      </c>
      <c r="H981" t="s">
        <v>47</v>
      </c>
      <c r="I981" t="s">
        <v>1512</v>
      </c>
      <c r="J981">
        <v>979125</v>
      </c>
      <c r="K981">
        <v>0</v>
      </c>
      <c r="L981">
        <v>1</v>
      </c>
      <c r="M981" t="s">
        <v>1513</v>
      </c>
      <c r="N981" t="s">
        <v>66</v>
      </c>
      <c r="O981" t="s">
        <v>85</v>
      </c>
      <c r="Q981">
        <v>30</v>
      </c>
      <c r="R981">
        <v>701</v>
      </c>
      <c r="S981">
        <v>21030</v>
      </c>
      <c r="T981" t="s">
        <v>68</v>
      </c>
      <c r="U981">
        <v>0</v>
      </c>
      <c r="V981">
        <v>0</v>
      </c>
      <c r="W981">
        <v>21030</v>
      </c>
      <c r="X981" s="1">
        <v>45971</v>
      </c>
      <c r="Y981" t="s">
        <v>52</v>
      </c>
      <c r="Z981" s="1">
        <v>45971</v>
      </c>
      <c r="AA981" t="s">
        <v>2392</v>
      </c>
      <c r="AB981">
        <v>16482214</v>
      </c>
      <c r="AC981" t="s">
        <v>2393</v>
      </c>
      <c r="AD981" t="s">
        <v>55</v>
      </c>
      <c r="AE981" t="s">
        <v>56</v>
      </c>
      <c r="AF981" t="s">
        <v>2394</v>
      </c>
      <c r="AG981">
        <v>11013</v>
      </c>
      <c r="AH981">
        <v>42105</v>
      </c>
      <c r="AI981" t="s">
        <v>2423</v>
      </c>
      <c r="AJ981" t="s">
        <v>2396</v>
      </c>
      <c r="AK981" t="s">
        <v>2424</v>
      </c>
      <c r="AL981" t="s">
        <v>2425</v>
      </c>
      <c r="AM981">
        <v>175713</v>
      </c>
      <c r="AN981" t="s">
        <v>1514</v>
      </c>
      <c r="AO981">
        <v>29156749</v>
      </c>
      <c r="AP981" t="s">
        <v>2399</v>
      </c>
      <c r="AQ981" t="s">
        <v>3751</v>
      </c>
      <c r="AR981" s="1">
        <v>45972</v>
      </c>
      <c r="AU981">
        <f>VLOOKUP(I981,[1]Hoja1!$A$1:$I$1139,5,FALSE)</f>
        <v>701</v>
      </c>
      <c r="AV981">
        <f t="shared" si="15"/>
        <v>0</v>
      </c>
      <c r="AW981" t="s">
        <v>3901</v>
      </c>
    </row>
    <row r="982" spans="1:49">
      <c r="A982" t="s">
        <v>2422</v>
      </c>
      <c r="B982" s="1">
        <v>45971</v>
      </c>
      <c r="C982">
        <v>2</v>
      </c>
      <c r="D982">
        <v>1</v>
      </c>
      <c r="E982" t="s">
        <v>45</v>
      </c>
      <c r="F982" t="s">
        <v>46</v>
      </c>
      <c r="G982">
        <v>31410007</v>
      </c>
      <c r="H982" t="s">
        <v>47</v>
      </c>
      <c r="I982" t="s">
        <v>1551</v>
      </c>
      <c r="J982">
        <v>979125</v>
      </c>
      <c r="K982">
        <v>1</v>
      </c>
      <c r="L982">
        <v>1</v>
      </c>
      <c r="M982" t="s">
        <v>221</v>
      </c>
      <c r="N982" t="s">
        <v>66</v>
      </c>
      <c r="O982" t="s">
        <v>202</v>
      </c>
      <c r="Q982">
        <v>30</v>
      </c>
      <c r="R982">
        <v>1988</v>
      </c>
      <c r="S982">
        <v>59640</v>
      </c>
      <c r="T982" t="s">
        <v>68</v>
      </c>
      <c r="U982">
        <v>0</v>
      </c>
      <c r="V982">
        <v>0</v>
      </c>
      <c r="W982">
        <v>59640</v>
      </c>
      <c r="X982" s="1">
        <v>45971</v>
      </c>
      <c r="Y982" t="s">
        <v>52</v>
      </c>
      <c r="Z982" s="1">
        <v>45971</v>
      </c>
      <c r="AA982" t="s">
        <v>2392</v>
      </c>
      <c r="AB982">
        <v>16482214</v>
      </c>
      <c r="AC982" t="s">
        <v>2393</v>
      </c>
      <c r="AD982" t="s">
        <v>55</v>
      </c>
      <c r="AE982" t="s">
        <v>56</v>
      </c>
      <c r="AF982" t="s">
        <v>2394</v>
      </c>
      <c r="AG982">
        <v>11013</v>
      </c>
      <c r="AH982">
        <v>42105</v>
      </c>
      <c r="AI982" t="s">
        <v>2423</v>
      </c>
      <c r="AJ982" t="s">
        <v>2396</v>
      </c>
      <c r="AK982" t="s">
        <v>2424</v>
      </c>
      <c r="AL982" t="s">
        <v>2425</v>
      </c>
      <c r="AM982">
        <v>278304</v>
      </c>
      <c r="AN982" t="s">
        <v>1552</v>
      </c>
      <c r="AO982">
        <v>29156749</v>
      </c>
      <c r="AP982" t="s">
        <v>2399</v>
      </c>
      <c r="AQ982" t="s">
        <v>3751</v>
      </c>
      <c r="AR982" s="1">
        <v>45972</v>
      </c>
      <c r="AU982" t="e">
        <f>VLOOKUP(I982,[1]Hoja1!$A$1:$I$1139,5,FALSE)</f>
        <v>#N/A</v>
      </c>
      <c r="AV982" t="e">
        <f t="shared" si="15"/>
        <v>#N/A</v>
      </c>
      <c r="AW982" t="s">
        <v>3901</v>
      </c>
    </row>
    <row r="983" spans="1:49">
      <c r="A983" t="s">
        <v>2422</v>
      </c>
      <c r="B983" s="1">
        <v>45971</v>
      </c>
      <c r="C983">
        <v>2</v>
      </c>
      <c r="D983">
        <v>1</v>
      </c>
      <c r="E983" t="s">
        <v>45</v>
      </c>
      <c r="F983" t="s">
        <v>46</v>
      </c>
      <c r="G983">
        <v>31410007</v>
      </c>
      <c r="H983" t="s">
        <v>47</v>
      </c>
      <c r="I983" t="s">
        <v>2428</v>
      </c>
      <c r="J983">
        <v>979125</v>
      </c>
      <c r="K983">
        <v>2</v>
      </c>
      <c r="L983">
        <v>1</v>
      </c>
      <c r="M983" t="s">
        <v>2429</v>
      </c>
      <c r="N983" t="s">
        <v>66</v>
      </c>
      <c r="O983" t="s">
        <v>2430</v>
      </c>
      <c r="Q983">
        <v>30</v>
      </c>
      <c r="R983">
        <v>11322</v>
      </c>
      <c r="S983">
        <v>339660</v>
      </c>
      <c r="T983" t="s">
        <v>68</v>
      </c>
      <c r="U983">
        <v>0</v>
      </c>
      <c r="V983">
        <v>0</v>
      </c>
      <c r="W983">
        <v>339660</v>
      </c>
      <c r="X983" s="1">
        <v>45971</v>
      </c>
      <c r="Y983" t="s">
        <v>52</v>
      </c>
      <c r="Z983" s="1">
        <v>45971</v>
      </c>
      <c r="AA983" t="s">
        <v>2392</v>
      </c>
      <c r="AB983">
        <v>16482214</v>
      </c>
      <c r="AC983" t="s">
        <v>2393</v>
      </c>
      <c r="AD983" t="s">
        <v>55</v>
      </c>
      <c r="AE983" t="s">
        <v>56</v>
      </c>
      <c r="AF983" t="s">
        <v>2394</v>
      </c>
      <c r="AG983">
        <v>11013</v>
      </c>
      <c r="AH983">
        <v>42105</v>
      </c>
      <c r="AI983" t="s">
        <v>2423</v>
      </c>
      <c r="AJ983" t="s">
        <v>2396</v>
      </c>
      <c r="AK983" t="s">
        <v>2424</v>
      </c>
      <c r="AL983" t="s">
        <v>2425</v>
      </c>
      <c r="AM983">
        <v>245337</v>
      </c>
      <c r="AN983" t="s">
        <v>2431</v>
      </c>
      <c r="AO983">
        <v>29156749</v>
      </c>
      <c r="AP983" t="s">
        <v>2399</v>
      </c>
      <c r="AQ983" t="s">
        <v>3751</v>
      </c>
      <c r="AR983" s="1">
        <v>45972</v>
      </c>
      <c r="AU983">
        <f>VLOOKUP(I983,[1]Hoja1!$A$1:$I$1139,5,FALSE)</f>
        <v>11322</v>
      </c>
      <c r="AV983">
        <f t="shared" si="15"/>
        <v>0</v>
      </c>
      <c r="AW983" t="s">
        <v>3901</v>
      </c>
    </row>
    <row r="984" spans="1:49">
      <c r="A984" t="s">
        <v>2422</v>
      </c>
      <c r="B984" s="1">
        <v>45971</v>
      </c>
      <c r="C984">
        <v>2</v>
      </c>
      <c r="D984">
        <v>1</v>
      </c>
      <c r="E984" t="s">
        <v>45</v>
      </c>
      <c r="F984" t="s">
        <v>46</v>
      </c>
      <c r="G984">
        <v>31410007</v>
      </c>
      <c r="H984" t="s">
        <v>47</v>
      </c>
      <c r="I984" t="s">
        <v>135</v>
      </c>
      <c r="J984">
        <v>979125</v>
      </c>
      <c r="K984">
        <v>2</v>
      </c>
      <c r="L984">
        <v>1</v>
      </c>
      <c r="M984" t="s">
        <v>136</v>
      </c>
      <c r="N984" t="s">
        <v>66</v>
      </c>
      <c r="O984" t="s">
        <v>137</v>
      </c>
      <c r="Q984">
        <v>100</v>
      </c>
      <c r="R984">
        <v>1568</v>
      </c>
      <c r="S984">
        <v>156800</v>
      </c>
      <c r="T984" t="s">
        <v>68</v>
      </c>
      <c r="U984">
        <v>0</v>
      </c>
      <c r="V984">
        <v>0</v>
      </c>
      <c r="W984">
        <v>156800</v>
      </c>
      <c r="X984" s="1">
        <v>45971</v>
      </c>
      <c r="Y984" t="s">
        <v>52</v>
      </c>
      <c r="Z984" s="1">
        <v>45971</v>
      </c>
      <c r="AA984" t="s">
        <v>2392</v>
      </c>
      <c r="AB984">
        <v>16482214</v>
      </c>
      <c r="AC984" t="s">
        <v>2393</v>
      </c>
      <c r="AD984" t="s">
        <v>55</v>
      </c>
      <c r="AE984" t="s">
        <v>56</v>
      </c>
      <c r="AF984" t="s">
        <v>2394</v>
      </c>
      <c r="AG984">
        <v>11013</v>
      </c>
      <c r="AH984">
        <v>42105</v>
      </c>
      <c r="AI984" t="s">
        <v>2423</v>
      </c>
      <c r="AJ984" t="s">
        <v>2396</v>
      </c>
      <c r="AK984" t="s">
        <v>2424</v>
      </c>
      <c r="AL984" t="s">
        <v>2425</v>
      </c>
      <c r="AM984">
        <v>313840</v>
      </c>
      <c r="AN984" t="s">
        <v>142</v>
      </c>
      <c r="AO984">
        <v>29156749</v>
      </c>
      <c r="AP984" t="s">
        <v>2399</v>
      </c>
      <c r="AQ984" t="s">
        <v>3751</v>
      </c>
      <c r="AR984" s="1">
        <v>45972</v>
      </c>
      <c r="AU984" t="e">
        <f>VLOOKUP(I984,[1]Hoja1!$A$1:$I$1139,5,FALSE)</f>
        <v>#N/A</v>
      </c>
      <c r="AV984" t="e">
        <f t="shared" si="15"/>
        <v>#N/A</v>
      </c>
      <c r="AW984" t="s">
        <v>3901</v>
      </c>
    </row>
    <row r="985" spans="1:49">
      <c r="A985" t="s">
        <v>2422</v>
      </c>
      <c r="B985" s="1">
        <v>45971</v>
      </c>
      <c r="C985">
        <v>2</v>
      </c>
      <c r="D985">
        <v>1</v>
      </c>
      <c r="E985" t="s">
        <v>45</v>
      </c>
      <c r="F985" t="s">
        <v>46</v>
      </c>
      <c r="G985">
        <v>31410007</v>
      </c>
      <c r="H985" t="s">
        <v>47</v>
      </c>
      <c r="I985" t="s">
        <v>1771</v>
      </c>
      <c r="J985">
        <v>979125</v>
      </c>
      <c r="K985">
        <v>2</v>
      </c>
      <c r="L985">
        <v>1</v>
      </c>
      <c r="M985" t="s">
        <v>628</v>
      </c>
      <c r="N985" t="s">
        <v>161</v>
      </c>
      <c r="O985" t="s">
        <v>629</v>
      </c>
      <c r="Q985">
        <v>48</v>
      </c>
      <c r="R985">
        <v>4200</v>
      </c>
      <c r="S985">
        <v>201600</v>
      </c>
      <c r="T985" t="s">
        <v>68</v>
      </c>
      <c r="U985">
        <v>0</v>
      </c>
      <c r="V985">
        <v>0</v>
      </c>
      <c r="W985">
        <v>201600</v>
      </c>
      <c r="X985" s="1">
        <v>45971</v>
      </c>
      <c r="Y985" t="s">
        <v>52</v>
      </c>
      <c r="Z985" s="1">
        <v>45971</v>
      </c>
      <c r="AA985" t="s">
        <v>2392</v>
      </c>
      <c r="AB985">
        <v>16482214</v>
      </c>
      <c r="AC985" t="s">
        <v>2393</v>
      </c>
      <c r="AD985" t="s">
        <v>55</v>
      </c>
      <c r="AE985" t="s">
        <v>56</v>
      </c>
      <c r="AF985" t="s">
        <v>2394</v>
      </c>
      <c r="AG985">
        <v>11013</v>
      </c>
      <c r="AH985">
        <v>42105</v>
      </c>
      <c r="AI985" t="s">
        <v>2423</v>
      </c>
      <c r="AJ985" t="s">
        <v>2396</v>
      </c>
      <c r="AK985" t="s">
        <v>2424</v>
      </c>
      <c r="AL985" t="s">
        <v>2425</v>
      </c>
      <c r="AM985">
        <v>295269</v>
      </c>
      <c r="AN985" t="s">
        <v>1772</v>
      </c>
      <c r="AO985">
        <v>29156749</v>
      </c>
      <c r="AP985" t="s">
        <v>2399</v>
      </c>
      <c r="AQ985" t="s">
        <v>3751</v>
      </c>
      <c r="AR985" s="1">
        <v>45972</v>
      </c>
      <c r="AU985">
        <f>VLOOKUP(I985,[1]Hoja1!$A$1:$I$1139,5,FALSE)</f>
        <v>8488</v>
      </c>
      <c r="AV985">
        <f t="shared" si="15"/>
        <v>4288</v>
      </c>
      <c r="AW985" t="s">
        <v>3901</v>
      </c>
    </row>
    <row r="986" spans="1:49">
      <c r="A986" t="s">
        <v>2432</v>
      </c>
      <c r="B986" s="1">
        <v>45971</v>
      </c>
      <c r="C986">
        <v>2</v>
      </c>
      <c r="D986">
        <v>1</v>
      </c>
      <c r="E986" t="s">
        <v>45</v>
      </c>
      <c r="F986" t="s">
        <v>46</v>
      </c>
      <c r="G986">
        <v>24912772</v>
      </c>
      <c r="H986" t="s">
        <v>47</v>
      </c>
      <c r="I986" t="s">
        <v>2433</v>
      </c>
      <c r="J986">
        <v>969025</v>
      </c>
      <c r="K986">
        <v>2</v>
      </c>
      <c r="L986">
        <v>1</v>
      </c>
      <c r="M986" t="s">
        <v>493</v>
      </c>
      <c r="N986" t="s">
        <v>66</v>
      </c>
      <c r="O986" t="s">
        <v>494</v>
      </c>
      <c r="Q986">
        <v>6</v>
      </c>
      <c r="R986">
        <v>10143</v>
      </c>
      <c r="S986">
        <v>60858</v>
      </c>
      <c r="T986" t="s">
        <v>68</v>
      </c>
      <c r="U986">
        <v>0</v>
      </c>
      <c r="V986">
        <v>0</v>
      </c>
      <c r="W986">
        <v>60858</v>
      </c>
      <c r="X986" s="1">
        <v>45971</v>
      </c>
      <c r="Y986" t="s">
        <v>52</v>
      </c>
      <c r="Z986" s="1">
        <v>45971</v>
      </c>
      <c r="AA986" t="s">
        <v>2392</v>
      </c>
      <c r="AB986">
        <v>16482214</v>
      </c>
      <c r="AC986" t="s">
        <v>2393</v>
      </c>
      <c r="AD986" t="s">
        <v>55</v>
      </c>
      <c r="AE986" t="s">
        <v>56</v>
      </c>
      <c r="AF986" t="s">
        <v>2394</v>
      </c>
      <c r="AG986">
        <v>11013</v>
      </c>
      <c r="AH986">
        <v>42106</v>
      </c>
      <c r="AI986" t="s">
        <v>2434</v>
      </c>
      <c r="AJ986" t="s">
        <v>2396</v>
      </c>
      <c r="AK986" t="s">
        <v>140</v>
      </c>
      <c r="AL986" t="s">
        <v>2435</v>
      </c>
      <c r="AM986">
        <v>315753</v>
      </c>
      <c r="AN986" t="s">
        <v>2436</v>
      </c>
      <c r="AO986">
        <v>29156749</v>
      </c>
      <c r="AP986" t="s">
        <v>2399</v>
      </c>
      <c r="AQ986" t="s">
        <v>3886</v>
      </c>
      <c r="AR986" s="1">
        <v>45989</v>
      </c>
      <c r="AU986" t="e">
        <f>VLOOKUP(I986,[1]Hoja1!$A$1:$I$1139,5,FALSE)</f>
        <v>#N/A</v>
      </c>
      <c r="AV986" t="e">
        <f t="shared" si="15"/>
        <v>#N/A</v>
      </c>
      <c r="AW986" t="s">
        <v>3901</v>
      </c>
    </row>
    <row r="987" spans="1:49">
      <c r="A987" t="s">
        <v>2432</v>
      </c>
      <c r="B987" s="1">
        <v>45971</v>
      </c>
      <c r="C987">
        <v>2</v>
      </c>
      <c r="D987">
        <v>1</v>
      </c>
      <c r="E987" t="s">
        <v>45</v>
      </c>
      <c r="F987" t="s">
        <v>46</v>
      </c>
      <c r="G987">
        <v>24912772</v>
      </c>
      <c r="H987" t="s">
        <v>47</v>
      </c>
      <c r="I987">
        <v>888079</v>
      </c>
      <c r="J987">
        <v>969025</v>
      </c>
      <c r="K987">
        <v>8</v>
      </c>
      <c r="L987">
        <v>1</v>
      </c>
      <c r="M987" t="s">
        <v>390</v>
      </c>
      <c r="N987" t="s">
        <v>49</v>
      </c>
      <c r="O987" t="s">
        <v>49</v>
      </c>
      <c r="Q987">
        <v>1</v>
      </c>
      <c r="R987">
        <v>6630</v>
      </c>
      <c r="S987">
        <v>5571</v>
      </c>
      <c r="T987" t="s">
        <v>51</v>
      </c>
      <c r="U987">
        <v>1059</v>
      </c>
      <c r="V987">
        <v>0</v>
      </c>
      <c r="W987">
        <v>6630</v>
      </c>
      <c r="X987" s="1">
        <v>45971</v>
      </c>
      <c r="Y987" t="s">
        <v>52</v>
      </c>
      <c r="Z987" s="1">
        <v>45971</v>
      </c>
      <c r="AA987" t="s">
        <v>2392</v>
      </c>
      <c r="AB987">
        <v>16482214</v>
      </c>
      <c r="AC987" t="s">
        <v>2393</v>
      </c>
      <c r="AD987" t="s">
        <v>55</v>
      </c>
      <c r="AE987" t="s">
        <v>56</v>
      </c>
      <c r="AF987" t="s">
        <v>2394</v>
      </c>
      <c r="AG987">
        <v>11013</v>
      </c>
      <c r="AH987">
        <v>42106</v>
      </c>
      <c r="AI987" t="s">
        <v>2434</v>
      </c>
      <c r="AJ987" t="s">
        <v>2396</v>
      </c>
      <c r="AK987" t="s">
        <v>140</v>
      </c>
      <c r="AL987" t="s">
        <v>2435</v>
      </c>
      <c r="AM987">
        <v>888079</v>
      </c>
      <c r="AN987" t="s">
        <v>395</v>
      </c>
      <c r="AO987">
        <v>29156749</v>
      </c>
      <c r="AP987" t="s">
        <v>2399</v>
      </c>
      <c r="AQ987" t="s">
        <v>3886</v>
      </c>
      <c r="AR987" s="1">
        <v>45989</v>
      </c>
      <c r="AU987" t="e">
        <f>VLOOKUP(I987,[1]Hoja1!$A$1:$I$1139,5,FALSE)</f>
        <v>#N/A</v>
      </c>
      <c r="AV987" t="e">
        <f t="shared" si="15"/>
        <v>#N/A</v>
      </c>
      <c r="AW987" t="s">
        <v>3901</v>
      </c>
    </row>
    <row r="988" spans="1:49">
      <c r="A988" t="s">
        <v>2437</v>
      </c>
      <c r="B988" s="1">
        <v>45971</v>
      </c>
      <c r="C988">
        <v>2</v>
      </c>
      <c r="D988">
        <v>1</v>
      </c>
      <c r="E988" t="s">
        <v>45</v>
      </c>
      <c r="F988" t="s">
        <v>46</v>
      </c>
      <c r="G988">
        <v>29372680</v>
      </c>
      <c r="H988" t="s">
        <v>47</v>
      </c>
      <c r="I988" t="s">
        <v>1036</v>
      </c>
      <c r="J988">
        <v>1003625</v>
      </c>
      <c r="K988">
        <v>0</v>
      </c>
      <c r="L988">
        <v>1</v>
      </c>
      <c r="M988" t="s">
        <v>1037</v>
      </c>
      <c r="N988" t="s">
        <v>436</v>
      </c>
      <c r="O988" t="s">
        <v>563</v>
      </c>
      <c r="Q988">
        <v>30</v>
      </c>
      <c r="R988">
        <v>947</v>
      </c>
      <c r="S988">
        <v>28410</v>
      </c>
      <c r="T988" t="s">
        <v>68</v>
      </c>
      <c r="U988">
        <v>0</v>
      </c>
      <c r="V988">
        <v>0</v>
      </c>
      <c r="W988">
        <v>28410</v>
      </c>
      <c r="X988" s="1">
        <v>45971</v>
      </c>
      <c r="Y988" t="s">
        <v>52</v>
      </c>
      <c r="Z988" s="1">
        <v>45971</v>
      </c>
      <c r="AA988" t="s">
        <v>2392</v>
      </c>
      <c r="AB988">
        <v>16482214</v>
      </c>
      <c r="AC988" t="s">
        <v>2393</v>
      </c>
      <c r="AD988" t="s">
        <v>55</v>
      </c>
      <c r="AE988" t="s">
        <v>56</v>
      </c>
      <c r="AF988" t="s">
        <v>2394</v>
      </c>
      <c r="AG988">
        <v>11013</v>
      </c>
      <c r="AH988">
        <v>42107</v>
      </c>
      <c r="AI988" t="s">
        <v>2438</v>
      </c>
      <c r="AJ988" t="s">
        <v>2396</v>
      </c>
      <c r="AK988" t="s">
        <v>2439</v>
      </c>
      <c r="AL988" t="s">
        <v>2440</v>
      </c>
      <c r="AM988">
        <v>276660</v>
      </c>
      <c r="AN988" t="s">
        <v>1038</v>
      </c>
      <c r="AO988">
        <v>29156749</v>
      </c>
      <c r="AP988" t="s">
        <v>2399</v>
      </c>
      <c r="AQ988" t="s">
        <v>3752</v>
      </c>
      <c r="AR988" s="1">
        <v>45972</v>
      </c>
      <c r="AU988">
        <f>VLOOKUP(I988,[1]Hoja1!$A$1:$I$1139,5,FALSE)</f>
        <v>947</v>
      </c>
      <c r="AV988">
        <f t="shared" si="15"/>
        <v>0</v>
      </c>
      <c r="AW988" t="s">
        <v>3901</v>
      </c>
    </row>
    <row r="989" spans="1:49">
      <c r="A989" t="s">
        <v>2437</v>
      </c>
      <c r="B989" s="1">
        <v>45971</v>
      </c>
      <c r="C989">
        <v>2</v>
      </c>
      <c r="D989">
        <v>1</v>
      </c>
      <c r="E989" t="s">
        <v>45</v>
      </c>
      <c r="F989" t="s">
        <v>46</v>
      </c>
      <c r="G989">
        <v>29372680</v>
      </c>
      <c r="H989" t="s">
        <v>47</v>
      </c>
      <c r="I989" t="s">
        <v>1315</v>
      </c>
      <c r="J989">
        <v>1003625</v>
      </c>
      <c r="K989">
        <v>2</v>
      </c>
      <c r="L989">
        <v>1</v>
      </c>
      <c r="M989" t="s">
        <v>1316</v>
      </c>
      <c r="N989" t="s">
        <v>66</v>
      </c>
      <c r="O989" t="s">
        <v>381</v>
      </c>
      <c r="Q989">
        <v>28</v>
      </c>
      <c r="R989">
        <v>693</v>
      </c>
      <c r="S989">
        <v>19404</v>
      </c>
      <c r="T989" t="s">
        <v>68</v>
      </c>
      <c r="U989">
        <v>0</v>
      </c>
      <c r="V989">
        <v>0</v>
      </c>
      <c r="W989">
        <v>19404</v>
      </c>
      <c r="X989" s="1">
        <v>45971</v>
      </c>
      <c r="Y989" t="s">
        <v>52</v>
      </c>
      <c r="Z989" s="1">
        <v>45971</v>
      </c>
      <c r="AA989" t="s">
        <v>2392</v>
      </c>
      <c r="AB989">
        <v>16482214</v>
      </c>
      <c r="AC989" t="s">
        <v>2393</v>
      </c>
      <c r="AD989" t="s">
        <v>55</v>
      </c>
      <c r="AE989" t="s">
        <v>56</v>
      </c>
      <c r="AF989" t="s">
        <v>2394</v>
      </c>
      <c r="AG989">
        <v>11013</v>
      </c>
      <c r="AH989">
        <v>42107</v>
      </c>
      <c r="AI989" t="s">
        <v>2438</v>
      </c>
      <c r="AJ989" t="s">
        <v>2396</v>
      </c>
      <c r="AK989" t="s">
        <v>2439</v>
      </c>
      <c r="AL989" t="s">
        <v>2440</v>
      </c>
      <c r="AM989">
        <v>196591</v>
      </c>
      <c r="AN989" t="s">
        <v>1317</v>
      </c>
      <c r="AO989">
        <v>29156749</v>
      </c>
      <c r="AP989" t="s">
        <v>2399</v>
      </c>
      <c r="AQ989" t="s">
        <v>3752</v>
      </c>
      <c r="AR989" s="1">
        <v>45972</v>
      </c>
      <c r="AU989" t="e">
        <f>VLOOKUP(I989,[1]Hoja1!$A$1:$I$1139,5,FALSE)</f>
        <v>#N/A</v>
      </c>
      <c r="AV989" t="e">
        <f t="shared" si="15"/>
        <v>#N/A</v>
      </c>
      <c r="AW989" t="s">
        <v>3901</v>
      </c>
    </row>
    <row r="990" spans="1:49">
      <c r="A990" t="s">
        <v>2437</v>
      </c>
      <c r="B990" s="1">
        <v>45971</v>
      </c>
      <c r="C990">
        <v>2</v>
      </c>
      <c r="D990">
        <v>1</v>
      </c>
      <c r="E990" t="s">
        <v>45</v>
      </c>
      <c r="F990" t="s">
        <v>46</v>
      </c>
      <c r="G990">
        <v>29372680</v>
      </c>
      <c r="H990" t="s">
        <v>47</v>
      </c>
      <c r="I990" t="s">
        <v>2441</v>
      </c>
      <c r="J990">
        <v>1003625</v>
      </c>
      <c r="K990">
        <v>1</v>
      </c>
      <c r="L990">
        <v>1</v>
      </c>
      <c r="M990" t="s">
        <v>2442</v>
      </c>
      <c r="N990" t="s">
        <v>66</v>
      </c>
      <c r="O990" t="s">
        <v>524</v>
      </c>
      <c r="Q990">
        <v>60</v>
      </c>
      <c r="R990">
        <v>1218</v>
      </c>
      <c r="S990">
        <v>73080</v>
      </c>
      <c r="T990" t="s">
        <v>68</v>
      </c>
      <c r="U990">
        <v>0</v>
      </c>
      <c r="V990">
        <v>0</v>
      </c>
      <c r="W990">
        <v>73080</v>
      </c>
      <c r="X990" s="1">
        <v>45971</v>
      </c>
      <c r="Y990" t="s">
        <v>52</v>
      </c>
      <c r="Z990" s="1">
        <v>45971</v>
      </c>
      <c r="AA990" t="s">
        <v>2392</v>
      </c>
      <c r="AB990">
        <v>16482214</v>
      </c>
      <c r="AC990" t="s">
        <v>2393</v>
      </c>
      <c r="AD990" t="s">
        <v>55</v>
      </c>
      <c r="AE990" t="s">
        <v>56</v>
      </c>
      <c r="AF990" t="s">
        <v>2394</v>
      </c>
      <c r="AG990">
        <v>11013</v>
      </c>
      <c r="AH990">
        <v>42107</v>
      </c>
      <c r="AI990" t="s">
        <v>2438</v>
      </c>
      <c r="AJ990" t="s">
        <v>2396</v>
      </c>
      <c r="AK990" t="s">
        <v>2439</v>
      </c>
      <c r="AL990" t="s">
        <v>2440</v>
      </c>
      <c r="AM990">
        <v>786</v>
      </c>
      <c r="AN990" t="s">
        <v>2443</v>
      </c>
      <c r="AO990">
        <v>29156749</v>
      </c>
      <c r="AP990" t="s">
        <v>2399</v>
      </c>
      <c r="AQ990" t="s">
        <v>3752</v>
      </c>
      <c r="AR990" s="1">
        <v>45972</v>
      </c>
      <c r="AU990">
        <f>VLOOKUP(I990,[1]Hoja1!$A$1:$I$1139,5,FALSE)</f>
        <v>1218</v>
      </c>
      <c r="AV990">
        <f t="shared" si="15"/>
        <v>0</v>
      </c>
      <c r="AW990" t="s">
        <v>3901</v>
      </c>
    </row>
    <row r="991" spans="1:49">
      <c r="A991" t="s">
        <v>2437</v>
      </c>
      <c r="B991" s="1">
        <v>45971</v>
      </c>
      <c r="C991">
        <v>2</v>
      </c>
      <c r="D991">
        <v>1</v>
      </c>
      <c r="E991" t="s">
        <v>45</v>
      </c>
      <c r="F991" t="s">
        <v>46</v>
      </c>
      <c r="G991">
        <v>29372680</v>
      </c>
      <c r="H991" t="s">
        <v>47</v>
      </c>
      <c r="I991">
        <v>287286</v>
      </c>
      <c r="J991">
        <v>1003625</v>
      </c>
      <c r="K991">
        <v>2</v>
      </c>
      <c r="L991">
        <v>1</v>
      </c>
      <c r="M991" t="s">
        <v>1435</v>
      </c>
      <c r="N991" t="s">
        <v>49</v>
      </c>
      <c r="O991" t="s">
        <v>1436</v>
      </c>
      <c r="Q991">
        <v>9</v>
      </c>
      <c r="R991">
        <v>49000</v>
      </c>
      <c r="S991">
        <v>370588</v>
      </c>
      <c r="T991" t="s">
        <v>51</v>
      </c>
      <c r="U991">
        <v>70412</v>
      </c>
      <c r="V991">
        <v>0</v>
      </c>
      <c r="W991">
        <v>441000</v>
      </c>
      <c r="X991" s="1">
        <v>45971</v>
      </c>
      <c r="Y991" t="s">
        <v>52</v>
      </c>
      <c r="Z991" s="1">
        <v>45971</v>
      </c>
      <c r="AA991" t="s">
        <v>2392</v>
      </c>
      <c r="AB991">
        <v>16482214</v>
      </c>
      <c r="AC991" t="s">
        <v>2393</v>
      </c>
      <c r="AD991" t="s">
        <v>55</v>
      </c>
      <c r="AE991" t="s">
        <v>56</v>
      </c>
      <c r="AF991" t="s">
        <v>2394</v>
      </c>
      <c r="AG991">
        <v>11013</v>
      </c>
      <c r="AH991">
        <v>42107</v>
      </c>
      <c r="AI991" t="s">
        <v>2438</v>
      </c>
      <c r="AJ991" t="s">
        <v>2396</v>
      </c>
      <c r="AK991" t="s">
        <v>2439</v>
      </c>
      <c r="AL991" t="s">
        <v>2440</v>
      </c>
      <c r="AM991">
        <v>287286</v>
      </c>
      <c r="AN991" t="s">
        <v>1570</v>
      </c>
      <c r="AO991">
        <v>29156749</v>
      </c>
      <c r="AP991" t="s">
        <v>2399</v>
      </c>
      <c r="AQ991" t="s">
        <v>3752</v>
      </c>
      <c r="AR991" s="1">
        <v>45972</v>
      </c>
      <c r="AU991" t="e">
        <f>VLOOKUP(I991,[1]Hoja1!$A$1:$I$1139,5,FALSE)</f>
        <v>#N/A</v>
      </c>
      <c r="AV991" t="e">
        <f t="shared" si="15"/>
        <v>#N/A</v>
      </c>
      <c r="AW991" t="s">
        <v>3901</v>
      </c>
    </row>
    <row r="992" spans="1:49">
      <c r="A992" t="s">
        <v>2437</v>
      </c>
      <c r="B992" s="1">
        <v>45971</v>
      </c>
      <c r="C992">
        <v>2</v>
      </c>
      <c r="D992">
        <v>1</v>
      </c>
      <c r="E992" t="s">
        <v>45</v>
      </c>
      <c r="F992" t="s">
        <v>46</v>
      </c>
      <c r="G992">
        <v>29372680</v>
      </c>
      <c r="H992" t="s">
        <v>47</v>
      </c>
      <c r="I992" t="s">
        <v>469</v>
      </c>
      <c r="J992">
        <v>1003625</v>
      </c>
      <c r="K992">
        <v>2</v>
      </c>
      <c r="L992">
        <v>1</v>
      </c>
      <c r="M992" t="s">
        <v>71</v>
      </c>
      <c r="N992" t="s">
        <v>66</v>
      </c>
      <c r="O992" t="s">
        <v>72</v>
      </c>
      <c r="Q992">
        <v>30</v>
      </c>
      <c r="R992">
        <v>782</v>
      </c>
      <c r="S992">
        <v>23460</v>
      </c>
      <c r="T992" t="s">
        <v>68</v>
      </c>
      <c r="U992">
        <v>0</v>
      </c>
      <c r="V992">
        <v>0</v>
      </c>
      <c r="W992">
        <v>23460</v>
      </c>
      <c r="X992" s="1">
        <v>45971</v>
      </c>
      <c r="Y992" t="s">
        <v>52</v>
      </c>
      <c r="Z992" s="1">
        <v>45971</v>
      </c>
      <c r="AA992" t="s">
        <v>2392</v>
      </c>
      <c r="AB992">
        <v>16482214</v>
      </c>
      <c r="AC992" t="s">
        <v>2393</v>
      </c>
      <c r="AD992" t="s">
        <v>55</v>
      </c>
      <c r="AE992" t="s">
        <v>56</v>
      </c>
      <c r="AF992" t="s">
        <v>2394</v>
      </c>
      <c r="AG992">
        <v>11013</v>
      </c>
      <c r="AH992">
        <v>42107</v>
      </c>
      <c r="AI992" t="s">
        <v>2438</v>
      </c>
      <c r="AJ992" t="s">
        <v>2396</v>
      </c>
      <c r="AK992" t="s">
        <v>2439</v>
      </c>
      <c r="AL992" t="s">
        <v>2440</v>
      </c>
      <c r="AM992">
        <v>316305</v>
      </c>
      <c r="AN992" t="s">
        <v>470</v>
      </c>
      <c r="AO992">
        <v>29156749</v>
      </c>
      <c r="AP992" t="s">
        <v>2399</v>
      </c>
      <c r="AQ992" t="s">
        <v>3752</v>
      </c>
      <c r="AR992" s="1">
        <v>45972</v>
      </c>
      <c r="AU992" t="e">
        <f>VLOOKUP(I992,[1]Hoja1!$A$1:$I$1139,5,FALSE)</f>
        <v>#N/A</v>
      </c>
      <c r="AV992" t="e">
        <f t="shared" si="15"/>
        <v>#N/A</v>
      </c>
      <c r="AW992" t="s">
        <v>3901</v>
      </c>
    </row>
    <row r="993" spans="1:49">
      <c r="A993" t="s">
        <v>2437</v>
      </c>
      <c r="B993" s="1">
        <v>45971</v>
      </c>
      <c r="C993">
        <v>2</v>
      </c>
      <c r="D993">
        <v>1</v>
      </c>
      <c r="E993" t="s">
        <v>45</v>
      </c>
      <c r="F993" t="s">
        <v>46</v>
      </c>
      <c r="G993">
        <v>29372680</v>
      </c>
      <c r="H993" t="s">
        <v>47</v>
      </c>
      <c r="I993" t="s">
        <v>113</v>
      </c>
      <c r="J993">
        <v>1003625</v>
      </c>
      <c r="K993">
        <v>1</v>
      </c>
      <c r="L993">
        <v>1</v>
      </c>
      <c r="M993" t="s">
        <v>114</v>
      </c>
      <c r="N993" t="s">
        <v>66</v>
      </c>
      <c r="O993" t="s">
        <v>115</v>
      </c>
      <c r="Q993">
        <v>30</v>
      </c>
      <c r="R993">
        <v>187</v>
      </c>
      <c r="S993">
        <v>5610</v>
      </c>
      <c r="T993" t="s">
        <v>68</v>
      </c>
      <c r="U993">
        <v>0</v>
      </c>
      <c r="V993">
        <v>0</v>
      </c>
      <c r="W993">
        <v>5610</v>
      </c>
      <c r="X993" s="1">
        <v>45971</v>
      </c>
      <c r="Y993" t="s">
        <v>52</v>
      </c>
      <c r="Z993" s="1">
        <v>45971</v>
      </c>
      <c r="AA993" t="s">
        <v>2392</v>
      </c>
      <c r="AB993">
        <v>16482214</v>
      </c>
      <c r="AC993" t="s">
        <v>2393</v>
      </c>
      <c r="AD993" t="s">
        <v>55</v>
      </c>
      <c r="AE993" t="s">
        <v>56</v>
      </c>
      <c r="AF993" t="s">
        <v>2394</v>
      </c>
      <c r="AG993">
        <v>11013</v>
      </c>
      <c r="AH993">
        <v>42107</v>
      </c>
      <c r="AI993" t="s">
        <v>2438</v>
      </c>
      <c r="AJ993" t="s">
        <v>2396</v>
      </c>
      <c r="AK993" t="s">
        <v>2439</v>
      </c>
      <c r="AL993" t="s">
        <v>2440</v>
      </c>
      <c r="AM993">
        <v>297687</v>
      </c>
      <c r="AN993" t="s">
        <v>116</v>
      </c>
      <c r="AO993">
        <v>29156749</v>
      </c>
      <c r="AP993" t="s">
        <v>2399</v>
      </c>
      <c r="AQ993" t="s">
        <v>3752</v>
      </c>
      <c r="AR993" s="1">
        <v>45972</v>
      </c>
      <c r="AU993" t="e">
        <f>VLOOKUP(I993,[1]Hoja1!$A$1:$I$1139,5,FALSE)</f>
        <v>#N/A</v>
      </c>
      <c r="AV993" t="e">
        <f t="shared" si="15"/>
        <v>#N/A</v>
      </c>
      <c r="AW993" t="s">
        <v>3901</v>
      </c>
    </row>
    <row r="994" spans="1:49">
      <c r="A994" t="s">
        <v>2437</v>
      </c>
      <c r="B994" s="1">
        <v>45971</v>
      </c>
      <c r="C994">
        <v>2</v>
      </c>
      <c r="D994">
        <v>1</v>
      </c>
      <c r="E994" t="s">
        <v>45</v>
      </c>
      <c r="F994" t="s">
        <v>46</v>
      </c>
      <c r="G994">
        <v>29372680</v>
      </c>
      <c r="H994" t="s">
        <v>47</v>
      </c>
      <c r="I994" t="s">
        <v>2444</v>
      </c>
      <c r="J994">
        <v>1003625</v>
      </c>
      <c r="K994">
        <v>2</v>
      </c>
      <c r="L994">
        <v>1</v>
      </c>
      <c r="M994" t="s">
        <v>2445</v>
      </c>
      <c r="N994" t="s">
        <v>66</v>
      </c>
      <c r="O994" t="s">
        <v>85</v>
      </c>
      <c r="Q994">
        <v>30</v>
      </c>
      <c r="R994">
        <v>3887</v>
      </c>
      <c r="S994">
        <v>116610</v>
      </c>
      <c r="T994" t="s">
        <v>68</v>
      </c>
      <c r="U994">
        <v>0</v>
      </c>
      <c r="V994">
        <v>0</v>
      </c>
      <c r="W994">
        <v>116610</v>
      </c>
      <c r="X994" s="1">
        <v>45971</v>
      </c>
      <c r="Y994" t="s">
        <v>52</v>
      </c>
      <c r="Z994" s="1">
        <v>45971</v>
      </c>
      <c r="AA994" t="s">
        <v>2392</v>
      </c>
      <c r="AB994">
        <v>16482214</v>
      </c>
      <c r="AC994" t="s">
        <v>2393</v>
      </c>
      <c r="AD994" t="s">
        <v>55</v>
      </c>
      <c r="AE994" t="s">
        <v>56</v>
      </c>
      <c r="AF994" t="s">
        <v>2394</v>
      </c>
      <c r="AG994">
        <v>11013</v>
      </c>
      <c r="AH994">
        <v>42107</v>
      </c>
      <c r="AI994" t="s">
        <v>2438</v>
      </c>
      <c r="AJ994" t="s">
        <v>2396</v>
      </c>
      <c r="AK994" t="s">
        <v>2439</v>
      </c>
      <c r="AL994" t="s">
        <v>2440</v>
      </c>
      <c r="AM994">
        <v>313326</v>
      </c>
      <c r="AN994" t="s">
        <v>2446</v>
      </c>
      <c r="AO994">
        <v>29156749</v>
      </c>
      <c r="AP994" t="s">
        <v>2399</v>
      </c>
      <c r="AQ994" t="s">
        <v>3752</v>
      </c>
      <c r="AR994" s="1">
        <v>45972</v>
      </c>
      <c r="AU994">
        <f>VLOOKUP(I994,[1]Hoja1!$A$1:$I$1139,5,FALSE)</f>
        <v>3887</v>
      </c>
      <c r="AV994">
        <f t="shared" si="15"/>
        <v>0</v>
      </c>
      <c r="AW994" t="s">
        <v>3901</v>
      </c>
    </row>
    <row r="995" spans="1:49">
      <c r="A995" t="s">
        <v>2437</v>
      </c>
      <c r="B995" s="1">
        <v>45971</v>
      </c>
      <c r="C995">
        <v>2</v>
      </c>
      <c r="D995">
        <v>1</v>
      </c>
      <c r="E995" t="s">
        <v>45</v>
      </c>
      <c r="F995" t="s">
        <v>46</v>
      </c>
      <c r="G995">
        <v>29372680</v>
      </c>
      <c r="H995" t="s">
        <v>47</v>
      </c>
      <c r="I995" t="s">
        <v>220</v>
      </c>
      <c r="J995">
        <v>1003625</v>
      </c>
      <c r="K995">
        <v>2</v>
      </c>
      <c r="L995">
        <v>1</v>
      </c>
      <c r="M995" t="s">
        <v>221</v>
      </c>
      <c r="N995" t="s">
        <v>89</v>
      </c>
      <c r="O995" t="s">
        <v>202</v>
      </c>
      <c r="Q995">
        <v>28</v>
      </c>
      <c r="R995">
        <v>5580</v>
      </c>
      <c r="S995">
        <v>156240</v>
      </c>
      <c r="T995" t="s">
        <v>68</v>
      </c>
      <c r="U995">
        <v>0</v>
      </c>
      <c r="V995">
        <v>0</v>
      </c>
      <c r="W995">
        <v>156240</v>
      </c>
      <c r="X995" s="1">
        <v>45971</v>
      </c>
      <c r="Y995" t="s">
        <v>52</v>
      </c>
      <c r="Z995" s="1">
        <v>45971</v>
      </c>
      <c r="AA995" t="s">
        <v>2392</v>
      </c>
      <c r="AB995">
        <v>16482214</v>
      </c>
      <c r="AC995" t="s">
        <v>2393</v>
      </c>
      <c r="AD995" t="s">
        <v>55</v>
      </c>
      <c r="AE995" t="s">
        <v>56</v>
      </c>
      <c r="AF995" t="s">
        <v>2394</v>
      </c>
      <c r="AG995">
        <v>11013</v>
      </c>
      <c r="AH995">
        <v>42107</v>
      </c>
      <c r="AI995" t="s">
        <v>2438</v>
      </c>
      <c r="AJ995" t="s">
        <v>2396</v>
      </c>
      <c r="AK995" t="s">
        <v>2439</v>
      </c>
      <c r="AL995" t="s">
        <v>2440</v>
      </c>
      <c r="AM995">
        <v>216081</v>
      </c>
      <c r="AN995" t="s">
        <v>222</v>
      </c>
      <c r="AO995">
        <v>29156749</v>
      </c>
      <c r="AP995" t="s">
        <v>2399</v>
      </c>
      <c r="AQ995" t="s">
        <v>3752</v>
      </c>
      <c r="AR995" s="1">
        <v>45972</v>
      </c>
      <c r="AU995" t="e">
        <f>VLOOKUP(I995,[1]Hoja1!$A$1:$I$1139,5,FALSE)</f>
        <v>#N/A</v>
      </c>
      <c r="AV995" t="e">
        <f t="shared" si="15"/>
        <v>#N/A</v>
      </c>
      <c r="AW995" t="s">
        <v>3901</v>
      </c>
    </row>
    <row r="996" spans="1:49">
      <c r="A996" t="s">
        <v>2447</v>
      </c>
      <c r="B996" s="1">
        <v>45983</v>
      </c>
      <c r="C996">
        <v>2</v>
      </c>
      <c r="D996">
        <v>1</v>
      </c>
      <c r="E996" t="s">
        <v>45</v>
      </c>
      <c r="F996" t="s">
        <v>46</v>
      </c>
      <c r="G996">
        <v>2475776</v>
      </c>
      <c r="H996" t="s">
        <v>47</v>
      </c>
      <c r="I996" t="s">
        <v>1197</v>
      </c>
      <c r="J996">
        <v>1042825</v>
      </c>
      <c r="K996">
        <v>2</v>
      </c>
      <c r="L996">
        <v>1</v>
      </c>
      <c r="M996" t="s">
        <v>1198</v>
      </c>
      <c r="N996" t="s">
        <v>66</v>
      </c>
      <c r="O996" t="s">
        <v>107</v>
      </c>
      <c r="Q996">
        <v>30</v>
      </c>
      <c r="R996">
        <v>973</v>
      </c>
      <c r="S996">
        <v>29190</v>
      </c>
      <c r="T996" t="s">
        <v>68</v>
      </c>
      <c r="U996">
        <v>0</v>
      </c>
      <c r="V996">
        <v>0</v>
      </c>
      <c r="W996">
        <v>29190</v>
      </c>
      <c r="X996" s="1">
        <v>45983</v>
      </c>
      <c r="Y996" t="s">
        <v>52</v>
      </c>
      <c r="Z996" s="1">
        <v>45983</v>
      </c>
      <c r="AA996" t="s">
        <v>564</v>
      </c>
      <c r="AB996">
        <v>16482214</v>
      </c>
      <c r="AC996" t="s">
        <v>2393</v>
      </c>
      <c r="AD996" t="s">
        <v>55</v>
      </c>
      <c r="AE996" t="s">
        <v>56</v>
      </c>
      <c r="AF996" t="s">
        <v>2394</v>
      </c>
      <c r="AG996">
        <v>11013</v>
      </c>
      <c r="AH996">
        <v>42307</v>
      </c>
      <c r="AI996" t="s">
        <v>2448</v>
      </c>
      <c r="AJ996" t="s">
        <v>2396</v>
      </c>
      <c r="AK996" t="s">
        <v>2449</v>
      </c>
      <c r="AL996" t="s">
        <v>2450</v>
      </c>
      <c r="AM996">
        <v>266086</v>
      </c>
      <c r="AN996" t="s">
        <v>1199</v>
      </c>
      <c r="AO996">
        <v>29156749</v>
      </c>
      <c r="AP996" t="s">
        <v>2399</v>
      </c>
      <c r="AQ996" t="s">
        <v>3753</v>
      </c>
      <c r="AR996" s="1">
        <v>45984</v>
      </c>
      <c r="AU996">
        <f>VLOOKUP(I996,[1]Hoja1!$A$1:$I$1139,5,FALSE)</f>
        <v>973</v>
      </c>
      <c r="AV996">
        <f t="shared" si="15"/>
        <v>0</v>
      </c>
      <c r="AW996" t="s">
        <v>3901</v>
      </c>
    </row>
    <row r="997" spans="1:49">
      <c r="A997" t="s">
        <v>2447</v>
      </c>
      <c r="B997" s="1">
        <v>45983</v>
      </c>
      <c r="C997">
        <v>2</v>
      </c>
      <c r="D997">
        <v>1</v>
      </c>
      <c r="E997" t="s">
        <v>45</v>
      </c>
      <c r="F997" t="s">
        <v>46</v>
      </c>
      <c r="G997">
        <v>2475776</v>
      </c>
      <c r="H997" t="s">
        <v>47</v>
      </c>
      <c r="I997" t="s">
        <v>954</v>
      </c>
      <c r="J997">
        <v>1042825</v>
      </c>
      <c r="K997">
        <v>1</v>
      </c>
      <c r="L997">
        <v>1</v>
      </c>
      <c r="M997" t="s">
        <v>955</v>
      </c>
      <c r="N997" t="s">
        <v>66</v>
      </c>
      <c r="O997" t="s">
        <v>956</v>
      </c>
      <c r="Q997">
        <v>90</v>
      </c>
      <c r="R997">
        <v>720</v>
      </c>
      <c r="S997">
        <v>64800</v>
      </c>
      <c r="T997" t="s">
        <v>68</v>
      </c>
      <c r="U997">
        <v>0</v>
      </c>
      <c r="V997">
        <v>0</v>
      </c>
      <c r="W997">
        <v>64800</v>
      </c>
      <c r="X997" s="1">
        <v>45983</v>
      </c>
      <c r="Y997" t="s">
        <v>52</v>
      </c>
      <c r="Z997" s="1">
        <v>45983</v>
      </c>
      <c r="AA997" t="s">
        <v>564</v>
      </c>
      <c r="AB997">
        <v>16482214</v>
      </c>
      <c r="AC997" t="s">
        <v>2393</v>
      </c>
      <c r="AD997" t="s">
        <v>55</v>
      </c>
      <c r="AE997" t="s">
        <v>56</v>
      </c>
      <c r="AF997" t="s">
        <v>2394</v>
      </c>
      <c r="AG997">
        <v>11013</v>
      </c>
      <c r="AH997">
        <v>42307</v>
      </c>
      <c r="AI997" t="s">
        <v>2448</v>
      </c>
      <c r="AJ997" t="s">
        <v>2396</v>
      </c>
      <c r="AK997" t="s">
        <v>2449</v>
      </c>
      <c r="AL997" t="s">
        <v>2450</v>
      </c>
      <c r="AM997">
        <v>301912</v>
      </c>
      <c r="AN997" t="s">
        <v>961</v>
      </c>
      <c r="AO997">
        <v>29156749</v>
      </c>
      <c r="AP997" t="s">
        <v>2399</v>
      </c>
      <c r="AQ997" t="s">
        <v>3753</v>
      </c>
      <c r="AR997" s="1">
        <v>45984</v>
      </c>
      <c r="AU997" t="e">
        <f>VLOOKUP(I997,[1]Hoja1!$A$1:$I$1139,5,FALSE)</f>
        <v>#N/A</v>
      </c>
      <c r="AV997" t="e">
        <f t="shared" si="15"/>
        <v>#N/A</v>
      </c>
      <c r="AW997" t="s">
        <v>3901</v>
      </c>
    </row>
    <row r="998" spans="1:49">
      <c r="A998" t="s">
        <v>2447</v>
      </c>
      <c r="B998" s="1">
        <v>45983</v>
      </c>
      <c r="C998">
        <v>2</v>
      </c>
      <c r="D998">
        <v>1</v>
      </c>
      <c r="E998" t="s">
        <v>45</v>
      </c>
      <c r="F998" t="s">
        <v>46</v>
      </c>
      <c r="G998">
        <v>2475776</v>
      </c>
      <c r="H998" t="s">
        <v>47</v>
      </c>
      <c r="I998" t="s">
        <v>1559</v>
      </c>
      <c r="J998">
        <v>1042825</v>
      </c>
      <c r="K998">
        <v>1</v>
      </c>
      <c r="L998">
        <v>1</v>
      </c>
      <c r="M998" t="s">
        <v>1560</v>
      </c>
      <c r="N998" t="s">
        <v>995</v>
      </c>
      <c r="O998" t="s">
        <v>1561</v>
      </c>
      <c r="Q998">
        <v>1</v>
      </c>
      <c r="R998">
        <v>107313</v>
      </c>
      <c r="S998">
        <v>107313</v>
      </c>
      <c r="T998" t="s">
        <v>68</v>
      </c>
      <c r="U998">
        <v>0</v>
      </c>
      <c r="V998">
        <v>0</v>
      </c>
      <c r="W998">
        <v>107313</v>
      </c>
      <c r="X998" s="1">
        <v>45983</v>
      </c>
      <c r="Y998" t="s">
        <v>52</v>
      </c>
      <c r="Z998" s="1">
        <v>45983</v>
      </c>
      <c r="AA998" t="s">
        <v>564</v>
      </c>
      <c r="AB998">
        <v>16482214</v>
      </c>
      <c r="AC998" t="s">
        <v>2393</v>
      </c>
      <c r="AD998" t="s">
        <v>55</v>
      </c>
      <c r="AE998" t="s">
        <v>56</v>
      </c>
      <c r="AF998" t="s">
        <v>2394</v>
      </c>
      <c r="AG998">
        <v>11013</v>
      </c>
      <c r="AH998">
        <v>42307</v>
      </c>
      <c r="AI998" t="s">
        <v>2448</v>
      </c>
      <c r="AJ998" t="s">
        <v>2396</v>
      </c>
      <c r="AK998" t="s">
        <v>2449</v>
      </c>
      <c r="AL998" t="s">
        <v>2450</v>
      </c>
      <c r="AM998">
        <v>222444</v>
      </c>
      <c r="AN998" t="s">
        <v>1562</v>
      </c>
      <c r="AO998">
        <v>29156749</v>
      </c>
      <c r="AP998" t="s">
        <v>2399</v>
      </c>
      <c r="AQ998" t="s">
        <v>3753</v>
      </c>
      <c r="AR998" s="1">
        <v>45984</v>
      </c>
      <c r="AU998">
        <f>VLOOKUP(I998,[1]Hoja1!$A$1:$I$1139,5,FALSE)</f>
        <v>107313</v>
      </c>
      <c r="AV998">
        <f t="shared" si="15"/>
        <v>0</v>
      </c>
      <c r="AW998" t="s">
        <v>3901</v>
      </c>
    </row>
    <row r="999" spans="1:49">
      <c r="A999" t="s">
        <v>2447</v>
      </c>
      <c r="B999" s="1">
        <v>45983</v>
      </c>
      <c r="C999">
        <v>2</v>
      </c>
      <c r="D999">
        <v>1</v>
      </c>
      <c r="E999" t="s">
        <v>45</v>
      </c>
      <c r="F999" t="s">
        <v>46</v>
      </c>
      <c r="G999">
        <v>2475776</v>
      </c>
      <c r="H999" t="s">
        <v>47</v>
      </c>
      <c r="I999" t="s">
        <v>220</v>
      </c>
      <c r="J999">
        <v>1042825</v>
      </c>
      <c r="K999">
        <v>2</v>
      </c>
      <c r="L999">
        <v>1</v>
      </c>
      <c r="M999" t="s">
        <v>221</v>
      </c>
      <c r="N999" t="s">
        <v>89</v>
      </c>
      <c r="O999" t="s">
        <v>202</v>
      </c>
      <c r="Q999">
        <v>28</v>
      </c>
      <c r="R999">
        <v>5580</v>
      </c>
      <c r="S999">
        <v>156240</v>
      </c>
      <c r="T999" t="s">
        <v>68</v>
      </c>
      <c r="U999">
        <v>0</v>
      </c>
      <c r="V999">
        <v>0</v>
      </c>
      <c r="W999">
        <v>156240</v>
      </c>
      <c r="X999" s="1">
        <v>45983</v>
      </c>
      <c r="Y999" t="s">
        <v>52</v>
      </c>
      <c r="Z999" s="1">
        <v>45983</v>
      </c>
      <c r="AA999" t="s">
        <v>564</v>
      </c>
      <c r="AB999">
        <v>16482214</v>
      </c>
      <c r="AC999" t="s">
        <v>2393</v>
      </c>
      <c r="AD999" t="s">
        <v>55</v>
      </c>
      <c r="AE999" t="s">
        <v>56</v>
      </c>
      <c r="AF999" t="s">
        <v>2394</v>
      </c>
      <c r="AG999">
        <v>11013</v>
      </c>
      <c r="AH999">
        <v>42307</v>
      </c>
      <c r="AI999" t="s">
        <v>2448</v>
      </c>
      <c r="AJ999" t="s">
        <v>2396</v>
      </c>
      <c r="AK999" t="s">
        <v>2449</v>
      </c>
      <c r="AL999" t="s">
        <v>2450</v>
      </c>
      <c r="AM999">
        <v>216081</v>
      </c>
      <c r="AN999" t="s">
        <v>222</v>
      </c>
      <c r="AO999">
        <v>29156749</v>
      </c>
      <c r="AP999" t="s">
        <v>2399</v>
      </c>
      <c r="AQ999" t="s">
        <v>3753</v>
      </c>
      <c r="AR999" s="1">
        <v>45984</v>
      </c>
      <c r="AU999" t="e">
        <f>VLOOKUP(I999,[1]Hoja1!$A$1:$I$1139,5,FALSE)</f>
        <v>#N/A</v>
      </c>
      <c r="AV999" t="e">
        <f t="shared" si="15"/>
        <v>#N/A</v>
      </c>
      <c r="AW999" t="s">
        <v>3901</v>
      </c>
    </row>
    <row r="1000" spans="1:49">
      <c r="A1000" t="s">
        <v>2447</v>
      </c>
      <c r="B1000" s="1">
        <v>45983</v>
      </c>
      <c r="C1000">
        <v>2</v>
      </c>
      <c r="D1000">
        <v>1</v>
      </c>
      <c r="E1000" t="s">
        <v>45</v>
      </c>
      <c r="F1000" t="s">
        <v>46</v>
      </c>
      <c r="G1000">
        <v>2475776</v>
      </c>
      <c r="H1000" t="s">
        <v>47</v>
      </c>
      <c r="I1000" t="s">
        <v>831</v>
      </c>
      <c r="J1000">
        <v>1042825</v>
      </c>
      <c r="K1000">
        <v>1</v>
      </c>
      <c r="L1000">
        <v>1</v>
      </c>
      <c r="M1000" t="s">
        <v>832</v>
      </c>
      <c r="N1000" t="s">
        <v>441</v>
      </c>
      <c r="O1000" t="s">
        <v>833</v>
      </c>
      <c r="Q1000">
        <v>30</v>
      </c>
      <c r="R1000">
        <v>2189</v>
      </c>
      <c r="S1000">
        <v>65670</v>
      </c>
      <c r="T1000" t="s">
        <v>68</v>
      </c>
      <c r="U1000">
        <v>0</v>
      </c>
      <c r="V1000">
        <v>0</v>
      </c>
      <c r="W1000">
        <v>65670</v>
      </c>
      <c r="X1000" s="1">
        <v>45983</v>
      </c>
      <c r="Y1000" t="s">
        <v>52</v>
      </c>
      <c r="Z1000" s="1">
        <v>45983</v>
      </c>
      <c r="AA1000" t="s">
        <v>564</v>
      </c>
      <c r="AB1000">
        <v>16482214</v>
      </c>
      <c r="AC1000" t="s">
        <v>2393</v>
      </c>
      <c r="AD1000" t="s">
        <v>55</v>
      </c>
      <c r="AE1000" t="s">
        <v>56</v>
      </c>
      <c r="AF1000" t="s">
        <v>2394</v>
      </c>
      <c r="AG1000">
        <v>11013</v>
      </c>
      <c r="AH1000">
        <v>42307</v>
      </c>
      <c r="AI1000" t="s">
        <v>2448</v>
      </c>
      <c r="AJ1000" t="s">
        <v>2396</v>
      </c>
      <c r="AK1000" t="s">
        <v>2449</v>
      </c>
      <c r="AL1000" t="s">
        <v>2450</v>
      </c>
      <c r="AM1000">
        <v>253084</v>
      </c>
      <c r="AN1000" t="s">
        <v>834</v>
      </c>
      <c r="AO1000">
        <v>29156749</v>
      </c>
      <c r="AP1000" t="s">
        <v>2399</v>
      </c>
      <c r="AQ1000" t="s">
        <v>3753</v>
      </c>
      <c r="AR1000" s="1">
        <v>45984</v>
      </c>
      <c r="AU1000">
        <f>VLOOKUP(I1000,[1]Hoja1!$A$1:$I$1139,5,FALSE)</f>
        <v>2189</v>
      </c>
      <c r="AV1000">
        <f t="shared" si="15"/>
        <v>0</v>
      </c>
      <c r="AW1000" t="s">
        <v>3901</v>
      </c>
    </row>
    <row r="1001" spans="1:49">
      <c r="A1001" t="s">
        <v>2447</v>
      </c>
      <c r="B1001" s="1">
        <v>45983</v>
      </c>
      <c r="C1001">
        <v>2</v>
      </c>
      <c r="D1001">
        <v>1</v>
      </c>
      <c r="E1001" t="s">
        <v>45</v>
      </c>
      <c r="F1001" t="s">
        <v>46</v>
      </c>
      <c r="G1001">
        <v>2475776</v>
      </c>
      <c r="H1001" t="s">
        <v>47</v>
      </c>
      <c r="I1001" t="s">
        <v>2451</v>
      </c>
      <c r="J1001">
        <v>1042825</v>
      </c>
      <c r="K1001">
        <v>1</v>
      </c>
      <c r="L1001">
        <v>1</v>
      </c>
      <c r="M1001" t="s">
        <v>647</v>
      </c>
      <c r="N1001" t="s">
        <v>66</v>
      </c>
      <c r="O1001" t="s">
        <v>107</v>
      </c>
      <c r="Q1001">
        <v>30</v>
      </c>
      <c r="R1001">
        <v>9486</v>
      </c>
      <c r="S1001">
        <v>284580</v>
      </c>
      <c r="T1001" t="s">
        <v>68</v>
      </c>
      <c r="U1001">
        <v>0</v>
      </c>
      <c r="V1001">
        <v>0</v>
      </c>
      <c r="W1001">
        <v>284580</v>
      </c>
      <c r="X1001" s="1">
        <v>45983</v>
      </c>
      <c r="Y1001" t="s">
        <v>52</v>
      </c>
      <c r="Z1001" s="1">
        <v>45983</v>
      </c>
      <c r="AA1001" t="s">
        <v>564</v>
      </c>
      <c r="AB1001">
        <v>16482214</v>
      </c>
      <c r="AC1001" t="s">
        <v>2393</v>
      </c>
      <c r="AD1001" t="s">
        <v>55</v>
      </c>
      <c r="AE1001" t="s">
        <v>56</v>
      </c>
      <c r="AF1001" t="s">
        <v>2394</v>
      </c>
      <c r="AG1001">
        <v>11013</v>
      </c>
      <c r="AH1001">
        <v>42307</v>
      </c>
      <c r="AI1001" t="s">
        <v>2448</v>
      </c>
      <c r="AJ1001" t="s">
        <v>2396</v>
      </c>
      <c r="AK1001" t="s">
        <v>2449</v>
      </c>
      <c r="AL1001" t="s">
        <v>2450</v>
      </c>
      <c r="AM1001">
        <v>161508</v>
      </c>
      <c r="AN1001" t="s">
        <v>2452</v>
      </c>
      <c r="AO1001">
        <v>29156749</v>
      </c>
      <c r="AP1001" t="s">
        <v>2399</v>
      </c>
      <c r="AQ1001" t="s">
        <v>3753</v>
      </c>
      <c r="AR1001" s="1">
        <v>45984</v>
      </c>
      <c r="AU1001" t="e">
        <f>VLOOKUP(I1001,[1]Hoja1!$A$1:$I$1139,5,FALSE)</f>
        <v>#N/A</v>
      </c>
      <c r="AV1001" t="e">
        <f t="shared" si="15"/>
        <v>#N/A</v>
      </c>
      <c r="AW1001" t="s">
        <v>3901</v>
      </c>
    </row>
    <row r="1002" spans="1:49">
      <c r="A1002" t="s">
        <v>2447</v>
      </c>
      <c r="B1002" s="1">
        <v>45983</v>
      </c>
      <c r="C1002">
        <v>2</v>
      </c>
      <c r="D1002">
        <v>1</v>
      </c>
      <c r="E1002" t="s">
        <v>45</v>
      </c>
      <c r="F1002" t="s">
        <v>46</v>
      </c>
      <c r="G1002">
        <v>2475776</v>
      </c>
      <c r="H1002" t="s">
        <v>47</v>
      </c>
      <c r="I1002" t="s">
        <v>2453</v>
      </c>
      <c r="J1002">
        <v>1042825</v>
      </c>
      <c r="K1002">
        <v>1</v>
      </c>
      <c r="L1002">
        <v>1</v>
      </c>
      <c r="M1002" t="s">
        <v>2454</v>
      </c>
      <c r="N1002" t="s">
        <v>89</v>
      </c>
      <c r="O1002" t="s">
        <v>2455</v>
      </c>
      <c r="Q1002">
        <v>30</v>
      </c>
      <c r="R1002">
        <v>3488</v>
      </c>
      <c r="S1002">
        <v>104640</v>
      </c>
      <c r="T1002" t="s">
        <v>68</v>
      </c>
      <c r="U1002">
        <v>0</v>
      </c>
      <c r="V1002">
        <v>0</v>
      </c>
      <c r="W1002">
        <v>104640</v>
      </c>
      <c r="X1002" s="1">
        <v>45983</v>
      </c>
      <c r="Y1002" t="s">
        <v>52</v>
      </c>
      <c r="Z1002" s="1">
        <v>45983</v>
      </c>
      <c r="AA1002" t="s">
        <v>564</v>
      </c>
      <c r="AB1002">
        <v>16482214</v>
      </c>
      <c r="AC1002" t="s">
        <v>2393</v>
      </c>
      <c r="AD1002" t="s">
        <v>55</v>
      </c>
      <c r="AE1002" t="s">
        <v>56</v>
      </c>
      <c r="AF1002" t="s">
        <v>2394</v>
      </c>
      <c r="AG1002">
        <v>11013</v>
      </c>
      <c r="AH1002">
        <v>42307</v>
      </c>
      <c r="AI1002" t="s">
        <v>2448</v>
      </c>
      <c r="AJ1002" t="s">
        <v>2396</v>
      </c>
      <c r="AK1002" t="s">
        <v>2449</v>
      </c>
      <c r="AL1002" t="s">
        <v>2450</v>
      </c>
      <c r="AM1002">
        <v>267302</v>
      </c>
      <c r="AN1002" t="s">
        <v>2456</v>
      </c>
      <c r="AO1002">
        <v>29156749</v>
      </c>
      <c r="AP1002" t="s">
        <v>2399</v>
      </c>
      <c r="AQ1002" t="s">
        <v>3753</v>
      </c>
      <c r="AR1002" s="1">
        <v>45984</v>
      </c>
      <c r="AU1002">
        <f>VLOOKUP(I1002,[1]Hoja1!$A$1:$I$1139,5,FALSE)</f>
        <v>3488</v>
      </c>
      <c r="AV1002">
        <f t="shared" si="15"/>
        <v>0</v>
      </c>
      <c r="AW1002" t="s">
        <v>3901</v>
      </c>
    </row>
    <row r="1003" spans="1:49">
      <c r="A1003" t="s">
        <v>2447</v>
      </c>
      <c r="B1003" s="1">
        <v>45983</v>
      </c>
      <c r="C1003">
        <v>2</v>
      </c>
      <c r="D1003">
        <v>1</v>
      </c>
      <c r="E1003" t="s">
        <v>45</v>
      </c>
      <c r="F1003" t="s">
        <v>46</v>
      </c>
      <c r="G1003">
        <v>2475776</v>
      </c>
      <c r="H1003" t="s">
        <v>47</v>
      </c>
      <c r="I1003" t="s">
        <v>835</v>
      </c>
      <c r="J1003">
        <v>1042825</v>
      </c>
      <c r="K1003">
        <v>0</v>
      </c>
      <c r="L1003">
        <v>1</v>
      </c>
      <c r="M1003" t="s">
        <v>836</v>
      </c>
      <c r="N1003" t="s">
        <v>228</v>
      </c>
      <c r="O1003" t="s">
        <v>285</v>
      </c>
      <c r="Q1003">
        <v>30</v>
      </c>
      <c r="R1003">
        <v>617</v>
      </c>
      <c r="S1003">
        <v>18510</v>
      </c>
      <c r="T1003" t="s">
        <v>68</v>
      </c>
      <c r="U1003">
        <v>0</v>
      </c>
      <c r="V1003">
        <v>0</v>
      </c>
      <c r="W1003">
        <v>18510</v>
      </c>
      <c r="X1003" s="1">
        <v>45983</v>
      </c>
      <c r="Y1003" t="s">
        <v>52</v>
      </c>
      <c r="Z1003" s="1">
        <v>45983</v>
      </c>
      <c r="AA1003" t="s">
        <v>564</v>
      </c>
      <c r="AB1003">
        <v>16482214</v>
      </c>
      <c r="AC1003" t="s">
        <v>2393</v>
      </c>
      <c r="AD1003" t="s">
        <v>55</v>
      </c>
      <c r="AE1003" t="s">
        <v>56</v>
      </c>
      <c r="AF1003" t="s">
        <v>2394</v>
      </c>
      <c r="AG1003">
        <v>11013</v>
      </c>
      <c r="AH1003">
        <v>42307</v>
      </c>
      <c r="AI1003" t="s">
        <v>2448</v>
      </c>
      <c r="AJ1003" t="s">
        <v>2396</v>
      </c>
      <c r="AK1003" t="s">
        <v>2449</v>
      </c>
      <c r="AL1003" t="s">
        <v>2450</v>
      </c>
      <c r="AM1003">
        <v>238729</v>
      </c>
      <c r="AN1003" t="s">
        <v>837</v>
      </c>
      <c r="AO1003">
        <v>29156749</v>
      </c>
      <c r="AP1003" t="s">
        <v>2399</v>
      </c>
      <c r="AQ1003" t="s">
        <v>3753</v>
      </c>
      <c r="AR1003" s="1">
        <v>45984</v>
      </c>
      <c r="AU1003">
        <f>VLOOKUP(I1003,[1]Hoja1!$A$1:$I$1139,5,FALSE)</f>
        <v>617</v>
      </c>
      <c r="AV1003">
        <f t="shared" si="15"/>
        <v>0</v>
      </c>
      <c r="AW1003" t="s">
        <v>3901</v>
      </c>
    </row>
    <row r="1004" spans="1:49">
      <c r="A1004" t="s">
        <v>2457</v>
      </c>
      <c r="B1004" s="1">
        <v>45983</v>
      </c>
      <c r="C1004">
        <v>2</v>
      </c>
      <c r="D1004">
        <v>1</v>
      </c>
      <c r="E1004" t="s">
        <v>45</v>
      </c>
      <c r="F1004" t="s">
        <v>46</v>
      </c>
      <c r="G1004">
        <v>2475776</v>
      </c>
      <c r="H1004" t="s">
        <v>47</v>
      </c>
      <c r="I1004" t="s">
        <v>2458</v>
      </c>
      <c r="J1004" t="s">
        <v>2459</v>
      </c>
      <c r="K1004">
        <v>2</v>
      </c>
      <c r="L1004">
        <v>1</v>
      </c>
      <c r="M1004" t="s">
        <v>2460</v>
      </c>
      <c r="N1004" t="s">
        <v>1242</v>
      </c>
      <c r="O1004" t="s">
        <v>2461</v>
      </c>
      <c r="Q1004">
        <v>1</v>
      </c>
      <c r="R1004">
        <v>254000</v>
      </c>
      <c r="S1004">
        <v>254000</v>
      </c>
      <c r="T1004" t="s">
        <v>68</v>
      </c>
      <c r="U1004">
        <v>0</v>
      </c>
      <c r="V1004">
        <v>0</v>
      </c>
      <c r="W1004">
        <v>254000</v>
      </c>
      <c r="X1004" s="1">
        <v>45983</v>
      </c>
      <c r="Y1004" t="s">
        <v>52</v>
      </c>
      <c r="Z1004" s="1">
        <v>45983</v>
      </c>
      <c r="AA1004" t="s">
        <v>564</v>
      </c>
      <c r="AB1004">
        <v>16482214</v>
      </c>
      <c r="AC1004" t="s">
        <v>2393</v>
      </c>
      <c r="AD1004" t="s">
        <v>55</v>
      </c>
      <c r="AE1004" t="s">
        <v>56</v>
      </c>
      <c r="AF1004" t="s">
        <v>2394</v>
      </c>
      <c r="AG1004">
        <v>11013</v>
      </c>
      <c r="AH1004">
        <v>42308</v>
      </c>
      <c r="AI1004" t="s">
        <v>2462</v>
      </c>
      <c r="AJ1004" t="s">
        <v>2396</v>
      </c>
      <c r="AK1004" t="s">
        <v>2449</v>
      </c>
      <c r="AL1004" t="s">
        <v>2450</v>
      </c>
      <c r="AM1004">
        <v>296937</v>
      </c>
      <c r="AN1004" t="s">
        <v>2463</v>
      </c>
      <c r="AO1004">
        <v>29156749</v>
      </c>
      <c r="AP1004" t="s">
        <v>2399</v>
      </c>
      <c r="AQ1004" t="s">
        <v>3754</v>
      </c>
      <c r="AR1004" s="1">
        <v>45984</v>
      </c>
      <c r="AU1004">
        <f>VLOOKUP(I1004,[1]Hoja1!$A$1:$I$1139,5,FALSE)</f>
        <v>254000</v>
      </c>
      <c r="AV1004">
        <f t="shared" si="15"/>
        <v>0</v>
      </c>
      <c r="AW1004" t="s">
        <v>3901</v>
      </c>
    </row>
    <row r="1005" spans="1:49">
      <c r="A1005" t="s">
        <v>2464</v>
      </c>
      <c r="B1005" s="1">
        <v>45983</v>
      </c>
      <c r="C1005">
        <v>2</v>
      </c>
      <c r="D1005">
        <v>1</v>
      </c>
      <c r="E1005" t="s">
        <v>45</v>
      </c>
      <c r="F1005" t="s">
        <v>1350</v>
      </c>
      <c r="G1005">
        <v>1113871183</v>
      </c>
      <c r="H1005" t="s">
        <v>47</v>
      </c>
      <c r="I1005" t="s">
        <v>2160</v>
      </c>
      <c r="J1005">
        <v>1003725</v>
      </c>
      <c r="K1005">
        <v>2</v>
      </c>
      <c r="L1005">
        <v>1</v>
      </c>
      <c r="M1005" t="s">
        <v>1050</v>
      </c>
      <c r="N1005" t="s">
        <v>1030</v>
      </c>
      <c r="O1005" t="s">
        <v>1052</v>
      </c>
      <c r="Q1005">
        <v>1</v>
      </c>
      <c r="R1005">
        <v>110016</v>
      </c>
      <c r="S1005">
        <v>110016</v>
      </c>
      <c r="T1005" t="s">
        <v>68</v>
      </c>
      <c r="U1005">
        <v>0</v>
      </c>
      <c r="V1005">
        <v>0</v>
      </c>
      <c r="W1005">
        <v>110016</v>
      </c>
      <c r="X1005" s="1">
        <v>45983</v>
      </c>
      <c r="Y1005" t="s">
        <v>52</v>
      </c>
      <c r="Z1005" s="1">
        <v>45983</v>
      </c>
      <c r="AA1005" t="s">
        <v>564</v>
      </c>
      <c r="AB1005">
        <v>16482214</v>
      </c>
      <c r="AC1005" t="s">
        <v>2393</v>
      </c>
      <c r="AD1005" t="s">
        <v>55</v>
      </c>
      <c r="AE1005" t="s">
        <v>56</v>
      </c>
      <c r="AF1005" t="s">
        <v>2394</v>
      </c>
      <c r="AG1005">
        <v>11013</v>
      </c>
      <c r="AH1005">
        <v>42309</v>
      </c>
      <c r="AI1005" t="s">
        <v>2465</v>
      </c>
      <c r="AJ1005" t="s">
        <v>2396</v>
      </c>
      <c r="AK1005" t="s">
        <v>2466</v>
      </c>
      <c r="AL1005" t="s">
        <v>2467</v>
      </c>
      <c r="AM1005">
        <v>268114</v>
      </c>
      <c r="AN1005" t="s">
        <v>2161</v>
      </c>
      <c r="AO1005">
        <v>29156749</v>
      </c>
      <c r="AP1005" t="s">
        <v>2399</v>
      </c>
      <c r="AQ1005" t="s">
        <v>3755</v>
      </c>
      <c r="AR1005" s="1">
        <v>45984</v>
      </c>
      <c r="AU1005">
        <f>VLOOKUP(I1005,[1]Hoja1!$A$1:$I$1139,5,FALSE)</f>
        <v>110016</v>
      </c>
      <c r="AV1005">
        <f t="shared" si="15"/>
        <v>0</v>
      </c>
      <c r="AW1005" t="s">
        <v>3901</v>
      </c>
    </row>
    <row r="1006" spans="1:49">
      <c r="A1006" t="s">
        <v>2464</v>
      </c>
      <c r="B1006" s="1">
        <v>45983</v>
      </c>
      <c r="C1006">
        <v>2</v>
      </c>
      <c r="D1006">
        <v>1</v>
      </c>
      <c r="E1006" t="s">
        <v>45</v>
      </c>
      <c r="F1006" t="s">
        <v>1350</v>
      </c>
      <c r="G1006">
        <v>1113871183</v>
      </c>
      <c r="H1006" t="s">
        <v>47</v>
      </c>
      <c r="I1006" t="s">
        <v>2468</v>
      </c>
      <c r="J1006">
        <v>1003725</v>
      </c>
      <c r="K1006">
        <v>2</v>
      </c>
      <c r="L1006">
        <v>1</v>
      </c>
      <c r="M1006" t="s">
        <v>1540</v>
      </c>
      <c r="N1006" t="s">
        <v>161</v>
      </c>
      <c r="O1006" t="s">
        <v>1541</v>
      </c>
      <c r="Q1006">
        <v>1</v>
      </c>
      <c r="R1006">
        <v>89200</v>
      </c>
      <c r="S1006">
        <v>89200</v>
      </c>
      <c r="T1006" t="s">
        <v>68</v>
      </c>
      <c r="U1006">
        <v>0</v>
      </c>
      <c r="V1006">
        <v>0</v>
      </c>
      <c r="W1006">
        <v>89200</v>
      </c>
      <c r="X1006" s="1">
        <v>45983</v>
      </c>
      <c r="Y1006" t="s">
        <v>52</v>
      </c>
      <c r="Z1006" s="1">
        <v>45983</v>
      </c>
      <c r="AA1006" t="s">
        <v>564</v>
      </c>
      <c r="AB1006">
        <v>16482214</v>
      </c>
      <c r="AC1006" t="s">
        <v>2393</v>
      </c>
      <c r="AD1006" t="s">
        <v>55</v>
      </c>
      <c r="AE1006" t="s">
        <v>56</v>
      </c>
      <c r="AF1006" t="s">
        <v>2394</v>
      </c>
      <c r="AG1006">
        <v>11013</v>
      </c>
      <c r="AH1006">
        <v>42309</v>
      </c>
      <c r="AI1006" t="s">
        <v>2465</v>
      </c>
      <c r="AJ1006" t="s">
        <v>2396</v>
      </c>
      <c r="AK1006" t="s">
        <v>2466</v>
      </c>
      <c r="AL1006" t="s">
        <v>2467</v>
      </c>
      <c r="AM1006">
        <v>247472</v>
      </c>
      <c r="AN1006" t="s">
        <v>2469</v>
      </c>
      <c r="AO1006">
        <v>29156749</v>
      </c>
      <c r="AP1006" t="s">
        <v>2399</v>
      </c>
      <c r="AQ1006" t="s">
        <v>3755</v>
      </c>
      <c r="AR1006" s="1">
        <v>45984</v>
      </c>
      <c r="AU1006">
        <f>VLOOKUP(I1006,[1]Hoja1!$A$1:$I$1139,5,FALSE)</f>
        <v>89200</v>
      </c>
      <c r="AV1006">
        <f t="shared" si="15"/>
        <v>0</v>
      </c>
      <c r="AW1006" t="s">
        <v>3901</v>
      </c>
    </row>
    <row r="1007" spans="1:49">
      <c r="A1007" t="s">
        <v>2470</v>
      </c>
      <c r="B1007" s="1">
        <v>45983</v>
      </c>
      <c r="C1007">
        <v>2</v>
      </c>
      <c r="D1007">
        <v>1</v>
      </c>
      <c r="E1007" t="s">
        <v>45</v>
      </c>
      <c r="F1007" t="s">
        <v>46</v>
      </c>
      <c r="G1007">
        <v>24912772</v>
      </c>
      <c r="H1007" t="s">
        <v>47</v>
      </c>
      <c r="I1007" t="s">
        <v>305</v>
      </c>
      <c r="J1007">
        <v>1031025</v>
      </c>
      <c r="K1007">
        <v>2</v>
      </c>
      <c r="L1007">
        <v>1</v>
      </c>
      <c r="M1007" t="s">
        <v>306</v>
      </c>
      <c r="N1007" t="s">
        <v>89</v>
      </c>
      <c r="O1007" t="s">
        <v>307</v>
      </c>
      <c r="Q1007">
        <v>1</v>
      </c>
      <c r="R1007">
        <v>138301</v>
      </c>
      <c r="S1007">
        <v>138301</v>
      </c>
      <c r="T1007" t="s">
        <v>68</v>
      </c>
      <c r="U1007">
        <v>0</v>
      </c>
      <c r="V1007">
        <v>0</v>
      </c>
      <c r="W1007">
        <v>138301</v>
      </c>
      <c r="X1007" s="1">
        <v>45983</v>
      </c>
      <c r="Y1007" t="s">
        <v>52</v>
      </c>
      <c r="Z1007" s="1">
        <v>45983</v>
      </c>
      <c r="AA1007" t="s">
        <v>564</v>
      </c>
      <c r="AB1007">
        <v>16482214</v>
      </c>
      <c r="AC1007" t="s">
        <v>2393</v>
      </c>
      <c r="AD1007" t="s">
        <v>55</v>
      </c>
      <c r="AE1007" t="s">
        <v>56</v>
      </c>
      <c r="AF1007" t="s">
        <v>2394</v>
      </c>
      <c r="AG1007">
        <v>11013</v>
      </c>
      <c r="AH1007">
        <v>42310</v>
      </c>
      <c r="AI1007" t="s">
        <v>2471</v>
      </c>
      <c r="AJ1007" t="s">
        <v>2396</v>
      </c>
      <c r="AK1007" t="s">
        <v>140</v>
      </c>
      <c r="AL1007" t="s">
        <v>2435</v>
      </c>
      <c r="AM1007">
        <v>298474</v>
      </c>
      <c r="AN1007" t="s">
        <v>308</v>
      </c>
      <c r="AO1007">
        <v>29156749</v>
      </c>
      <c r="AP1007" t="s">
        <v>2399</v>
      </c>
      <c r="AQ1007" t="s">
        <v>3756</v>
      </c>
      <c r="AR1007" s="1">
        <v>45984</v>
      </c>
      <c r="AU1007">
        <f>VLOOKUP(I1007,[1]Hoja1!$A$1:$I$1139,5,FALSE)</f>
        <v>138301</v>
      </c>
      <c r="AV1007">
        <f t="shared" si="15"/>
        <v>0</v>
      </c>
      <c r="AW1007" t="s">
        <v>3901</v>
      </c>
    </row>
    <row r="1008" spans="1:49">
      <c r="A1008" t="s">
        <v>2470</v>
      </c>
      <c r="B1008" s="1">
        <v>45983</v>
      </c>
      <c r="C1008">
        <v>2</v>
      </c>
      <c r="D1008">
        <v>1</v>
      </c>
      <c r="E1008" t="s">
        <v>45</v>
      </c>
      <c r="F1008" t="s">
        <v>46</v>
      </c>
      <c r="G1008">
        <v>24912772</v>
      </c>
      <c r="H1008" t="s">
        <v>47</v>
      </c>
      <c r="I1008">
        <v>287286</v>
      </c>
      <c r="J1008">
        <v>1031025</v>
      </c>
      <c r="K1008">
        <v>2</v>
      </c>
      <c r="L1008">
        <v>1</v>
      </c>
      <c r="M1008" t="s">
        <v>1435</v>
      </c>
      <c r="N1008" t="s">
        <v>49</v>
      </c>
      <c r="O1008" t="s">
        <v>1436</v>
      </c>
      <c r="Q1008">
        <v>9</v>
      </c>
      <c r="R1008">
        <v>49000</v>
      </c>
      <c r="S1008">
        <v>370588</v>
      </c>
      <c r="T1008" t="s">
        <v>51</v>
      </c>
      <c r="U1008">
        <v>70412</v>
      </c>
      <c r="V1008">
        <v>0</v>
      </c>
      <c r="W1008">
        <v>441000</v>
      </c>
      <c r="X1008" s="1">
        <v>45983</v>
      </c>
      <c r="Y1008" t="s">
        <v>52</v>
      </c>
      <c r="Z1008" s="1">
        <v>45983</v>
      </c>
      <c r="AA1008" t="s">
        <v>564</v>
      </c>
      <c r="AB1008">
        <v>16482214</v>
      </c>
      <c r="AC1008" t="s">
        <v>2393</v>
      </c>
      <c r="AD1008" t="s">
        <v>55</v>
      </c>
      <c r="AE1008" t="s">
        <v>56</v>
      </c>
      <c r="AF1008" t="s">
        <v>2394</v>
      </c>
      <c r="AG1008">
        <v>11013</v>
      </c>
      <c r="AH1008">
        <v>42310</v>
      </c>
      <c r="AI1008" t="s">
        <v>2471</v>
      </c>
      <c r="AJ1008" t="s">
        <v>2396</v>
      </c>
      <c r="AK1008" t="s">
        <v>140</v>
      </c>
      <c r="AL1008" t="s">
        <v>2435</v>
      </c>
      <c r="AM1008">
        <v>287286</v>
      </c>
      <c r="AN1008" t="s">
        <v>1570</v>
      </c>
      <c r="AO1008">
        <v>29156749</v>
      </c>
      <c r="AP1008" t="s">
        <v>2399</v>
      </c>
      <c r="AQ1008" t="s">
        <v>3756</v>
      </c>
      <c r="AR1008" s="1">
        <v>45984</v>
      </c>
      <c r="AU1008" t="e">
        <f>VLOOKUP(I1008,[1]Hoja1!$A$1:$I$1139,5,FALSE)</f>
        <v>#N/A</v>
      </c>
      <c r="AV1008" t="e">
        <f t="shared" si="15"/>
        <v>#N/A</v>
      </c>
      <c r="AW1008" t="s">
        <v>3901</v>
      </c>
    </row>
    <row r="1009" spans="1:49">
      <c r="A1009" t="s">
        <v>2470</v>
      </c>
      <c r="B1009" s="1">
        <v>45983</v>
      </c>
      <c r="C1009">
        <v>2</v>
      </c>
      <c r="D1009">
        <v>1</v>
      </c>
      <c r="E1009" t="s">
        <v>45</v>
      </c>
      <c r="F1009" t="s">
        <v>46</v>
      </c>
      <c r="G1009">
        <v>24912772</v>
      </c>
      <c r="H1009" t="s">
        <v>47</v>
      </c>
      <c r="I1009" t="s">
        <v>2472</v>
      </c>
      <c r="J1009">
        <v>1031025</v>
      </c>
      <c r="K1009">
        <v>2</v>
      </c>
      <c r="L1009">
        <v>1</v>
      </c>
      <c r="M1009" t="s">
        <v>2473</v>
      </c>
      <c r="N1009" t="s">
        <v>66</v>
      </c>
      <c r="O1009" t="s">
        <v>437</v>
      </c>
      <c r="Q1009">
        <v>30</v>
      </c>
      <c r="R1009">
        <v>240</v>
      </c>
      <c r="S1009">
        <v>7200</v>
      </c>
      <c r="T1009" t="s">
        <v>68</v>
      </c>
      <c r="U1009">
        <v>0</v>
      </c>
      <c r="V1009">
        <v>0</v>
      </c>
      <c r="W1009">
        <v>7200</v>
      </c>
      <c r="X1009" s="1">
        <v>45983</v>
      </c>
      <c r="Y1009" t="s">
        <v>52</v>
      </c>
      <c r="Z1009" s="1">
        <v>45983</v>
      </c>
      <c r="AA1009" t="s">
        <v>564</v>
      </c>
      <c r="AB1009">
        <v>16482214</v>
      </c>
      <c r="AC1009" t="s">
        <v>2393</v>
      </c>
      <c r="AD1009" t="s">
        <v>55</v>
      </c>
      <c r="AE1009" t="s">
        <v>56</v>
      </c>
      <c r="AF1009" t="s">
        <v>2394</v>
      </c>
      <c r="AG1009">
        <v>11013</v>
      </c>
      <c r="AH1009">
        <v>42310</v>
      </c>
      <c r="AI1009" t="s">
        <v>2471</v>
      </c>
      <c r="AJ1009" t="s">
        <v>2396</v>
      </c>
      <c r="AK1009" t="s">
        <v>140</v>
      </c>
      <c r="AL1009" t="s">
        <v>2435</v>
      </c>
      <c r="AM1009">
        <v>275348</v>
      </c>
      <c r="AN1009" t="s">
        <v>2474</v>
      </c>
      <c r="AO1009">
        <v>29156749</v>
      </c>
      <c r="AP1009" t="s">
        <v>2399</v>
      </c>
      <c r="AQ1009" t="s">
        <v>3756</v>
      </c>
      <c r="AR1009" s="1">
        <v>45984</v>
      </c>
      <c r="AU1009" t="e">
        <f>VLOOKUP(I1009,[1]Hoja1!$A$1:$I$1139,5,FALSE)</f>
        <v>#N/A</v>
      </c>
      <c r="AV1009" t="e">
        <f t="shared" si="15"/>
        <v>#N/A</v>
      </c>
      <c r="AW1009" t="s">
        <v>3901</v>
      </c>
    </row>
    <row r="1010" spans="1:49">
      <c r="A1010" t="s">
        <v>2470</v>
      </c>
      <c r="B1010" s="1">
        <v>45983</v>
      </c>
      <c r="C1010">
        <v>2</v>
      </c>
      <c r="D1010">
        <v>1</v>
      </c>
      <c r="E1010" t="s">
        <v>45</v>
      </c>
      <c r="F1010" t="s">
        <v>46</v>
      </c>
      <c r="G1010">
        <v>24912772</v>
      </c>
      <c r="H1010" t="s">
        <v>47</v>
      </c>
      <c r="I1010" t="s">
        <v>2475</v>
      </c>
      <c r="J1010">
        <v>1031025</v>
      </c>
      <c r="K1010">
        <v>1</v>
      </c>
      <c r="L1010">
        <v>1</v>
      </c>
      <c r="M1010" t="s">
        <v>2476</v>
      </c>
      <c r="N1010" t="s">
        <v>66</v>
      </c>
      <c r="O1010" t="s">
        <v>111</v>
      </c>
      <c r="Q1010">
        <v>30</v>
      </c>
      <c r="R1010">
        <v>179</v>
      </c>
      <c r="S1010">
        <v>5370</v>
      </c>
      <c r="T1010" t="s">
        <v>68</v>
      </c>
      <c r="U1010">
        <v>0</v>
      </c>
      <c r="V1010">
        <v>0</v>
      </c>
      <c r="W1010">
        <v>5370</v>
      </c>
      <c r="X1010" s="1">
        <v>45983</v>
      </c>
      <c r="Y1010" t="s">
        <v>52</v>
      </c>
      <c r="Z1010" s="1">
        <v>45983</v>
      </c>
      <c r="AA1010" t="s">
        <v>564</v>
      </c>
      <c r="AB1010">
        <v>16482214</v>
      </c>
      <c r="AC1010" t="s">
        <v>2393</v>
      </c>
      <c r="AD1010" t="s">
        <v>55</v>
      </c>
      <c r="AE1010" t="s">
        <v>56</v>
      </c>
      <c r="AF1010" t="s">
        <v>2394</v>
      </c>
      <c r="AG1010">
        <v>11013</v>
      </c>
      <c r="AH1010">
        <v>42310</v>
      </c>
      <c r="AI1010" t="s">
        <v>2471</v>
      </c>
      <c r="AJ1010" t="s">
        <v>2396</v>
      </c>
      <c r="AK1010" t="s">
        <v>140</v>
      </c>
      <c r="AL1010" t="s">
        <v>2435</v>
      </c>
      <c r="AM1010">
        <v>196385</v>
      </c>
      <c r="AN1010" t="s">
        <v>2477</v>
      </c>
      <c r="AO1010">
        <v>29156749</v>
      </c>
      <c r="AP1010" t="s">
        <v>2399</v>
      </c>
      <c r="AQ1010" t="s">
        <v>3756</v>
      </c>
      <c r="AR1010" s="1">
        <v>45984</v>
      </c>
      <c r="AU1010">
        <f>VLOOKUP(I1010,[1]Hoja1!$A$1:$I$1139,5,FALSE)</f>
        <v>179</v>
      </c>
      <c r="AV1010">
        <f t="shared" si="15"/>
        <v>0</v>
      </c>
      <c r="AW1010" t="s">
        <v>3901</v>
      </c>
    </row>
    <row r="1011" spans="1:49">
      <c r="A1011" t="s">
        <v>2470</v>
      </c>
      <c r="B1011" s="1">
        <v>45983</v>
      </c>
      <c r="C1011">
        <v>2</v>
      </c>
      <c r="D1011">
        <v>1</v>
      </c>
      <c r="E1011" t="s">
        <v>45</v>
      </c>
      <c r="F1011" t="s">
        <v>46</v>
      </c>
      <c r="G1011">
        <v>24912772</v>
      </c>
      <c r="H1011" t="s">
        <v>47</v>
      </c>
      <c r="I1011" t="s">
        <v>900</v>
      </c>
      <c r="J1011">
        <v>1031025</v>
      </c>
      <c r="K1011">
        <v>2</v>
      </c>
      <c r="L1011">
        <v>1</v>
      </c>
      <c r="M1011" t="s">
        <v>901</v>
      </c>
      <c r="N1011" t="s">
        <v>66</v>
      </c>
      <c r="O1011" t="s">
        <v>902</v>
      </c>
      <c r="Q1011">
        <v>30</v>
      </c>
      <c r="R1011">
        <v>9325</v>
      </c>
      <c r="S1011">
        <v>279750</v>
      </c>
      <c r="T1011" t="s">
        <v>68</v>
      </c>
      <c r="U1011">
        <v>0</v>
      </c>
      <c r="V1011">
        <v>0</v>
      </c>
      <c r="W1011">
        <v>279750</v>
      </c>
      <c r="X1011" s="1">
        <v>45983</v>
      </c>
      <c r="Y1011" t="s">
        <v>52</v>
      </c>
      <c r="Z1011" s="1">
        <v>45983</v>
      </c>
      <c r="AA1011" t="s">
        <v>564</v>
      </c>
      <c r="AB1011">
        <v>16482214</v>
      </c>
      <c r="AC1011" t="s">
        <v>2393</v>
      </c>
      <c r="AD1011" t="s">
        <v>55</v>
      </c>
      <c r="AE1011" t="s">
        <v>56</v>
      </c>
      <c r="AF1011" t="s">
        <v>2394</v>
      </c>
      <c r="AG1011">
        <v>11013</v>
      </c>
      <c r="AH1011">
        <v>42310</v>
      </c>
      <c r="AI1011" t="s">
        <v>2471</v>
      </c>
      <c r="AJ1011" t="s">
        <v>2396</v>
      </c>
      <c r="AK1011" t="s">
        <v>140</v>
      </c>
      <c r="AL1011" t="s">
        <v>2435</v>
      </c>
      <c r="AM1011">
        <v>253066</v>
      </c>
      <c r="AN1011" t="s">
        <v>903</v>
      </c>
      <c r="AO1011">
        <v>29156749</v>
      </c>
      <c r="AP1011" t="s">
        <v>2399</v>
      </c>
      <c r="AQ1011" t="s">
        <v>3756</v>
      </c>
      <c r="AR1011" s="1">
        <v>45984</v>
      </c>
      <c r="AU1011">
        <f>VLOOKUP(I1011,[1]Hoja1!$A$1:$I$1139,5,FALSE)</f>
        <v>9325</v>
      </c>
      <c r="AV1011">
        <f t="shared" si="15"/>
        <v>0</v>
      </c>
      <c r="AW1011" t="s">
        <v>3901</v>
      </c>
    </row>
    <row r="1012" spans="1:49">
      <c r="A1012" t="s">
        <v>2470</v>
      </c>
      <c r="B1012" s="1">
        <v>45983</v>
      </c>
      <c r="C1012">
        <v>2</v>
      </c>
      <c r="D1012">
        <v>1</v>
      </c>
      <c r="E1012" t="s">
        <v>45</v>
      </c>
      <c r="F1012" t="s">
        <v>46</v>
      </c>
      <c r="G1012">
        <v>24912772</v>
      </c>
      <c r="H1012" t="s">
        <v>47</v>
      </c>
      <c r="I1012" t="s">
        <v>2138</v>
      </c>
      <c r="J1012">
        <v>1031025</v>
      </c>
      <c r="K1012">
        <v>1</v>
      </c>
      <c r="L1012">
        <v>1</v>
      </c>
      <c r="M1012" t="s">
        <v>2139</v>
      </c>
      <c r="N1012" t="s">
        <v>228</v>
      </c>
      <c r="O1012" t="s">
        <v>1252</v>
      </c>
      <c r="Q1012">
        <v>30</v>
      </c>
      <c r="R1012">
        <v>4892</v>
      </c>
      <c r="S1012">
        <v>146760</v>
      </c>
      <c r="T1012" t="s">
        <v>68</v>
      </c>
      <c r="U1012">
        <v>0</v>
      </c>
      <c r="V1012">
        <v>0</v>
      </c>
      <c r="W1012">
        <v>146760</v>
      </c>
      <c r="X1012" s="1">
        <v>45983</v>
      </c>
      <c r="Y1012" t="s">
        <v>52</v>
      </c>
      <c r="Z1012" s="1">
        <v>45983</v>
      </c>
      <c r="AA1012" t="s">
        <v>564</v>
      </c>
      <c r="AB1012">
        <v>16482214</v>
      </c>
      <c r="AC1012" t="s">
        <v>2393</v>
      </c>
      <c r="AD1012" t="s">
        <v>55</v>
      </c>
      <c r="AE1012" t="s">
        <v>56</v>
      </c>
      <c r="AF1012" t="s">
        <v>2394</v>
      </c>
      <c r="AG1012">
        <v>11013</v>
      </c>
      <c r="AH1012">
        <v>42310</v>
      </c>
      <c r="AI1012" t="s">
        <v>2471</v>
      </c>
      <c r="AJ1012" t="s">
        <v>2396</v>
      </c>
      <c r="AK1012" t="s">
        <v>140</v>
      </c>
      <c r="AL1012" t="s">
        <v>2435</v>
      </c>
      <c r="AM1012">
        <v>250836</v>
      </c>
      <c r="AN1012" t="s">
        <v>2143</v>
      </c>
      <c r="AO1012">
        <v>29156749</v>
      </c>
      <c r="AP1012" t="s">
        <v>2399</v>
      </c>
      <c r="AQ1012" t="s">
        <v>3756</v>
      </c>
      <c r="AR1012" s="1">
        <v>45984</v>
      </c>
      <c r="AU1012">
        <f>VLOOKUP(I1012,[1]Hoja1!$A$1:$I$1139,5,FALSE)</f>
        <v>4892</v>
      </c>
      <c r="AV1012">
        <f t="shared" si="15"/>
        <v>0</v>
      </c>
      <c r="AW1012" t="s">
        <v>3901</v>
      </c>
    </row>
    <row r="1013" spans="1:49">
      <c r="A1013" t="s">
        <v>2478</v>
      </c>
      <c r="B1013" s="1">
        <v>45983</v>
      </c>
      <c r="C1013">
        <v>2</v>
      </c>
      <c r="D1013">
        <v>1</v>
      </c>
      <c r="E1013" t="s">
        <v>45</v>
      </c>
      <c r="F1013" t="s">
        <v>46</v>
      </c>
      <c r="G1013">
        <v>31154786</v>
      </c>
      <c r="H1013" t="s">
        <v>47</v>
      </c>
      <c r="I1013" t="s">
        <v>1769</v>
      </c>
      <c r="J1013">
        <v>994425</v>
      </c>
      <c r="K1013">
        <v>1</v>
      </c>
      <c r="L1013">
        <v>1</v>
      </c>
      <c r="M1013" t="s">
        <v>187</v>
      </c>
      <c r="N1013" t="s">
        <v>188</v>
      </c>
      <c r="O1013" t="s">
        <v>189</v>
      </c>
      <c r="Q1013">
        <v>1</v>
      </c>
      <c r="R1013">
        <v>83333</v>
      </c>
      <c r="S1013">
        <v>83333</v>
      </c>
      <c r="T1013" t="s">
        <v>68</v>
      </c>
      <c r="U1013">
        <v>0</v>
      </c>
      <c r="V1013">
        <v>0</v>
      </c>
      <c r="W1013">
        <v>83333</v>
      </c>
      <c r="X1013" s="1">
        <v>45983</v>
      </c>
      <c r="Y1013" t="s">
        <v>52</v>
      </c>
      <c r="Z1013" s="1">
        <v>45983</v>
      </c>
      <c r="AA1013" t="s">
        <v>564</v>
      </c>
      <c r="AB1013">
        <v>16482214</v>
      </c>
      <c r="AC1013" t="s">
        <v>2393</v>
      </c>
      <c r="AD1013" t="s">
        <v>55</v>
      </c>
      <c r="AE1013" t="s">
        <v>56</v>
      </c>
      <c r="AF1013" t="s">
        <v>2394</v>
      </c>
      <c r="AG1013">
        <v>11013</v>
      </c>
      <c r="AH1013">
        <v>42313</v>
      </c>
      <c r="AI1013" t="s">
        <v>2479</v>
      </c>
      <c r="AJ1013" t="s">
        <v>2396</v>
      </c>
      <c r="AK1013" t="s">
        <v>2480</v>
      </c>
      <c r="AL1013" t="s">
        <v>2481</v>
      </c>
      <c r="AM1013">
        <v>161911</v>
      </c>
      <c r="AN1013" t="s">
        <v>1770</v>
      </c>
      <c r="AO1013">
        <v>29156749</v>
      </c>
      <c r="AP1013" t="s">
        <v>2399</v>
      </c>
      <c r="AQ1013" t="s">
        <v>3757</v>
      </c>
      <c r="AR1013" s="1">
        <v>45984</v>
      </c>
      <c r="AU1013">
        <f>VLOOKUP(I1013,[1]Hoja1!$A$1:$I$1139,5,FALSE)</f>
        <v>83333</v>
      </c>
      <c r="AV1013">
        <f t="shared" si="15"/>
        <v>0</v>
      </c>
      <c r="AW1013" t="s">
        <v>3901</v>
      </c>
    </row>
    <row r="1014" spans="1:49">
      <c r="A1014" t="s">
        <v>2478</v>
      </c>
      <c r="B1014" s="1">
        <v>45983</v>
      </c>
      <c r="C1014">
        <v>2</v>
      </c>
      <c r="D1014">
        <v>1</v>
      </c>
      <c r="E1014" t="s">
        <v>45</v>
      </c>
      <c r="F1014" t="s">
        <v>46</v>
      </c>
      <c r="G1014">
        <v>31154786</v>
      </c>
      <c r="H1014" t="s">
        <v>47</v>
      </c>
      <c r="I1014" t="s">
        <v>2482</v>
      </c>
      <c r="J1014">
        <v>994425</v>
      </c>
      <c r="K1014">
        <v>1</v>
      </c>
      <c r="L1014">
        <v>1</v>
      </c>
      <c r="M1014" t="s">
        <v>2483</v>
      </c>
      <c r="N1014" t="s">
        <v>66</v>
      </c>
      <c r="O1014" t="s">
        <v>111</v>
      </c>
      <c r="Q1014">
        <v>30</v>
      </c>
      <c r="R1014">
        <v>229</v>
      </c>
      <c r="S1014">
        <v>6870</v>
      </c>
      <c r="T1014" t="s">
        <v>68</v>
      </c>
      <c r="U1014">
        <v>0</v>
      </c>
      <c r="V1014">
        <v>0</v>
      </c>
      <c r="W1014">
        <v>6870</v>
      </c>
      <c r="X1014" s="1">
        <v>45983</v>
      </c>
      <c r="Y1014" t="s">
        <v>52</v>
      </c>
      <c r="Z1014" s="1">
        <v>45983</v>
      </c>
      <c r="AA1014" t="s">
        <v>564</v>
      </c>
      <c r="AB1014">
        <v>16482214</v>
      </c>
      <c r="AC1014" t="s">
        <v>2393</v>
      </c>
      <c r="AD1014" t="s">
        <v>55</v>
      </c>
      <c r="AE1014" t="s">
        <v>56</v>
      </c>
      <c r="AF1014" t="s">
        <v>2394</v>
      </c>
      <c r="AG1014">
        <v>11013</v>
      </c>
      <c r="AH1014">
        <v>42313</v>
      </c>
      <c r="AI1014" t="s">
        <v>2479</v>
      </c>
      <c r="AJ1014" t="s">
        <v>2396</v>
      </c>
      <c r="AK1014" t="s">
        <v>2480</v>
      </c>
      <c r="AL1014" t="s">
        <v>2481</v>
      </c>
      <c r="AM1014">
        <v>270885</v>
      </c>
      <c r="AN1014" t="s">
        <v>2484</v>
      </c>
      <c r="AO1014">
        <v>29156749</v>
      </c>
      <c r="AP1014" t="s">
        <v>2399</v>
      </c>
      <c r="AQ1014" t="s">
        <v>3757</v>
      </c>
      <c r="AR1014" s="1">
        <v>45984</v>
      </c>
      <c r="AU1014">
        <f>VLOOKUP(I1014,[1]Hoja1!$A$1:$I$1139,5,FALSE)</f>
        <v>229</v>
      </c>
      <c r="AV1014">
        <f t="shared" si="15"/>
        <v>0</v>
      </c>
      <c r="AW1014" t="s">
        <v>3901</v>
      </c>
    </row>
    <row r="1015" spans="1:49">
      <c r="A1015" t="s">
        <v>2478</v>
      </c>
      <c r="B1015" s="1">
        <v>45983</v>
      </c>
      <c r="C1015">
        <v>2</v>
      </c>
      <c r="D1015">
        <v>1</v>
      </c>
      <c r="E1015" t="s">
        <v>45</v>
      </c>
      <c r="F1015" t="s">
        <v>46</v>
      </c>
      <c r="G1015">
        <v>31154786</v>
      </c>
      <c r="H1015" t="s">
        <v>47</v>
      </c>
      <c r="I1015" t="s">
        <v>1804</v>
      </c>
      <c r="J1015">
        <v>994425</v>
      </c>
      <c r="K1015">
        <v>2</v>
      </c>
      <c r="L1015">
        <v>1</v>
      </c>
      <c r="M1015" t="s">
        <v>1805</v>
      </c>
      <c r="N1015" t="s">
        <v>228</v>
      </c>
      <c r="O1015" t="s">
        <v>1806</v>
      </c>
      <c r="Q1015">
        <v>30</v>
      </c>
      <c r="R1015">
        <v>402</v>
      </c>
      <c r="S1015">
        <v>12060</v>
      </c>
      <c r="T1015" t="s">
        <v>68</v>
      </c>
      <c r="U1015">
        <v>0</v>
      </c>
      <c r="V1015">
        <v>0</v>
      </c>
      <c r="W1015">
        <v>12060</v>
      </c>
      <c r="X1015" s="1">
        <v>45983</v>
      </c>
      <c r="Y1015" t="s">
        <v>52</v>
      </c>
      <c r="Z1015" s="1">
        <v>45983</v>
      </c>
      <c r="AA1015" t="s">
        <v>564</v>
      </c>
      <c r="AB1015">
        <v>16482214</v>
      </c>
      <c r="AC1015" t="s">
        <v>2393</v>
      </c>
      <c r="AD1015" t="s">
        <v>55</v>
      </c>
      <c r="AE1015" t="s">
        <v>56</v>
      </c>
      <c r="AF1015" t="s">
        <v>2394</v>
      </c>
      <c r="AG1015">
        <v>11013</v>
      </c>
      <c r="AH1015">
        <v>42313</v>
      </c>
      <c r="AI1015" t="s">
        <v>2479</v>
      </c>
      <c r="AJ1015" t="s">
        <v>2396</v>
      </c>
      <c r="AK1015" t="s">
        <v>2480</v>
      </c>
      <c r="AL1015" t="s">
        <v>2481</v>
      </c>
      <c r="AM1015">
        <v>197673</v>
      </c>
      <c r="AN1015" t="s">
        <v>1807</v>
      </c>
      <c r="AO1015">
        <v>29156749</v>
      </c>
      <c r="AP1015" t="s">
        <v>2399</v>
      </c>
      <c r="AQ1015" t="s">
        <v>3757</v>
      </c>
      <c r="AR1015" s="1">
        <v>45984</v>
      </c>
      <c r="AU1015">
        <f>VLOOKUP(I1015,[1]Hoja1!$A$1:$I$1139,5,FALSE)</f>
        <v>402</v>
      </c>
      <c r="AV1015">
        <f t="shared" si="15"/>
        <v>0</v>
      </c>
      <c r="AW1015" t="s">
        <v>3901</v>
      </c>
    </row>
    <row r="1016" spans="1:49">
      <c r="A1016" t="s">
        <v>2478</v>
      </c>
      <c r="B1016" s="1">
        <v>45983</v>
      </c>
      <c r="C1016">
        <v>2</v>
      </c>
      <c r="D1016">
        <v>1</v>
      </c>
      <c r="E1016" t="s">
        <v>45</v>
      </c>
      <c r="F1016" t="s">
        <v>46</v>
      </c>
      <c r="G1016">
        <v>31154786</v>
      </c>
      <c r="H1016" t="s">
        <v>47</v>
      </c>
      <c r="I1016" t="s">
        <v>1771</v>
      </c>
      <c r="J1016">
        <v>994425</v>
      </c>
      <c r="K1016">
        <v>2</v>
      </c>
      <c r="L1016">
        <v>1</v>
      </c>
      <c r="M1016" t="s">
        <v>628</v>
      </c>
      <c r="N1016" t="s">
        <v>161</v>
      </c>
      <c r="O1016" t="s">
        <v>629</v>
      </c>
      <c r="Q1016">
        <v>48</v>
      </c>
      <c r="R1016">
        <v>4200</v>
      </c>
      <c r="S1016">
        <v>201600</v>
      </c>
      <c r="T1016" t="s">
        <v>68</v>
      </c>
      <c r="U1016">
        <v>0</v>
      </c>
      <c r="V1016">
        <v>0</v>
      </c>
      <c r="W1016">
        <v>201600</v>
      </c>
      <c r="X1016" s="1">
        <v>45983</v>
      </c>
      <c r="Y1016" t="s">
        <v>52</v>
      </c>
      <c r="Z1016" s="1">
        <v>45983</v>
      </c>
      <c r="AA1016" t="s">
        <v>564</v>
      </c>
      <c r="AB1016">
        <v>16482214</v>
      </c>
      <c r="AC1016" t="s">
        <v>2393</v>
      </c>
      <c r="AD1016" t="s">
        <v>55</v>
      </c>
      <c r="AE1016" t="s">
        <v>56</v>
      </c>
      <c r="AF1016" t="s">
        <v>2394</v>
      </c>
      <c r="AG1016">
        <v>11013</v>
      </c>
      <c r="AH1016">
        <v>42313</v>
      </c>
      <c r="AI1016" t="s">
        <v>2479</v>
      </c>
      <c r="AJ1016" t="s">
        <v>2396</v>
      </c>
      <c r="AK1016" t="s">
        <v>2480</v>
      </c>
      <c r="AL1016" t="s">
        <v>2481</v>
      </c>
      <c r="AM1016">
        <v>295269</v>
      </c>
      <c r="AN1016" t="s">
        <v>1772</v>
      </c>
      <c r="AO1016">
        <v>29156749</v>
      </c>
      <c r="AP1016" t="s">
        <v>2399</v>
      </c>
      <c r="AQ1016" t="s">
        <v>3757</v>
      </c>
      <c r="AR1016" s="1">
        <v>45984</v>
      </c>
      <c r="AU1016">
        <f>VLOOKUP(I1016,[1]Hoja1!$A$1:$I$1139,5,FALSE)</f>
        <v>8488</v>
      </c>
      <c r="AV1016">
        <f t="shared" si="15"/>
        <v>4288</v>
      </c>
      <c r="AW1016" t="s">
        <v>3901</v>
      </c>
    </row>
    <row r="1017" spans="1:49">
      <c r="A1017" t="s">
        <v>2478</v>
      </c>
      <c r="B1017" s="1">
        <v>45983</v>
      </c>
      <c r="C1017">
        <v>2</v>
      </c>
      <c r="D1017">
        <v>1</v>
      </c>
      <c r="E1017" t="s">
        <v>45</v>
      </c>
      <c r="F1017" t="s">
        <v>46</v>
      </c>
      <c r="G1017">
        <v>31154786</v>
      </c>
      <c r="H1017" t="s">
        <v>47</v>
      </c>
      <c r="I1017" t="s">
        <v>1230</v>
      </c>
      <c r="J1017">
        <v>994425</v>
      </c>
      <c r="K1017">
        <v>2</v>
      </c>
      <c r="L1017">
        <v>1</v>
      </c>
      <c r="M1017" t="s">
        <v>1231</v>
      </c>
      <c r="N1017" t="s">
        <v>454</v>
      </c>
      <c r="O1017" t="s">
        <v>1232</v>
      </c>
      <c r="Q1017">
        <v>1</v>
      </c>
      <c r="R1017">
        <v>99600</v>
      </c>
      <c r="S1017">
        <v>99600</v>
      </c>
      <c r="T1017" t="s">
        <v>68</v>
      </c>
      <c r="U1017">
        <v>0</v>
      </c>
      <c r="V1017">
        <v>0</v>
      </c>
      <c r="W1017">
        <v>99600</v>
      </c>
      <c r="X1017" s="1">
        <v>45983</v>
      </c>
      <c r="Y1017" t="s">
        <v>52</v>
      </c>
      <c r="Z1017" s="1">
        <v>45983</v>
      </c>
      <c r="AA1017" t="s">
        <v>564</v>
      </c>
      <c r="AB1017">
        <v>16482214</v>
      </c>
      <c r="AC1017" t="s">
        <v>2393</v>
      </c>
      <c r="AD1017" t="s">
        <v>55</v>
      </c>
      <c r="AE1017" t="s">
        <v>56</v>
      </c>
      <c r="AF1017" t="s">
        <v>2394</v>
      </c>
      <c r="AG1017">
        <v>11013</v>
      </c>
      <c r="AH1017">
        <v>42313</v>
      </c>
      <c r="AI1017" t="s">
        <v>2479</v>
      </c>
      <c r="AJ1017" t="s">
        <v>2396</v>
      </c>
      <c r="AK1017" t="s">
        <v>2480</v>
      </c>
      <c r="AL1017" t="s">
        <v>2481</v>
      </c>
      <c r="AM1017">
        <v>237298</v>
      </c>
      <c r="AN1017" t="s">
        <v>1233</v>
      </c>
      <c r="AO1017">
        <v>29156749</v>
      </c>
      <c r="AP1017" t="s">
        <v>2399</v>
      </c>
      <c r="AQ1017" t="s">
        <v>3757</v>
      </c>
      <c r="AR1017" s="1">
        <v>45984</v>
      </c>
      <c r="AU1017">
        <f>VLOOKUP(I1017,[1]Hoja1!$A$1:$I$1139,5,FALSE)</f>
        <v>104159</v>
      </c>
      <c r="AV1017">
        <f t="shared" si="15"/>
        <v>4559</v>
      </c>
      <c r="AW1017" t="s">
        <v>3901</v>
      </c>
    </row>
    <row r="1018" spans="1:49">
      <c r="A1018" t="s">
        <v>2478</v>
      </c>
      <c r="B1018" s="1">
        <v>45983</v>
      </c>
      <c r="C1018">
        <v>2</v>
      </c>
      <c r="D1018">
        <v>1</v>
      </c>
      <c r="E1018" t="s">
        <v>45</v>
      </c>
      <c r="F1018" t="s">
        <v>46</v>
      </c>
      <c r="G1018">
        <v>31154786</v>
      </c>
      <c r="H1018" t="s">
        <v>47</v>
      </c>
      <c r="I1018" t="s">
        <v>1796</v>
      </c>
      <c r="J1018">
        <v>994425</v>
      </c>
      <c r="K1018">
        <v>0</v>
      </c>
      <c r="L1018">
        <v>1</v>
      </c>
      <c r="M1018" t="s">
        <v>1797</v>
      </c>
      <c r="N1018" t="s">
        <v>66</v>
      </c>
      <c r="O1018" t="s">
        <v>783</v>
      </c>
      <c r="Q1018">
        <v>28</v>
      </c>
      <c r="R1018">
        <v>1491</v>
      </c>
      <c r="S1018">
        <v>41748</v>
      </c>
      <c r="T1018" t="s">
        <v>68</v>
      </c>
      <c r="U1018">
        <v>0</v>
      </c>
      <c r="V1018">
        <v>0</v>
      </c>
      <c r="W1018">
        <v>41748</v>
      </c>
      <c r="X1018" s="1">
        <v>45983</v>
      </c>
      <c r="Y1018" t="s">
        <v>52</v>
      </c>
      <c r="Z1018" s="1">
        <v>45983</v>
      </c>
      <c r="AA1018" t="s">
        <v>564</v>
      </c>
      <c r="AB1018">
        <v>16482214</v>
      </c>
      <c r="AC1018" t="s">
        <v>2393</v>
      </c>
      <c r="AD1018" t="s">
        <v>55</v>
      </c>
      <c r="AE1018" t="s">
        <v>56</v>
      </c>
      <c r="AF1018" t="s">
        <v>2394</v>
      </c>
      <c r="AG1018">
        <v>11013</v>
      </c>
      <c r="AH1018">
        <v>42313</v>
      </c>
      <c r="AI1018" t="s">
        <v>2479</v>
      </c>
      <c r="AJ1018" t="s">
        <v>2396</v>
      </c>
      <c r="AK1018" t="s">
        <v>2480</v>
      </c>
      <c r="AL1018" t="s">
        <v>2481</v>
      </c>
      <c r="AM1018">
        <v>75586</v>
      </c>
      <c r="AN1018" t="s">
        <v>1798</v>
      </c>
      <c r="AO1018">
        <v>29156749</v>
      </c>
      <c r="AP1018" t="s">
        <v>2399</v>
      </c>
      <c r="AQ1018" t="s">
        <v>3757</v>
      </c>
      <c r="AR1018" s="1">
        <v>45984</v>
      </c>
      <c r="AU1018">
        <f>VLOOKUP(I1018,[1]Hoja1!$A$1:$I$1139,5,FALSE)</f>
        <v>1491</v>
      </c>
      <c r="AV1018">
        <f t="shared" si="15"/>
        <v>0</v>
      </c>
      <c r="AW1018" t="s">
        <v>3901</v>
      </c>
    </row>
    <row r="1019" spans="1:49">
      <c r="A1019" t="s">
        <v>2478</v>
      </c>
      <c r="B1019" s="1">
        <v>45983</v>
      </c>
      <c r="C1019">
        <v>2</v>
      </c>
      <c r="D1019">
        <v>1</v>
      </c>
      <c r="E1019" t="s">
        <v>45</v>
      </c>
      <c r="F1019" t="s">
        <v>46</v>
      </c>
      <c r="G1019">
        <v>31154786</v>
      </c>
      <c r="H1019" t="s">
        <v>47</v>
      </c>
      <c r="I1019" t="s">
        <v>1549</v>
      </c>
      <c r="J1019">
        <v>994425</v>
      </c>
      <c r="K1019">
        <v>0</v>
      </c>
      <c r="L1019">
        <v>1</v>
      </c>
      <c r="M1019" t="s">
        <v>951</v>
      </c>
      <c r="N1019" t="s">
        <v>66</v>
      </c>
      <c r="O1019" t="s">
        <v>779</v>
      </c>
      <c r="Q1019">
        <v>30</v>
      </c>
      <c r="R1019">
        <v>10989</v>
      </c>
      <c r="S1019">
        <v>329670</v>
      </c>
      <c r="T1019" t="s">
        <v>68</v>
      </c>
      <c r="U1019">
        <v>0</v>
      </c>
      <c r="V1019">
        <v>0</v>
      </c>
      <c r="W1019">
        <v>329670</v>
      </c>
      <c r="X1019" s="1">
        <v>45983</v>
      </c>
      <c r="Y1019" t="s">
        <v>52</v>
      </c>
      <c r="Z1019" s="1">
        <v>45983</v>
      </c>
      <c r="AA1019" t="s">
        <v>564</v>
      </c>
      <c r="AB1019">
        <v>16482214</v>
      </c>
      <c r="AC1019" t="s">
        <v>2393</v>
      </c>
      <c r="AD1019" t="s">
        <v>55</v>
      </c>
      <c r="AE1019" t="s">
        <v>56</v>
      </c>
      <c r="AF1019" t="s">
        <v>2394</v>
      </c>
      <c r="AG1019">
        <v>11013</v>
      </c>
      <c r="AH1019">
        <v>42313</v>
      </c>
      <c r="AI1019" t="s">
        <v>2479</v>
      </c>
      <c r="AJ1019" t="s">
        <v>2396</v>
      </c>
      <c r="AK1019" t="s">
        <v>2480</v>
      </c>
      <c r="AL1019" t="s">
        <v>2481</v>
      </c>
      <c r="AM1019">
        <v>299364</v>
      </c>
      <c r="AN1019" t="s">
        <v>1550</v>
      </c>
      <c r="AO1019">
        <v>29156749</v>
      </c>
      <c r="AP1019" t="s">
        <v>2399</v>
      </c>
      <c r="AQ1019" t="s">
        <v>3757</v>
      </c>
      <c r="AR1019" s="1">
        <v>45984</v>
      </c>
      <c r="AU1019">
        <f>VLOOKUP(I1019,[1]Hoja1!$A$1:$I$1139,5,FALSE)</f>
        <v>10989</v>
      </c>
      <c r="AV1019">
        <f t="shared" si="15"/>
        <v>0</v>
      </c>
      <c r="AW1019" t="s">
        <v>3901</v>
      </c>
    </row>
    <row r="1020" spans="1:49">
      <c r="A1020" t="s">
        <v>2485</v>
      </c>
      <c r="B1020" s="1">
        <v>45986</v>
      </c>
      <c r="C1020">
        <v>2</v>
      </c>
      <c r="D1020">
        <v>1</v>
      </c>
      <c r="E1020" t="s">
        <v>45</v>
      </c>
      <c r="F1020" t="s">
        <v>46</v>
      </c>
      <c r="G1020">
        <v>31418945</v>
      </c>
      <c r="H1020" t="s">
        <v>47</v>
      </c>
      <c r="I1020" t="s">
        <v>1323</v>
      </c>
      <c r="J1020">
        <v>1012825</v>
      </c>
      <c r="K1020">
        <v>1</v>
      </c>
      <c r="L1020">
        <v>1</v>
      </c>
      <c r="M1020" t="s">
        <v>1324</v>
      </c>
      <c r="N1020" t="s">
        <v>66</v>
      </c>
      <c r="O1020" t="s">
        <v>115</v>
      </c>
      <c r="Q1020">
        <v>30</v>
      </c>
      <c r="R1020">
        <v>3718</v>
      </c>
      <c r="S1020">
        <v>111540</v>
      </c>
      <c r="T1020" t="s">
        <v>68</v>
      </c>
      <c r="U1020">
        <v>0</v>
      </c>
      <c r="V1020">
        <v>0</v>
      </c>
      <c r="W1020">
        <v>111540</v>
      </c>
      <c r="X1020" s="1">
        <v>45986</v>
      </c>
      <c r="Y1020" t="s">
        <v>52</v>
      </c>
      <c r="Z1020" s="1">
        <v>45986</v>
      </c>
      <c r="AA1020" t="s">
        <v>564</v>
      </c>
      <c r="AB1020">
        <v>16482214</v>
      </c>
      <c r="AC1020" t="s">
        <v>2393</v>
      </c>
      <c r="AD1020" t="s">
        <v>55</v>
      </c>
      <c r="AE1020" t="s">
        <v>56</v>
      </c>
      <c r="AF1020" t="s">
        <v>2394</v>
      </c>
      <c r="AG1020">
        <v>11013</v>
      </c>
      <c r="AH1020">
        <v>42333</v>
      </c>
      <c r="AI1020" t="s">
        <v>2486</v>
      </c>
      <c r="AJ1020" t="s">
        <v>2396</v>
      </c>
      <c r="AK1020" t="s">
        <v>2487</v>
      </c>
      <c r="AL1020" t="s">
        <v>2488</v>
      </c>
      <c r="AM1020">
        <v>89483</v>
      </c>
      <c r="AN1020" t="s">
        <v>1328</v>
      </c>
      <c r="AO1020">
        <v>31415739</v>
      </c>
      <c r="AP1020" t="s">
        <v>2489</v>
      </c>
      <c r="AQ1020" t="s">
        <v>3758</v>
      </c>
      <c r="AR1020" s="1">
        <v>45987</v>
      </c>
      <c r="AU1020" t="e">
        <f>VLOOKUP(I1020,[1]Hoja1!$A$1:$I$1139,5,FALSE)</f>
        <v>#N/A</v>
      </c>
      <c r="AV1020" t="e">
        <f t="shared" si="15"/>
        <v>#N/A</v>
      </c>
      <c r="AW1020" t="s">
        <v>3901</v>
      </c>
    </row>
    <row r="1021" spans="1:49">
      <c r="A1021" t="s">
        <v>2490</v>
      </c>
      <c r="B1021" s="1">
        <v>45965</v>
      </c>
      <c r="C1021">
        <v>2</v>
      </c>
      <c r="D1021">
        <v>1</v>
      </c>
      <c r="E1021" t="s">
        <v>45</v>
      </c>
      <c r="F1021" t="s">
        <v>46</v>
      </c>
      <c r="G1021">
        <v>38858436</v>
      </c>
      <c r="H1021" t="s">
        <v>47</v>
      </c>
      <c r="I1021" t="s">
        <v>2491</v>
      </c>
      <c r="J1021">
        <v>978625</v>
      </c>
      <c r="K1021">
        <v>0</v>
      </c>
      <c r="L1021">
        <v>1</v>
      </c>
      <c r="M1021" t="s">
        <v>2492</v>
      </c>
      <c r="N1021" t="s">
        <v>66</v>
      </c>
      <c r="O1021" t="s">
        <v>2493</v>
      </c>
      <c r="Q1021">
        <v>20</v>
      </c>
      <c r="R1021">
        <v>953</v>
      </c>
      <c r="S1021">
        <v>19060</v>
      </c>
      <c r="T1021" t="s">
        <v>68</v>
      </c>
      <c r="U1021">
        <v>0</v>
      </c>
      <c r="V1021">
        <v>0</v>
      </c>
      <c r="W1021">
        <v>19060</v>
      </c>
      <c r="X1021" s="1">
        <v>45965</v>
      </c>
      <c r="Y1021" t="s">
        <v>52</v>
      </c>
      <c r="Z1021" s="1">
        <v>45965</v>
      </c>
      <c r="AA1021" t="s">
        <v>564</v>
      </c>
      <c r="AB1021">
        <v>1144075319</v>
      </c>
      <c r="AC1021" t="s">
        <v>2494</v>
      </c>
      <c r="AD1021" t="s">
        <v>296</v>
      </c>
      <c r="AE1021" t="s">
        <v>56</v>
      </c>
      <c r="AF1021" t="s">
        <v>3890</v>
      </c>
      <c r="AG1021">
        <v>11014</v>
      </c>
      <c r="AH1021">
        <v>41982</v>
      </c>
      <c r="AI1021" t="s">
        <v>2495</v>
      </c>
      <c r="AJ1021" t="s">
        <v>2496</v>
      </c>
      <c r="AK1021" t="s">
        <v>2497</v>
      </c>
      <c r="AL1021" t="s">
        <v>2498</v>
      </c>
      <c r="AM1021">
        <v>97995</v>
      </c>
      <c r="AN1021" t="s">
        <v>2499</v>
      </c>
      <c r="AO1021">
        <v>25180975</v>
      </c>
      <c r="AP1021" t="s">
        <v>2500</v>
      </c>
      <c r="AQ1021" t="s">
        <v>3759</v>
      </c>
      <c r="AR1021" s="1">
        <v>45966</v>
      </c>
      <c r="AU1021" t="e">
        <f>VLOOKUP(I1021,[1]Hoja1!$A$1:$I$1139,5,FALSE)</f>
        <v>#N/A</v>
      </c>
      <c r="AV1021" t="e">
        <f t="shared" si="15"/>
        <v>#N/A</v>
      </c>
      <c r="AW1021" t="s">
        <v>3901</v>
      </c>
    </row>
    <row r="1022" spans="1:49">
      <c r="A1022" t="s">
        <v>2501</v>
      </c>
      <c r="B1022" s="1">
        <v>45965</v>
      </c>
      <c r="C1022">
        <v>2</v>
      </c>
      <c r="D1022">
        <v>1</v>
      </c>
      <c r="E1022" t="s">
        <v>45</v>
      </c>
      <c r="F1022" t="s">
        <v>46</v>
      </c>
      <c r="G1022">
        <v>38858436</v>
      </c>
      <c r="H1022" t="s">
        <v>47</v>
      </c>
      <c r="I1022" t="s">
        <v>915</v>
      </c>
      <c r="J1022">
        <v>969125</v>
      </c>
      <c r="K1022">
        <v>2</v>
      </c>
      <c r="L1022">
        <v>1</v>
      </c>
      <c r="M1022" t="s">
        <v>916</v>
      </c>
      <c r="N1022" t="s">
        <v>917</v>
      </c>
      <c r="O1022" t="s">
        <v>918</v>
      </c>
      <c r="Q1022">
        <v>30</v>
      </c>
      <c r="R1022">
        <v>1755</v>
      </c>
      <c r="S1022">
        <v>52650</v>
      </c>
      <c r="T1022" t="s">
        <v>68</v>
      </c>
      <c r="U1022">
        <v>0</v>
      </c>
      <c r="V1022">
        <v>0</v>
      </c>
      <c r="W1022">
        <v>52650</v>
      </c>
      <c r="X1022" s="1">
        <v>45965</v>
      </c>
      <c r="Y1022" t="s">
        <v>52</v>
      </c>
      <c r="Z1022" s="1">
        <v>45965</v>
      </c>
      <c r="AA1022" t="s">
        <v>564</v>
      </c>
      <c r="AB1022">
        <v>16482214</v>
      </c>
      <c r="AC1022" t="s">
        <v>2393</v>
      </c>
      <c r="AD1022" t="s">
        <v>55</v>
      </c>
      <c r="AE1022" t="s">
        <v>56</v>
      </c>
      <c r="AF1022" t="s">
        <v>3890</v>
      </c>
      <c r="AG1022">
        <v>11014</v>
      </c>
      <c r="AH1022">
        <v>41983</v>
      </c>
      <c r="AI1022" t="s">
        <v>2502</v>
      </c>
      <c r="AJ1022" t="s">
        <v>2496</v>
      </c>
      <c r="AK1022" t="s">
        <v>2497</v>
      </c>
      <c r="AL1022" t="s">
        <v>2498</v>
      </c>
      <c r="AM1022">
        <v>302928</v>
      </c>
      <c r="AN1022" t="s">
        <v>921</v>
      </c>
      <c r="AO1022">
        <v>25180975</v>
      </c>
      <c r="AP1022" t="s">
        <v>2500</v>
      </c>
      <c r="AQ1022" t="s">
        <v>3760</v>
      </c>
      <c r="AR1022" s="1">
        <v>45966</v>
      </c>
      <c r="AU1022" t="e">
        <f>VLOOKUP(I1022,[1]Hoja1!$A$1:$I$1139,5,FALSE)</f>
        <v>#N/A</v>
      </c>
      <c r="AV1022" t="e">
        <f t="shared" si="15"/>
        <v>#N/A</v>
      </c>
      <c r="AW1022" t="s">
        <v>3901</v>
      </c>
    </row>
    <row r="1023" spans="1:49">
      <c r="A1023" t="s">
        <v>2503</v>
      </c>
      <c r="B1023" s="1">
        <v>45965</v>
      </c>
      <c r="C1023">
        <v>2</v>
      </c>
      <c r="D1023">
        <v>1</v>
      </c>
      <c r="E1023" t="s">
        <v>45</v>
      </c>
      <c r="F1023" t="s">
        <v>46</v>
      </c>
      <c r="G1023">
        <v>41902082</v>
      </c>
      <c r="H1023" t="s">
        <v>47</v>
      </c>
      <c r="I1023" t="s">
        <v>2504</v>
      </c>
      <c r="J1023">
        <v>970725</v>
      </c>
      <c r="K1023">
        <v>2</v>
      </c>
      <c r="L1023">
        <v>1</v>
      </c>
      <c r="M1023" t="s">
        <v>847</v>
      </c>
      <c r="N1023" t="s">
        <v>66</v>
      </c>
      <c r="O1023" t="s">
        <v>848</v>
      </c>
      <c r="Q1023">
        <v>30</v>
      </c>
      <c r="R1023">
        <v>4253</v>
      </c>
      <c r="S1023">
        <v>127590</v>
      </c>
      <c r="T1023" t="s">
        <v>68</v>
      </c>
      <c r="U1023">
        <v>0</v>
      </c>
      <c r="V1023">
        <v>0</v>
      </c>
      <c r="W1023">
        <v>127590</v>
      </c>
      <c r="X1023" s="1">
        <v>45965</v>
      </c>
      <c r="Y1023" t="s">
        <v>52</v>
      </c>
      <c r="Z1023" s="1">
        <v>45965</v>
      </c>
      <c r="AA1023" t="s">
        <v>564</v>
      </c>
      <c r="AB1023">
        <v>1144075319</v>
      </c>
      <c r="AC1023" t="s">
        <v>2494</v>
      </c>
      <c r="AD1023" t="s">
        <v>296</v>
      </c>
      <c r="AE1023" t="s">
        <v>56</v>
      </c>
      <c r="AF1023" t="s">
        <v>3890</v>
      </c>
      <c r="AG1023">
        <v>11014</v>
      </c>
      <c r="AH1023">
        <v>41985</v>
      </c>
      <c r="AI1023" t="s">
        <v>2505</v>
      </c>
      <c r="AJ1023" t="s">
        <v>2496</v>
      </c>
      <c r="AK1023" t="s">
        <v>298</v>
      </c>
      <c r="AL1023" t="s">
        <v>2506</v>
      </c>
      <c r="AM1023">
        <v>261480</v>
      </c>
      <c r="AN1023" t="s">
        <v>2507</v>
      </c>
      <c r="AO1023">
        <v>25180975</v>
      </c>
      <c r="AP1023" t="s">
        <v>2500</v>
      </c>
      <c r="AQ1023" t="s">
        <v>3761</v>
      </c>
      <c r="AR1023" s="1">
        <v>45966</v>
      </c>
      <c r="AU1023">
        <f>VLOOKUP(I1023,[1]Hoja1!$A$1:$I$1139,5,FALSE)</f>
        <v>4253</v>
      </c>
      <c r="AV1023">
        <f t="shared" si="15"/>
        <v>0</v>
      </c>
      <c r="AW1023" t="s">
        <v>3901</v>
      </c>
    </row>
    <row r="1024" spans="1:49">
      <c r="A1024" t="s">
        <v>2503</v>
      </c>
      <c r="B1024" s="1">
        <v>45965</v>
      </c>
      <c r="C1024">
        <v>2</v>
      </c>
      <c r="D1024">
        <v>1</v>
      </c>
      <c r="E1024" t="s">
        <v>45</v>
      </c>
      <c r="F1024" t="s">
        <v>46</v>
      </c>
      <c r="G1024">
        <v>41902082</v>
      </c>
      <c r="H1024" t="s">
        <v>47</v>
      </c>
      <c r="I1024" t="s">
        <v>2508</v>
      </c>
      <c r="J1024">
        <v>970725</v>
      </c>
      <c r="K1024">
        <v>1</v>
      </c>
      <c r="L1024">
        <v>1</v>
      </c>
      <c r="M1024" t="s">
        <v>2509</v>
      </c>
      <c r="N1024" t="s">
        <v>66</v>
      </c>
      <c r="O1024" t="s">
        <v>285</v>
      </c>
      <c r="Q1024">
        <v>30</v>
      </c>
      <c r="R1024">
        <v>43</v>
      </c>
      <c r="S1024">
        <v>1290</v>
      </c>
      <c r="T1024" t="s">
        <v>68</v>
      </c>
      <c r="U1024">
        <v>0</v>
      </c>
      <c r="V1024">
        <v>0</v>
      </c>
      <c r="W1024">
        <v>1290</v>
      </c>
      <c r="X1024" s="1">
        <v>45965</v>
      </c>
      <c r="Y1024" t="s">
        <v>52</v>
      </c>
      <c r="Z1024" s="1">
        <v>45965</v>
      </c>
      <c r="AA1024" t="s">
        <v>564</v>
      </c>
      <c r="AB1024">
        <v>1144075319</v>
      </c>
      <c r="AC1024" t="s">
        <v>2494</v>
      </c>
      <c r="AD1024" t="s">
        <v>296</v>
      </c>
      <c r="AE1024" t="s">
        <v>56</v>
      </c>
      <c r="AF1024" t="s">
        <v>3890</v>
      </c>
      <c r="AG1024">
        <v>11014</v>
      </c>
      <c r="AH1024">
        <v>41985</v>
      </c>
      <c r="AI1024" t="s">
        <v>2505</v>
      </c>
      <c r="AJ1024" t="s">
        <v>2496</v>
      </c>
      <c r="AK1024" t="s">
        <v>298</v>
      </c>
      <c r="AL1024" t="s">
        <v>2506</v>
      </c>
      <c r="AM1024">
        <v>152243</v>
      </c>
      <c r="AN1024" t="s">
        <v>2510</v>
      </c>
      <c r="AO1024">
        <v>25180975</v>
      </c>
      <c r="AP1024" t="s">
        <v>2500</v>
      </c>
      <c r="AQ1024" t="s">
        <v>3761</v>
      </c>
      <c r="AR1024" s="1">
        <v>45966</v>
      </c>
      <c r="AU1024" t="e">
        <f>VLOOKUP(I1024,[1]Hoja1!$A$1:$I$1139,5,FALSE)</f>
        <v>#N/A</v>
      </c>
      <c r="AV1024" t="e">
        <f t="shared" si="15"/>
        <v>#N/A</v>
      </c>
      <c r="AW1024" t="s">
        <v>3901</v>
      </c>
    </row>
    <row r="1025" spans="1:49">
      <c r="A1025" t="s">
        <v>2503</v>
      </c>
      <c r="B1025" s="1">
        <v>45965</v>
      </c>
      <c r="C1025">
        <v>2</v>
      </c>
      <c r="D1025">
        <v>1</v>
      </c>
      <c r="E1025" t="s">
        <v>45</v>
      </c>
      <c r="F1025" t="s">
        <v>46</v>
      </c>
      <c r="G1025">
        <v>41902082</v>
      </c>
      <c r="H1025" t="s">
        <v>47</v>
      </c>
      <c r="I1025" t="s">
        <v>2511</v>
      </c>
      <c r="J1025">
        <v>970725</v>
      </c>
      <c r="K1025">
        <v>0</v>
      </c>
      <c r="L1025">
        <v>1</v>
      </c>
      <c r="M1025" t="s">
        <v>1012</v>
      </c>
      <c r="N1025" t="s">
        <v>66</v>
      </c>
      <c r="O1025" t="s">
        <v>1013</v>
      </c>
      <c r="Q1025">
        <v>50</v>
      </c>
      <c r="R1025">
        <v>536</v>
      </c>
      <c r="S1025">
        <v>26800</v>
      </c>
      <c r="T1025" t="s">
        <v>68</v>
      </c>
      <c r="U1025">
        <v>0</v>
      </c>
      <c r="V1025">
        <v>0</v>
      </c>
      <c r="W1025">
        <v>26800</v>
      </c>
      <c r="X1025" s="1">
        <v>45965</v>
      </c>
      <c r="Y1025" t="s">
        <v>52</v>
      </c>
      <c r="Z1025" s="1">
        <v>45965</v>
      </c>
      <c r="AA1025" t="s">
        <v>564</v>
      </c>
      <c r="AB1025">
        <v>1144075319</v>
      </c>
      <c r="AC1025" t="s">
        <v>2494</v>
      </c>
      <c r="AD1025" t="s">
        <v>296</v>
      </c>
      <c r="AE1025" t="s">
        <v>56</v>
      </c>
      <c r="AF1025" t="s">
        <v>3890</v>
      </c>
      <c r="AG1025">
        <v>11014</v>
      </c>
      <c r="AH1025">
        <v>41985</v>
      </c>
      <c r="AI1025" t="s">
        <v>2505</v>
      </c>
      <c r="AJ1025" t="s">
        <v>2496</v>
      </c>
      <c r="AK1025" t="s">
        <v>298</v>
      </c>
      <c r="AL1025" t="s">
        <v>2506</v>
      </c>
      <c r="AM1025">
        <v>196555</v>
      </c>
      <c r="AN1025" t="s">
        <v>2512</v>
      </c>
      <c r="AO1025">
        <v>25180975</v>
      </c>
      <c r="AP1025" t="s">
        <v>2500</v>
      </c>
      <c r="AQ1025" t="s">
        <v>3761</v>
      </c>
      <c r="AR1025" s="1">
        <v>45966</v>
      </c>
      <c r="AU1025">
        <f>VLOOKUP(I1025,[1]Hoja1!$A$1:$I$1139,5,FALSE)</f>
        <v>536</v>
      </c>
      <c r="AV1025">
        <f t="shared" si="15"/>
        <v>0</v>
      </c>
      <c r="AW1025" t="s">
        <v>3901</v>
      </c>
    </row>
    <row r="1026" spans="1:49">
      <c r="A1026" t="s">
        <v>2503</v>
      </c>
      <c r="B1026" s="1">
        <v>45965</v>
      </c>
      <c r="C1026">
        <v>2</v>
      </c>
      <c r="D1026">
        <v>1</v>
      </c>
      <c r="E1026" t="s">
        <v>45</v>
      </c>
      <c r="F1026" t="s">
        <v>46</v>
      </c>
      <c r="G1026">
        <v>41902082</v>
      </c>
      <c r="H1026" t="s">
        <v>47</v>
      </c>
      <c r="I1026" t="s">
        <v>829</v>
      </c>
      <c r="J1026">
        <v>970725</v>
      </c>
      <c r="K1026">
        <v>0</v>
      </c>
      <c r="L1026">
        <v>1</v>
      </c>
      <c r="M1026" t="s">
        <v>614</v>
      </c>
      <c r="N1026" t="s">
        <v>66</v>
      </c>
      <c r="O1026" t="s">
        <v>285</v>
      </c>
      <c r="Q1026">
        <v>60</v>
      </c>
      <c r="R1026">
        <v>14949</v>
      </c>
      <c r="S1026">
        <v>896940</v>
      </c>
      <c r="T1026" t="s">
        <v>68</v>
      </c>
      <c r="U1026">
        <v>0</v>
      </c>
      <c r="V1026">
        <v>0</v>
      </c>
      <c r="W1026">
        <v>896940</v>
      </c>
      <c r="X1026" s="1">
        <v>45965</v>
      </c>
      <c r="Y1026" t="s">
        <v>52</v>
      </c>
      <c r="Z1026" s="1">
        <v>45965</v>
      </c>
      <c r="AA1026" t="s">
        <v>564</v>
      </c>
      <c r="AB1026">
        <v>1144075319</v>
      </c>
      <c r="AC1026" t="s">
        <v>2494</v>
      </c>
      <c r="AD1026" t="s">
        <v>296</v>
      </c>
      <c r="AE1026" t="s">
        <v>56</v>
      </c>
      <c r="AF1026" t="s">
        <v>3890</v>
      </c>
      <c r="AG1026">
        <v>11014</v>
      </c>
      <c r="AH1026">
        <v>41985</v>
      </c>
      <c r="AI1026" t="s">
        <v>2505</v>
      </c>
      <c r="AJ1026" t="s">
        <v>2496</v>
      </c>
      <c r="AK1026" t="s">
        <v>298</v>
      </c>
      <c r="AL1026" t="s">
        <v>2506</v>
      </c>
      <c r="AM1026">
        <v>276051</v>
      </c>
      <c r="AN1026" t="s">
        <v>830</v>
      </c>
      <c r="AO1026">
        <v>25180975</v>
      </c>
      <c r="AP1026" t="s">
        <v>2500</v>
      </c>
      <c r="AQ1026" t="s">
        <v>3761</v>
      </c>
      <c r="AR1026" s="1">
        <v>45966</v>
      </c>
      <c r="AU1026">
        <f>VLOOKUP(I1026,[1]Hoja1!$A$1:$I$1139,5,FALSE)</f>
        <v>14949</v>
      </c>
      <c r="AV1026">
        <f t="shared" si="15"/>
        <v>0</v>
      </c>
      <c r="AW1026" t="s">
        <v>3901</v>
      </c>
    </row>
    <row r="1027" spans="1:49">
      <c r="A1027" t="s">
        <v>2503</v>
      </c>
      <c r="B1027" s="1">
        <v>45965</v>
      </c>
      <c r="C1027">
        <v>2</v>
      </c>
      <c r="D1027">
        <v>1</v>
      </c>
      <c r="E1027" t="s">
        <v>45</v>
      </c>
      <c r="F1027" t="s">
        <v>46</v>
      </c>
      <c r="G1027">
        <v>41902082</v>
      </c>
      <c r="H1027" t="s">
        <v>47</v>
      </c>
      <c r="I1027" t="s">
        <v>439</v>
      </c>
      <c r="J1027">
        <v>970725</v>
      </c>
      <c r="K1027">
        <v>0</v>
      </c>
      <c r="L1027">
        <v>1</v>
      </c>
      <c r="M1027" t="s">
        <v>440</v>
      </c>
      <c r="N1027" t="s">
        <v>441</v>
      </c>
      <c r="O1027" t="s">
        <v>198</v>
      </c>
      <c r="Q1027">
        <v>30</v>
      </c>
      <c r="R1027">
        <v>2322</v>
      </c>
      <c r="S1027">
        <v>69660</v>
      </c>
      <c r="T1027" t="s">
        <v>68</v>
      </c>
      <c r="U1027">
        <v>0</v>
      </c>
      <c r="V1027">
        <v>0</v>
      </c>
      <c r="W1027">
        <v>69660</v>
      </c>
      <c r="X1027" s="1">
        <v>45965</v>
      </c>
      <c r="Y1027" t="s">
        <v>52</v>
      </c>
      <c r="Z1027" s="1">
        <v>45965</v>
      </c>
      <c r="AA1027" t="s">
        <v>564</v>
      </c>
      <c r="AB1027">
        <v>1144075319</v>
      </c>
      <c r="AC1027" t="s">
        <v>2494</v>
      </c>
      <c r="AD1027" t="s">
        <v>296</v>
      </c>
      <c r="AE1027" t="s">
        <v>56</v>
      </c>
      <c r="AF1027" t="s">
        <v>3890</v>
      </c>
      <c r="AG1027">
        <v>11014</v>
      </c>
      <c r="AH1027">
        <v>41985</v>
      </c>
      <c r="AI1027" t="s">
        <v>2505</v>
      </c>
      <c r="AJ1027" t="s">
        <v>2496</v>
      </c>
      <c r="AK1027" t="s">
        <v>298</v>
      </c>
      <c r="AL1027" t="s">
        <v>2506</v>
      </c>
      <c r="AM1027">
        <v>118102</v>
      </c>
      <c r="AN1027" t="s">
        <v>442</v>
      </c>
      <c r="AO1027">
        <v>25180975</v>
      </c>
      <c r="AP1027" t="s">
        <v>2500</v>
      </c>
      <c r="AQ1027" t="s">
        <v>3761</v>
      </c>
      <c r="AR1027" s="1">
        <v>45966</v>
      </c>
      <c r="AU1027">
        <f>VLOOKUP(I1027,[1]Hoja1!$A$1:$I$1139,5,FALSE)</f>
        <v>2322</v>
      </c>
      <c r="AV1027">
        <f t="shared" ref="AV1027:AV1090" si="16">AU1027-R1027</f>
        <v>0</v>
      </c>
      <c r="AW1027" t="s">
        <v>3901</v>
      </c>
    </row>
    <row r="1028" spans="1:49">
      <c r="A1028" t="s">
        <v>2503</v>
      </c>
      <c r="B1028" s="1">
        <v>45965</v>
      </c>
      <c r="C1028">
        <v>2</v>
      </c>
      <c r="D1028">
        <v>1</v>
      </c>
      <c r="E1028" t="s">
        <v>45</v>
      </c>
      <c r="F1028" t="s">
        <v>46</v>
      </c>
      <c r="G1028">
        <v>41902082</v>
      </c>
      <c r="H1028" t="s">
        <v>47</v>
      </c>
      <c r="I1028" t="s">
        <v>2513</v>
      </c>
      <c r="J1028">
        <v>970725</v>
      </c>
      <c r="K1028">
        <v>1</v>
      </c>
      <c r="L1028">
        <v>1</v>
      </c>
      <c r="M1028" t="s">
        <v>2514</v>
      </c>
      <c r="N1028" t="s">
        <v>66</v>
      </c>
      <c r="O1028" t="s">
        <v>111</v>
      </c>
      <c r="Q1028">
        <v>30</v>
      </c>
      <c r="R1028">
        <v>4157</v>
      </c>
      <c r="S1028">
        <v>124710</v>
      </c>
      <c r="T1028" t="s">
        <v>68</v>
      </c>
      <c r="U1028">
        <v>0</v>
      </c>
      <c r="V1028">
        <v>0</v>
      </c>
      <c r="W1028">
        <v>124710</v>
      </c>
      <c r="X1028" s="1">
        <v>45965</v>
      </c>
      <c r="Y1028" t="s">
        <v>52</v>
      </c>
      <c r="Z1028" s="1">
        <v>45965</v>
      </c>
      <c r="AA1028" t="s">
        <v>564</v>
      </c>
      <c r="AB1028">
        <v>1144075319</v>
      </c>
      <c r="AC1028" t="s">
        <v>2494</v>
      </c>
      <c r="AD1028" t="s">
        <v>296</v>
      </c>
      <c r="AE1028" t="s">
        <v>56</v>
      </c>
      <c r="AF1028" t="s">
        <v>3890</v>
      </c>
      <c r="AG1028">
        <v>11014</v>
      </c>
      <c r="AH1028">
        <v>41985</v>
      </c>
      <c r="AI1028" t="s">
        <v>2505</v>
      </c>
      <c r="AJ1028" t="s">
        <v>2496</v>
      </c>
      <c r="AK1028" t="s">
        <v>298</v>
      </c>
      <c r="AL1028" t="s">
        <v>2506</v>
      </c>
      <c r="AM1028">
        <v>266692</v>
      </c>
      <c r="AN1028" t="s">
        <v>2515</v>
      </c>
      <c r="AO1028">
        <v>25180975</v>
      </c>
      <c r="AP1028" t="s">
        <v>2500</v>
      </c>
      <c r="AQ1028" t="s">
        <v>3761</v>
      </c>
      <c r="AR1028" s="1">
        <v>45966</v>
      </c>
      <c r="AU1028">
        <f>VLOOKUP(I1028,[1]Hoja1!$A$1:$I$1139,5,FALSE)</f>
        <v>4157</v>
      </c>
      <c r="AV1028">
        <f t="shared" si="16"/>
        <v>0</v>
      </c>
      <c r="AW1028" t="s">
        <v>3901</v>
      </c>
    </row>
    <row r="1029" spans="1:49">
      <c r="A1029" t="s">
        <v>2503</v>
      </c>
      <c r="B1029" s="1">
        <v>45965</v>
      </c>
      <c r="C1029">
        <v>2</v>
      </c>
      <c r="D1029">
        <v>1</v>
      </c>
      <c r="E1029" t="s">
        <v>45</v>
      </c>
      <c r="F1029" t="s">
        <v>46</v>
      </c>
      <c r="G1029">
        <v>41902082</v>
      </c>
      <c r="H1029" t="s">
        <v>47</v>
      </c>
      <c r="I1029" t="s">
        <v>1551</v>
      </c>
      <c r="J1029">
        <v>970725</v>
      </c>
      <c r="K1029">
        <v>1</v>
      </c>
      <c r="L1029">
        <v>1</v>
      </c>
      <c r="M1029" t="s">
        <v>221</v>
      </c>
      <c r="N1029" t="s">
        <v>66</v>
      </c>
      <c r="O1029" t="s">
        <v>202</v>
      </c>
      <c r="Q1029">
        <v>30</v>
      </c>
      <c r="R1029">
        <v>1988</v>
      </c>
      <c r="S1029">
        <v>59640</v>
      </c>
      <c r="T1029" t="s">
        <v>68</v>
      </c>
      <c r="U1029">
        <v>0</v>
      </c>
      <c r="V1029">
        <v>0</v>
      </c>
      <c r="W1029">
        <v>59640</v>
      </c>
      <c r="X1029" s="1">
        <v>45965</v>
      </c>
      <c r="Y1029" t="s">
        <v>52</v>
      </c>
      <c r="Z1029" s="1">
        <v>45965</v>
      </c>
      <c r="AA1029" t="s">
        <v>564</v>
      </c>
      <c r="AB1029">
        <v>1144075319</v>
      </c>
      <c r="AC1029" t="s">
        <v>2494</v>
      </c>
      <c r="AD1029" t="s">
        <v>296</v>
      </c>
      <c r="AE1029" t="s">
        <v>56</v>
      </c>
      <c r="AF1029" t="s">
        <v>3890</v>
      </c>
      <c r="AG1029">
        <v>11014</v>
      </c>
      <c r="AH1029">
        <v>41985</v>
      </c>
      <c r="AI1029" t="s">
        <v>2505</v>
      </c>
      <c r="AJ1029" t="s">
        <v>2496</v>
      </c>
      <c r="AK1029" t="s">
        <v>298</v>
      </c>
      <c r="AL1029" t="s">
        <v>2506</v>
      </c>
      <c r="AM1029">
        <v>278304</v>
      </c>
      <c r="AN1029" t="s">
        <v>1552</v>
      </c>
      <c r="AO1029">
        <v>25180975</v>
      </c>
      <c r="AP1029" t="s">
        <v>2500</v>
      </c>
      <c r="AQ1029" t="s">
        <v>3761</v>
      </c>
      <c r="AR1029" s="1">
        <v>45966</v>
      </c>
      <c r="AU1029" t="e">
        <f>VLOOKUP(I1029,[1]Hoja1!$A$1:$I$1139,5,FALSE)</f>
        <v>#N/A</v>
      </c>
      <c r="AV1029" t="e">
        <f t="shared" si="16"/>
        <v>#N/A</v>
      </c>
      <c r="AW1029" t="s">
        <v>3901</v>
      </c>
    </row>
    <row r="1030" spans="1:49">
      <c r="A1030" t="s">
        <v>2503</v>
      </c>
      <c r="B1030" s="1">
        <v>45965</v>
      </c>
      <c r="C1030">
        <v>2</v>
      </c>
      <c r="D1030">
        <v>1</v>
      </c>
      <c r="E1030" t="s">
        <v>45</v>
      </c>
      <c r="F1030" t="s">
        <v>46</v>
      </c>
      <c r="G1030">
        <v>41902082</v>
      </c>
      <c r="H1030" t="s">
        <v>47</v>
      </c>
      <c r="I1030" t="s">
        <v>485</v>
      </c>
      <c r="J1030">
        <v>970725</v>
      </c>
      <c r="K1030">
        <v>2</v>
      </c>
      <c r="L1030">
        <v>1</v>
      </c>
      <c r="M1030" t="s">
        <v>486</v>
      </c>
      <c r="N1030" t="s">
        <v>66</v>
      </c>
      <c r="O1030">
        <v>700</v>
      </c>
      <c r="Q1030">
        <v>4</v>
      </c>
      <c r="R1030">
        <v>1191</v>
      </c>
      <c r="S1030">
        <v>4764</v>
      </c>
      <c r="T1030" t="s">
        <v>68</v>
      </c>
      <c r="U1030">
        <v>0</v>
      </c>
      <c r="V1030">
        <v>0</v>
      </c>
      <c r="W1030">
        <v>4764</v>
      </c>
      <c r="X1030" s="1">
        <v>45965</v>
      </c>
      <c r="Y1030" t="s">
        <v>52</v>
      </c>
      <c r="Z1030" s="1">
        <v>45965</v>
      </c>
      <c r="AA1030" t="s">
        <v>564</v>
      </c>
      <c r="AB1030">
        <v>1144075319</v>
      </c>
      <c r="AC1030" t="s">
        <v>2494</v>
      </c>
      <c r="AD1030" t="s">
        <v>296</v>
      </c>
      <c r="AE1030" t="s">
        <v>56</v>
      </c>
      <c r="AF1030" t="s">
        <v>3890</v>
      </c>
      <c r="AG1030">
        <v>11014</v>
      </c>
      <c r="AH1030">
        <v>41985</v>
      </c>
      <c r="AI1030" t="s">
        <v>2505</v>
      </c>
      <c r="AJ1030" t="s">
        <v>2496</v>
      </c>
      <c r="AK1030" t="s">
        <v>298</v>
      </c>
      <c r="AL1030" t="s">
        <v>2506</v>
      </c>
      <c r="AM1030">
        <v>275046</v>
      </c>
      <c r="AN1030" t="s">
        <v>487</v>
      </c>
      <c r="AO1030">
        <v>25180975</v>
      </c>
      <c r="AP1030" t="s">
        <v>2500</v>
      </c>
      <c r="AQ1030" t="s">
        <v>3761</v>
      </c>
      <c r="AR1030" s="1">
        <v>45966</v>
      </c>
      <c r="AU1030" t="e">
        <f>VLOOKUP(I1030,[1]Hoja1!$A$1:$I$1139,5,FALSE)</f>
        <v>#N/A</v>
      </c>
      <c r="AV1030" t="e">
        <f t="shared" si="16"/>
        <v>#N/A</v>
      </c>
      <c r="AW1030" t="s">
        <v>3901</v>
      </c>
    </row>
    <row r="1031" spans="1:49">
      <c r="A1031" t="s">
        <v>2503</v>
      </c>
      <c r="B1031" s="1">
        <v>45965</v>
      </c>
      <c r="C1031">
        <v>2</v>
      </c>
      <c r="D1031">
        <v>1</v>
      </c>
      <c r="E1031" t="s">
        <v>45</v>
      </c>
      <c r="F1031" t="s">
        <v>46</v>
      </c>
      <c r="G1031">
        <v>41902082</v>
      </c>
      <c r="H1031" t="s">
        <v>47</v>
      </c>
      <c r="I1031" t="s">
        <v>2516</v>
      </c>
      <c r="J1031">
        <v>970725</v>
      </c>
      <c r="K1031">
        <v>1</v>
      </c>
      <c r="L1031">
        <v>1</v>
      </c>
      <c r="M1031" t="s">
        <v>2517</v>
      </c>
      <c r="N1031" t="s">
        <v>66</v>
      </c>
      <c r="O1031" t="s">
        <v>85</v>
      </c>
      <c r="Q1031">
        <v>30</v>
      </c>
      <c r="R1031">
        <v>3599</v>
      </c>
      <c r="S1031">
        <v>107970</v>
      </c>
      <c r="T1031" t="s">
        <v>68</v>
      </c>
      <c r="U1031">
        <v>0</v>
      </c>
      <c r="V1031">
        <v>0</v>
      </c>
      <c r="W1031">
        <v>107970</v>
      </c>
      <c r="X1031" s="1">
        <v>45965</v>
      </c>
      <c r="Y1031" t="s">
        <v>52</v>
      </c>
      <c r="Z1031" s="1">
        <v>45965</v>
      </c>
      <c r="AA1031" t="s">
        <v>564</v>
      </c>
      <c r="AB1031">
        <v>1144075319</v>
      </c>
      <c r="AC1031" t="s">
        <v>2494</v>
      </c>
      <c r="AD1031" t="s">
        <v>296</v>
      </c>
      <c r="AE1031" t="s">
        <v>56</v>
      </c>
      <c r="AF1031" t="s">
        <v>3890</v>
      </c>
      <c r="AG1031">
        <v>11014</v>
      </c>
      <c r="AH1031">
        <v>41985</v>
      </c>
      <c r="AI1031" t="s">
        <v>2505</v>
      </c>
      <c r="AJ1031" t="s">
        <v>2496</v>
      </c>
      <c r="AK1031" t="s">
        <v>298</v>
      </c>
      <c r="AL1031" t="s">
        <v>2506</v>
      </c>
      <c r="AM1031">
        <v>273262</v>
      </c>
      <c r="AN1031" t="s">
        <v>2518</v>
      </c>
      <c r="AO1031">
        <v>25180975</v>
      </c>
      <c r="AP1031" t="s">
        <v>2500</v>
      </c>
      <c r="AQ1031" t="s">
        <v>3761</v>
      </c>
      <c r="AR1031" s="1">
        <v>45966</v>
      </c>
      <c r="AU1031" t="e">
        <f>VLOOKUP(I1031,[1]Hoja1!$A$1:$I$1139,5,FALSE)</f>
        <v>#N/A</v>
      </c>
      <c r="AV1031" t="e">
        <f t="shared" si="16"/>
        <v>#N/A</v>
      </c>
      <c r="AW1031" t="s">
        <v>3901</v>
      </c>
    </row>
    <row r="1032" spans="1:49">
      <c r="A1032" t="s">
        <v>2503</v>
      </c>
      <c r="B1032" s="1">
        <v>45965</v>
      </c>
      <c r="C1032">
        <v>2</v>
      </c>
      <c r="D1032">
        <v>1</v>
      </c>
      <c r="E1032" t="s">
        <v>45</v>
      </c>
      <c r="F1032" t="s">
        <v>46</v>
      </c>
      <c r="G1032">
        <v>41902082</v>
      </c>
      <c r="H1032" t="s">
        <v>47</v>
      </c>
      <c r="I1032" t="s">
        <v>2519</v>
      </c>
      <c r="J1032">
        <v>970725</v>
      </c>
      <c r="K1032">
        <v>0</v>
      </c>
      <c r="L1032">
        <v>1</v>
      </c>
      <c r="M1032" t="s">
        <v>2520</v>
      </c>
      <c r="N1032" t="s">
        <v>66</v>
      </c>
      <c r="O1032" t="s">
        <v>2521</v>
      </c>
      <c r="Q1032">
        <v>40</v>
      </c>
      <c r="R1032">
        <v>2472</v>
      </c>
      <c r="S1032">
        <v>98880</v>
      </c>
      <c r="T1032" t="s">
        <v>68</v>
      </c>
      <c r="U1032">
        <v>0</v>
      </c>
      <c r="V1032">
        <v>0</v>
      </c>
      <c r="W1032">
        <v>98880</v>
      </c>
      <c r="X1032" s="1">
        <v>45965</v>
      </c>
      <c r="Y1032" t="s">
        <v>52</v>
      </c>
      <c r="Z1032" s="1">
        <v>45965</v>
      </c>
      <c r="AA1032" t="s">
        <v>564</v>
      </c>
      <c r="AB1032">
        <v>1144075319</v>
      </c>
      <c r="AC1032" t="s">
        <v>2494</v>
      </c>
      <c r="AD1032" t="s">
        <v>296</v>
      </c>
      <c r="AE1032" t="s">
        <v>56</v>
      </c>
      <c r="AF1032" t="s">
        <v>3890</v>
      </c>
      <c r="AG1032">
        <v>11014</v>
      </c>
      <c r="AH1032">
        <v>41985</v>
      </c>
      <c r="AI1032" t="s">
        <v>2505</v>
      </c>
      <c r="AJ1032" t="s">
        <v>2496</v>
      </c>
      <c r="AK1032" t="s">
        <v>298</v>
      </c>
      <c r="AL1032" t="s">
        <v>2506</v>
      </c>
      <c r="AM1032">
        <v>24740</v>
      </c>
      <c r="AN1032" t="s">
        <v>2522</v>
      </c>
      <c r="AO1032">
        <v>25180975</v>
      </c>
      <c r="AP1032" t="s">
        <v>2500</v>
      </c>
      <c r="AQ1032" t="s">
        <v>3761</v>
      </c>
      <c r="AR1032" s="1">
        <v>45966</v>
      </c>
      <c r="AU1032">
        <f>VLOOKUP(I1032,[1]Hoja1!$A$1:$I$1139,5,FALSE)</f>
        <v>2472</v>
      </c>
      <c r="AV1032">
        <f t="shared" si="16"/>
        <v>0</v>
      </c>
      <c r="AW1032" t="s">
        <v>3901</v>
      </c>
    </row>
    <row r="1033" spans="1:49">
      <c r="A1033" t="s">
        <v>2523</v>
      </c>
      <c r="B1033" s="1">
        <v>45965</v>
      </c>
      <c r="C1033">
        <v>2</v>
      </c>
      <c r="D1033">
        <v>1</v>
      </c>
      <c r="E1033" t="s">
        <v>45</v>
      </c>
      <c r="F1033" t="s">
        <v>46</v>
      </c>
      <c r="G1033">
        <v>4872349</v>
      </c>
      <c r="H1033" t="s">
        <v>47</v>
      </c>
      <c r="I1033" t="s">
        <v>1482</v>
      </c>
      <c r="J1033">
        <v>971025</v>
      </c>
      <c r="K1033">
        <v>1</v>
      </c>
      <c r="L1033">
        <v>1</v>
      </c>
      <c r="M1033" t="s">
        <v>440</v>
      </c>
      <c r="N1033" t="s">
        <v>66</v>
      </c>
      <c r="O1033" t="s">
        <v>198</v>
      </c>
      <c r="Q1033">
        <v>30</v>
      </c>
      <c r="R1033">
        <v>44</v>
      </c>
      <c r="S1033">
        <v>1320</v>
      </c>
      <c r="T1033" t="s">
        <v>68</v>
      </c>
      <c r="U1033">
        <v>0</v>
      </c>
      <c r="V1033">
        <v>0</v>
      </c>
      <c r="W1033">
        <v>1320</v>
      </c>
      <c r="X1033" s="1">
        <v>45965</v>
      </c>
      <c r="Y1033" t="s">
        <v>52</v>
      </c>
      <c r="Z1033" s="1">
        <v>45965</v>
      </c>
      <c r="AA1033" t="s">
        <v>564</v>
      </c>
      <c r="AB1033">
        <v>1144075319</v>
      </c>
      <c r="AC1033" t="s">
        <v>2494</v>
      </c>
      <c r="AD1033" t="s">
        <v>296</v>
      </c>
      <c r="AE1033" t="s">
        <v>56</v>
      </c>
      <c r="AF1033" t="s">
        <v>3890</v>
      </c>
      <c r="AG1033">
        <v>11014</v>
      </c>
      <c r="AH1033">
        <v>41987</v>
      </c>
      <c r="AI1033" t="s">
        <v>2524</v>
      </c>
      <c r="AJ1033" t="s">
        <v>2496</v>
      </c>
      <c r="AK1033" t="s">
        <v>2525</v>
      </c>
      <c r="AL1033" t="s">
        <v>2526</v>
      </c>
      <c r="AM1033">
        <v>110400</v>
      </c>
      <c r="AN1033" t="s">
        <v>1483</v>
      </c>
      <c r="AO1033">
        <v>25180975</v>
      </c>
      <c r="AP1033" t="s">
        <v>2500</v>
      </c>
      <c r="AQ1033" t="s">
        <v>3762</v>
      </c>
      <c r="AR1033" s="1">
        <v>45966</v>
      </c>
      <c r="AU1033">
        <f>VLOOKUP(I1033,[1]Hoja1!$A$1:$I$1139,5,FALSE)</f>
        <v>44</v>
      </c>
      <c r="AV1033">
        <f t="shared" si="16"/>
        <v>0</v>
      </c>
      <c r="AW1033" t="s">
        <v>3901</v>
      </c>
    </row>
    <row r="1034" spans="1:49">
      <c r="A1034" t="s">
        <v>2523</v>
      </c>
      <c r="B1034" s="1">
        <v>45965</v>
      </c>
      <c r="C1034">
        <v>2</v>
      </c>
      <c r="D1034">
        <v>1</v>
      </c>
      <c r="E1034" t="s">
        <v>45</v>
      </c>
      <c r="F1034" t="s">
        <v>46</v>
      </c>
      <c r="G1034">
        <v>4872349</v>
      </c>
      <c r="H1034" t="s">
        <v>47</v>
      </c>
      <c r="I1034" t="s">
        <v>2150</v>
      </c>
      <c r="J1034">
        <v>971025</v>
      </c>
      <c r="K1034">
        <v>1</v>
      </c>
      <c r="L1034">
        <v>1</v>
      </c>
      <c r="M1034" t="s">
        <v>201</v>
      </c>
      <c r="N1034" t="s">
        <v>66</v>
      </c>
      <c r="O1034" t="s">
        <v>202</v>
      </c>
      <c r="Q1034">
        <v>30</v>
      </c>
      <c r="R1034">
        <v>9810</v>
      </c>
      <c r="S1034">
        <v>294300</v>
      </c>
      <c r="T1034" t="s">
        <v>68</v>
      </c>
      <c r="U1034">
        <v>0</v>
      </c>
      <c r="V1034">
        <v>0</v>
      </c>
      <c r="W1034">
        <v>294300</v>
      </c>
      <c r="X1034" s="1">
        <v>45965</v>
      </c>
      <c r="Y1034" t="s">
        <v>52</v>
      </c>
      <c r="Z1034" s="1">
        <v>45965</v>
      </c>
      <c r="AA1034" t="s">
        <v>564</v>
      </c>
      <c r="AB1034">
        <v>1144075319</v>
      </c>
      <c r="AC1034" t="s">
        <v>2494</v>
      </c>
      <c r="AD1034" t="s">
        <v>296</v>
      </c>
      <c r="AE1034" t="s">
        <v>56</v>
      </c>
      <c r="AF1034" t="s">
        <v>3890</v>
      </c>
      <c r="AG1034">
        <v>11014</v>
      </c>
      <c r="AH1034">
        <v>41987</v>
      </c>
      <c r="AI1034" t="s">
        <v>2524</v>
      </c>
      <c r="AJ1034" t="s">
        <v>2496</v>
      </c>
      <c r="AK1034" t="s">
        <v>2525</v>
      </c>
      <c r="AL1034" t="s">
        <v>2526</v>
      </c>
      <c r="AM1034">
        <v>129642</v>
      </c>
      <c r="AN1034" t="s">
        <v>2151</v>
      </c>
      <c r="AO1034">
        <v>25180975</v>
      </c>
      <c r="AP1034" t="s">
        <v>2500</v>
      </c>
      <c r="AQ1034" t="s">
        <v>3762</v>
      </c>
      <c r="AR1034" s="1">
        <v>45966</v>
      </c>
      <c r="AU1034">
        <f>VLOOKUP(I1034,[1]Hoja1!$A$1:$I$1139,5,FALSE)</f>
        <v>9810</v>
      </c>
      <c r="AV1034">
        <f t="shared" si="16"/>
        <v>0</v>
      </c>
      <c r="AW1034" t="s">
        <v>3901</v>
      </c>
    </row>
    <row r="1035" spans="1:49">
      <c r="A1035" t="s">
        <v>2523</v>
      </c>
      <c r="B1035" s="1">
        <v>45965</v>
      </c>
      <c r="C1035">
        <v>2</v>
      </c>
      <c r="D1035">
        <v>1</v>
      </c>
      <c r="E1035" t="s">
        <v>45</v>
      </c>
      <c r="F1035" t="s">
        <v>46</v>
      </c>
      <c r="G1035">
        <v>4872349</v>
      </c>
      <c r="H1035" t="s">
        <v>47</v>
      </c>
      <c r="I1035">
        <v>253437</v>
      </c>
      <c r="J1035">
        <v>971025</v>
      </c>
      <c r="K1035">
        <v>2</v>
      </c>
      <c r="L1035">
        <v>1</v>
      </c>
      <c r="M1035" t="s">
        <v>2527</v>
      </c>
      <c r="N1035" t="s">
        <v>228</v>
      </c>
      <c r="O1035" t="s">
        <v>465</v>
      </c>
      <c r="Q1035">
        <v>30</v>
      </c>
      <c r="R1035">
        <v>3413</v>
      </c>
      <c r="S1035">
        <v>86042</v>
      </c>
      <c r="T1035" t="s">
        <v>51</v>
      </c>
      <c r="U1035">
        <v>16348</v>
      </c>
      <c r="V1035">
        <v>0</v>
      </c>
      <c r="W1035">
        <v>102390</v>
      </c>
      <c r="X1035" s="1">
        <v>45965</v>
      </c>
      <c r="Y1035" t="s">
        <v>52</v>
      </c>
      <c r="Z1035" s="1">
        <v>45965</v>
      </c>
      <c r="AA1035" t="s">
        <v>564</v>
      </c>
      <c r="AB1035">
        <v>1144075319</v>
      </c>
      <c r="AC1035" t="s">
        <v>2494</v>
      </c>
      <c r="AD1035" t="s">
        <v>296</v>
      </c>
      <c r="AE1035" t="s">
        <v>56</v>
      </c>
      <c r="AF1035" t="s">
        <v>3890</v>
      </c>
      <c r="AG1035">
        <v>11014</v>
      </c>
      <c r="AH1035">
        <v>41987</v>
      </c>
      <c r="AI1035" t="s">
        <v>2524</v>
      </c>
      <c r="AJ1035" t="s">
        <v>2496</v>
      </c>
      <c r="AK1035" t="s">
        <v>2525</v>
      </c>
      <c r="AL1035" t="s">
        <v>2526</v>
      </c>
      <c r="AM1035">
        <v>253437</v>
      </c>
      <c r="AN1035" t="s">
        <v>2528</v>
      </c>
      <c r="AO1035">
        <v>25180975</v>
      </c>
      <c r="AP1035" t="s">
        <v>2500</v>
      </c>
      <c r="AQ1035" t="s">
        <v>3762</v>
      </c>
      <c r="AR1035" s="1">
        <v>45966</v>
      </c>
      <c r="AU1035" t="e">
        <f>VLOOKUP(I1035,[1]Hoja1!$A$1:$I$1139,5,FALSE)</f>
        <v>#N/A</v>
      </c>
      <c r="AV1035" t="e">
        <f t="shared" si="16"/>
        <v>#N/A</v>
      </c>
      <c r="AW1035" t="s">
        <v>3901</v>
      </c>
    </row>
    <row r="1036" spans="1:49">
      <c r="A1036" t="s">
        <v>2523</v>
      </c>
      <c r="B1036" s="1">
        <v>45965</v>
      </c>
      <c r="C1036">
        <v>2</v>
      </c>
      <c r="D1036">
        <v>1</v>
      </c>
      <c r="E1036" t="s">
        <v>45</v>
      </c>
      <c r="F1036" t="s">
        <v>46</v>
      </c>
      <c r="G1036">
        <v>4872349</v>
      </c>
      <c r="H1036" t="s">
        <v>47</v>
      </c>
      <c r="I1036" t="s">
        <v>1515</v>
      </c>
      <c r="J1036">
        <v>971025</v>
      </c>
      <c r="K1036">
        <v>2</v>
      </c>
      <c r="L1036">
        <v>1</v>
      </c>
      <c r="M1036" t="s">
        <v>1516</v>
      </c>
      <c r="N1036" t="s">
        <v>89</v>
      </c>
      <c r="O1036" t="s">
        <v>1517</v>
      </c>
      <c r="Q1036">
        <v>30</v>
      </c>
      <c r="R1036">
        <v>2372</v>
      </c>
      <c r="S1036">
        <v>71160</v>
      </c>
      <c r="T1036" t="s">
        <v>68</v>
      </c>
      <c r="U1036">
        <v>0</v>
      </c>
      <c r="V1036">
        <v>0</v>
      </c>
      <c r="W1036">
        <v>71160</v>
      </c>
      <c r="X1036" s="1">
        <v>45965</v>
      </c>
      <c r="Y1036" t="s">
        <v>52</v>
      </c>
      <c r="Z1036" s="1">
        <v>45965</v>
      </c>
      <c r="AA1036" t="s">
        <v>564</v>
      </c>
      <c r="AB1036">
        <v>1144075319</v>
      </c>
      <c r="AC1036" t="s">
        <v>2494</v>
      </c>
      <c r="AD1036" t="s">
        <v>296</v>
      </c>
      <c r="AE1036" t="s">
        <v>56</v>
      </c>
      <c r="AF1036" t="s">
        <v>3890</v>
      </c>
      <c r="AG1036">
        <v>11014</v>
      </c>
      <c r="AH1036">
        <v>41987</v>
      </c>
      <c r="AI1036" t="s">
        <v>2524</v>
      </c>
      <c r="AJ1036" t="s">
        <v>2496</v>
      </c>
      <c r="AK1036" t="s">
        <v>2525</v>
      </c>
      <c r="AL1036" t="s">
        <v>2526</v>
      </c>
      <c r="AM1036">
        <v>290371</v>
      </c>
      <c r="AN1036" t="s">
        <v>1518</v>
      </c>
      <c r="AO1036">
        <v>25180975</v>
      </c>
      <c r="AP1036" t="s">
        <v>2500</v>
      </c>
      <c r="AQ1036" t="s">
        <v>3762</v>
      </c>
      <c r="AR1036" s="1">
        <v>45966</v>
      </c>
      <c r="AU1036">
        <f>VLOOKUP(I1036,[1]Hoja1!$A$1:$I$1139,5,FALSE)</f>
        <v>2372</v>
      </c>
      <c r="AV1036">
        <f t="shared" si="16"/>
        <v>0</v>
      </c>
      <c r="AW1036" t="s">
        <v>3901</v>
      </c>
    </row>
    <row r="1037" spans="1:49">
      <c r="A1037" t="s">
        <v>2523</v>
      </c>
      <c r="B1037" s="1">
        <v>45965</v>
      </c>
      <c r="C1037">
        <v>2</v>
      </c>
      <c r="D1037">
        <v>1</v>
      </c>
      <c r="E1037" t="s">
        <v>45</v>
      </c>
      <c r="F1037" t="s">
        <v>46</v>
      </c>
      <c r="G1037">
        <v>4872349</v>
      </c>
      <c r="H1037" t="s">
        <v>47</v>
      </c>
      <c r="I1037">
        <v>888079</v>
      </c>
      <c r="J1037">
        <v>971025</v>
      </c>
      <c r="K1037">
        <v>8</v>
      </c>
      <c r="L1037">
        <v>1</v>
      </c>
      <c r="M1037" t="s">
        <v>390</v>
      </c>
      <c r="N1037" t="s">
        <v>49</v>
      </c>
      <c r="O1037" t="s">
        <v>49</v>
      </c>
      <c r="Q1037">
        <v>1</v>
      </c>
      <c r="R1037">
        <v>6630</v>
      </c>
      <c r="S1037">
        <v>5571</v>
      </c>
      <c r="T1037" t="s">
        <v>51</v>
      </c>
      <c r="U1037">
        <v>1059</v>
      </c>
      <c r="V1037">
        <v>0</v>
      </c>
      <c r="W1037">
        <v>6630</v>
      </c>
      <c r="X1037" s="1">
        <v>45965</v>
      </c>
      <c r="Y1037" t="s">
        <v>52</v>
      </c>
      <c r="Z1037" s="1">
        <v>45965</v>
      </c>
      <c r="AA1037" t="s">
        <v>564</v>
      </c>
      <c r="AB1037">
        <v>1144075319</v>
      </c>
      <c r="AC1037" t="s">
        <v>2494</v>
      </c>
      <c r="AD1037" t="s">
        <v>296</v>
      </c>
      <c r="AE1037" t="s">
        <v>56</v>
      </c>
      <c r="AF1037" t="s">
        <v>3890</v>
      </c>
      <c r="AG1037">
        <v>11014</v>
      </c>
      <c r="AH1037">
        <v>41987</v>
      </c>
      <c r="AI1037" t="s">
        <v>2524</v>
      </c>
      <c r="AJ1037" t="s">
        <v>2496</v>
      </c>
      <c r="AK1037" t="s">
        <v>2525</v>
      </c>
      <c r="AL1037" t="s">
        <v>2526</v>
      </c>
      <c r="AM1037">
        <v>888079</v>
      </c>
      <c r="AN1037" t="s">
        <v>395</v>
      </c>
      <c r="AO1037">
        <v>25180975</v>
      </c>
      <c r="AP1037" t="s">
        <v>2500</v>
      </c>
      <c r="AQ1037" t="s">
        <v>3762</v>
      </c>
      <c r="AR1037" s="1">
        <v>45966</v>
      </c>
      <c r="AU1037" t="e">
        <f>VLOOKUP(I1037,[1]Hoja1!$A$1:$I$1139,5,FALSE)</f>
        <v>#N/A</v>
      </c>
      <c r="AV1037" t="e">
        <f t="shared" si="16"/>
        <v>#N/A</v>
      </c>
      <c r="AW1037" t="s">
        <v>3901</v>
      </c>
    </row>
    <row r="1038" spans="1:49">
      <c r="A1038" t="s">
        <v>2523</v>
      </c>
      <c r="B1038" s="1">
        <v>45965</v>
      </c>
      <c r="C1038">
        <v>2</v>
      </c>
      <c r="D1038">
        <v>1</v>
      </c>
      <c r="E1038" t="s">
        <v>45</v>
      </c>
      <c r="F1038" t="s">
        <v>46</v>
      </c>
      <c r="G1038">
        <v>4872349</v>
      </c>
      <c r="H1038" t="s">
        <v>47</v>
      </c>
      <c r="I1038" t="s">
        <v>326</v>
      </c>
      <c r="J1038">
        <v>971025</v>
      </c>
      <c r="K1038">
        <v>1</v>
      </c>
      <c r="L1038">
        <v>1</v>
      </c>
      <c r="M1038" t="s">
        <v>327</v>
      </c>
      <c r="N1038" t="s">
        <v>66</v>
      </c>
      <c r="O1038" t="s">
        <v>328</v>
      </c>
      <c r="Q1038">
        <v>28</v>
      </c>
      <c r="R1038">
        <v>2053</v>
      </c>
      <c r="S1038">
        <v>57484</v>
      </c>
      <c r="T1038" t="s">
        <v>68</v>
      </c>
      <c r="U1038">
        <v>0</v>
      </c>
      <c r="V1038">
        <v>0</v>
      </c>
      <c r="W1038">
        <v>57484</v>
      </c>
      <c r="X1038" s="1">
        <v>45965</v>
      </c>
      <c r="Y1038" t="s">
        <v>52</v>
      </c>
      <c r="Z1038" s="1">
        <v>45965</v>
      </c>
      <c r="AA1038" t="s">
        <v>564</v>
      </c>
      <c r="AB1038">
        <v>1144075319</v>
      </c>
      <c r="AC1038" t="s">
        <v>2494</v>
      </c>
      <c r="AD1038" t="s">
        <v>296</v>
      </c>
      <c r="AE1038" t="s">
        <v>56</v>
      </c>
      <c r="AF1038" t="s">
        <v>3890</v>
      </c>
      <c r="AG1038">
        <v>11014</v>
      </c>
      <c r="AH1038">
        <v>41987</v>
      </c>
      <c r="AI1038" t="s">
        <v>2524</v>
      </c>
      <c r="AJ1038" t="s">
        <v>2496</v>
      </c>
      <c r="AK1038" t="s">
        <v>2525</v>
      </c>
      <c r="AL1038" t="s">
        <v>2526</v>
      </c>
      <c r="AM1038">
        <v>246289</v>
      </c>
      <c r="AN1038" t="s">
        <v>329</v>
      </c>
      <c r="AO1038">
        <v>25180975</v>
      </c>
      <c r="AP1038" t="s">
        <v>2500</v>
      </c>
      <c r="AQ1038" t="s">
        <v>3762</v>
      </c>
      <c r="AR1038" s="1">
        <v>45966</v>
      </c>
      <c r="AU1038">
        <f>VLOOKUP(I1038,[1]Hoja1!$A$1:$I$1139,5,FALSE)</f>
        <v>2053</v>
      </c>
      <c r="AV1038">
        <f t="shared" si="16"/>
        <v>0</v>
      </c>
      <c r="AW1038" t="s">
        <v>3901</v>
      </c>
    </row>
    <row r="1039" spans="1:49">
      <c r="A1039" t="s">
        <v>2523</v>
      </c>
      <c r="B1039" s="1">
        <v>45965</v>
      </c>
      <c r="C1039">
        <v>2</v>
      </c>
      <c r="D1039">
        <v>1</v>
      </c>
      <c r="E1039" t="s">
        <v>45</v>
      </c>
      <c r="F1039" t="s">
        <v>46</v>
      </c>
      <c r="G1039">
        <v>4872349</v>
      </c>
      <c r="H1039" t="s">
        <v>47</v>
      </c>
      <c r="I1039" t="s">
        <v>101</v>
      </c>
      <c r="J1039">
        <v>971025</v>
      </c>
      <c r="K1039">
        <v>0</v>
      </c>
      <c r="L1039">
        <v>1</v>
      </c>
      <c r="M1039" t="s">
        <v>102</v>
      </c>
      <c r="N1039" t="s">
        <v>66</v>
      </c>
      <c r="O1039" t="s">
        <v>103</v>
      </c>
      <c r="Q1039">
        <v>50</v>
      </c>
      <c r="R1039">
        <v>1773</v>
      </c>
      <c r="S1039">
        <v>88650</v>
      </c>
      <c r="T1039" t="s">
        <v>68</v>
      </c>
      <c r="U1039">
        <v>0</v>
      </c>
      <c r="V1039">
        <v>0</v>
      </c>
      <c r="W1039">
        <v>88650</v>
      </c>
      <c r="X1039" s="1">
        <v>45965</v>
      </c>
      <c r="Y1039" t="s">
        <v>52</v>
      </c>
      <c r="Z1039" s="1">
        <v>45965</v>
      </c>
      <c r="AA1039" t="s">
        <v>564</v>
      </c>
      <c r="AB1039">
        <v>1144075319</v>
      </c>
      <c r="AC1039" t="s">
        <v>2494</v>
      </c>
      <c r="AD1039" t="s">
        <v>296</v>
      </c>
      <c r="AE1039" t="s">
        <v>56</v>
      </c>
      <c r="AF1039" t="s">
        <v>3890</v>
      </c>
      <c r="AG1039">
        <v>11014</v>
      </c>
      <c r="AH1039">
        <v>41987</v>
      </c>
      <c r="AI1039" t="s">
        <v>2524</v>
      </c>
      <c r="AJ1039" t="s">
        <v>2496</v>
      </c>
      <c r="AK1039" t="s">
        <v>2525</v>
      </c>
      <c r="AL1039" t="s">
        <v>2526</v>
      </c>
      <c r="AM1039">
        <v>201998</v>
      </c>
      <c r="AN1039" t="s">
        <v>104</v>
      </c>
      <c r="AO1039">
        <v>25180975</v>
      </c>
      <c r="AP1039" t="s">
        <v>2500</v>
      </c>
      <c r="AQ1039" t="s">
        <v>3762</v>
      </c>
      <c r="AR1039" s="1">
        <v>45966</v>
      </c>
      <c r="AU1039">
        <f>VLOOKUP(I1039,[1]Hoja1!$A$1:$I$1139,5,FALSE)</f>
        <v>1773</v>
      </c>
      <c r="AV1039">
        <f t="shared" si="16"/>
        <v>0</v>
      </c>
      <c r="AW1039" t="s">
        <v>3901</v>
      </c>
    </row>
    <row r="1040" spans="1:49">
      <c r="A1040" t="s">
        <v>2523</v>
      </c>
      <c r="B1040" s="1">
        <v>45965</v>
      </c>
      <c r="C1040">
        <v>2</v>
      </c>
      <c r="D1040">
        <v>1</v>
      </c>
      <c r="E1040" t="s">
        <v>45</v>
      </c>
      <c r="F1040" t="s">
        <v>46</v>
      </c>
      <c r="G1040">
        <v>4872349</v>
      </c>
      <c r="H1040" t="s">
        <v>47</v>
      </c>
      <c r="I1040" t="s">
        <v>220</v>
      </c>
      <c r="J1040">
        <v>971025</v>
      </c>
      <c r="K1040">
        <v>2</v>
      </c>
      <c r="L1040">
        <v>1</v>
      </c>
      <c r="M1040" t="s">
        <v>221</v>
      </c>
      <c r="N1040" t="s">
        <v>89</v>
      </c>
      <c r="O1040" t="s">
        <v>202</v>
      </c>
      <c r="Q1040">
        <v>28</v>
      </c>
      <c r="R1040">
        <v>5580</v>
      </c>
      <c r="S1040">
        <v>156240</v>
      </c>
      <c r="T1040" t="s">
        <v>68</v>
      </c>
      <c r="U1040">
        <v>0</v>
      </c>
      <c r="V1040">
        <v>0</v>
      </c>
      <c r="W1040">
        <v>156240</v>
      </c>
      <c r="X1040" s="1">
        <v>45965</v>
      </c>
      <c r="Y1040" t="s">
        <v>52</v>
      </c>
      <c r="Z1040" s="1">
        <v>45965</v>
      </c>
      <c r="AA1040" t="s">
        <v>564</v>
      </c>
      <c r="AB1040">
        <v>1144075319</v>
      </c>
      <c r="AC1040" t="s">
        <v>2494</v>
      </c>
      <c r="AD1040" t="s">
        <v>296</v>
      </c>
      <c r="AE1040" t="s">
        <v>56</v>
      </c>
      <c r="AF1040" t="s">
        <v>3890</v>
      </c>
      <c r="AG1040">
        <v>11014</v>
      </c>
      <c r="AH1040">
        <v>41987</v>
      </c>
      <c r="AI1040" t="s">
        <v>2524</v>
      </c>
      <c r="AJ1040" t="s">
        <v>2496</v>
      </c>
      <c r="AK1040" t="s">
        <v>2525</v>
      </c>
      <c r="AL1040" t="s">
        <v>2526</v>
      </c>
      <c r="AM1040">
        <v>216081</v>
      </c>
      <c r="AN1040" t="s">
        <v>222</v>
      </c>
      <c r="AO1040">
        <v>25180975</v>
      </c>
      <c r="AP1040" t="s">
        <v>2500</v>
      </c>
      <c r="AQ1040" t="s">
        <v>3762</v>
      </c>
      <c r="AR1040" s="1">
        <v>45966</v>
      </c>
      <c r="AU1040" t="e">
        <f>VLOOKUP(I1040,[1]Hoja1!$A$1:$I$1139,5,FALSE)</f>
        <v>#N/A</v>
      </c>
      <c r="AV1040" t="e">
        <f t="shared" si="16"/>
        <v>#N/A</v>
      </c>
      <c r="AW1040" t="s">
        <v>3901</v>
      </c>
    </row>
    <row r="1041" spans="1:49">
      <c r="A1041" t="s">
        <v>2523</v>
      </c>
      <c r="B1041" s="1">
        <v>45965</v>
      </c>
      <c r="C1041">
        <v>2</v>
      </c>
      <c r="D1041">
        <v>1</v>
      </c>
      <c r="E1041" t="s">
        <v>45</v>
      </c>
      <c r="F1041" t="s">
        <v>46</v>
      </c>
      <c r="G1041">
        <v>4872349</v>
      </c>
      <c r="H1041" t="s">
        <v>47</v>
      </c>
      <c r="I1041" t="s">
        <v>2529</v>
      </c>
      <c r="J1041">
        <v>971025</v>
      </c>
      <c r="K1041">
        <v>1</v>
      </c>
      <c r="L1041">
        <v>1</v>
      </c>
      <c r="M1041" t="s">
        <v>593</v>
      </c>
      <c r="N1041" t="s">
        <v>66</v>
      </c>
      <c r="O1041" t="s">
        <v>115</v>
      </c>
      <c r="Q1041">
        <v>40</v>
      </c>
      <c r="R1041">
        <v>165</v>
      </c>
      <c r="S1041">
        <v>6600</v>
      </c>
      <c r="T1041" t="s">
        <v>68</v>
      </c>
      <c r="U1041">
        <v>0</v>
      </c>
      <c r="V1041">
        <v>0</v>
      </c>
      <c r="W1041">
        <v>6600</v>
      </c>
      <c r="X1041" s="1">
        <v>45965</v>
      </c>
      <c r="Y1041" t="s">
        <v>52</v>
      </c>
      <c r="Z1041" s="1">
        <v>45965</v>
      </c>
      <c r="AA1041" t="s">
        <v>564</v>
      </c>
      <c r="AB1041">
        <v>1144075319</v>
      </c>
      <c r="AC1041" t="s">
        <v>2494</v>
      </c>
      <c r="AD1041" t="s">
        <v>296</v>
      </c>
      <c r="AE1041" t="s">
        <v>56</v>
      </c>
      <c r="AF1041" t="s">
        <v>3890</v>
      </c>
      <c r="AG1041">
        <v>11014</v>
      </c>
      <c r="AH1041">
        <v>41987</v>
      </c>
      <c r="AI1041" t="s">
        <v>2524</v>
      </c>
      <c r="AJ1041" t="s">
        <v>2496</v>
      </c>
      <c r="AK1041" t="s">
        <v>2525</v>
      </c>
      <c r="AL1041" t="s">
        <v>2526</v>
      </c>
      <c r="AM1041">
        <v>249216</v>
      </c>
      <c r="AN1041" t="s">
        <v>2530</v>
      </c>
      <c r="AO1041">
        <v>25180975</v>
      </c>
      <c r="AP1041" t="s">
        <v>2500</v>
      </c>
      <c r="AQ1041" t="s">
        <v>3762</v>
      </c>
      <c r="AR1041" s="1">
        <v>45966</v>
      </c>
      <c r="AU1041" t="e">
        <f>VLOOKUP(I1041,[1]Hoja1!$A$1:$I$1139,5,FALSE)</f>
        <v>#N/A</v>
      </c>
      <c r="AV1041" t="e">
        <f t="shared" si="16"/>
        <v>#N/A</v>
      </c>
      <c r="AW1041" t="s">
        <v>3901</v>
      </c>
    </row>
    <row r="1042" spans="1:49">
      <c r="A1042" t="s">
        <v>2523</v>
      </c>
      <c r="B1042" s="1">
        <v>45965</v>
      </c>
      <c r="C1042">
        <v>2</v>
      </c>
      <c r="D1042">
        <v>1</v>
      </c>
      <c r="E1042" t="s">
        <v>45</v>
      </c>
      <c r="F1042" t="s">
        <v>46</v>
      </c>
      <c r="G1042">
        <v>4872349</v>
      </c>
      <c r="H1042" t="s">
        <v>47</v>
      </c>
      <c r="I1042" t="s">
        <v>2162</v>
      </c>
      <c r="J1042">
        <v>971025</v>
      </c>
      <c r="K1042">
        <v>2</v>
      </c>
      <c r="L1042">
        <v>1</v>
      </c>
      <c r="M1042" t="s">
        <v>293</v>
      </c>
      <c r="N1042" t="s">
        <v>66</v>
      </c>
      <c r="O1042" t="s">
        <v>115</v>
      </c>
      <c r="Q1042">
        <v>30</v>
      </c>
      <c r="R1042">
        <v>9240</v>
      </c>
      <c r="S1042">
        <v>277200</v>
      </c>
      <c r="T1042" t="s">
        <v>68</v>
      </c>
      <c r="U1042">
        <v>0</v>
      </c>
      <c r="V1042">
        <v>0</v>
      </c>
      <c r="W1042">
        <v>277200</v>
      </c>
      <c r="X1042" s="1">
        <v>45965</v>
      </c>
      <c r="Y1042" t="s">
        <v>52</v>
      </c>
      <c r="Z1042" s="1">
        <v>45965</v>
      </c>
      <c r="AA1042" t="s">
        <v>564</v>
      </c>
      <c r="AB1042">
        <v>1144075319</v>
      </c>
      <c r="AC1042" t="s">
        <v>2494</v>
      </c>
      <c r="AD1042" t="s">
        <v>296</v>
      </c>
      <c r="AE1042" t="s">
        <v>56</v>
      </c>
      <c r="AF1042" t="s">
        <v>3890</v>
      </c>
      <c r="AG1042">
        <v>11014</v>
      </c>
      <c r="AH1042">
        <v>41987</v>
      </c>
      <c r="AI1042" t="s">
        <v>2524</v>
      </c>
      <c r="AJ1042" t="s">
        <v>2496</v>
      </c>
      <c r="AK1042" t="s">
        <v>2525</v>
      </c>
      <c r="AL1042" t="s">
        <v>2526</v>
      </c>
      <c r="AM1042">
        <v>251867</v>
      </c>
      <c r="AN1042" t="s">
        <v>2163</v>
      </c>
      <c r="AO1042">
        <v>25180975</v>
      </c>
      <c r="AP1042" t="s">
        <v>2500</v>
      </c>
      <c r="AQ1042" t="s">
        <v>3762</v>
      </c>
      <c r="AR1042" s="1">
        <v>45966</v>
      </c>
      <c r="AU1042">
        <f>VLOOKUP(I1042,[1]Hoja1!$A$1:$I$1139,5,FALSE)</f>
        <v>9240</v>
      </c>
      <c r="AV1042">
        <f t="shared" si="16"/>
        <v>0</v>
      </c>
      <c r="AW1042" t="s">
        <v>3901</v>
      </c>
    </row>
    <row r="1043" spans="1:49">
      <c r="A1043" t="s">
        <v>2531</v>
      </c>
      <c r="B1043" s="1">
        <v>45965</v>
      </c>
      <c r="C1043">
        <v>2</v>
      </c>
      <c r="D1043">
        <v>1</v>
      </c>
      <c r="E1043" t="s">
        <v>45</v>
      </c>
      <c r="F1043" t="s">
        <v>46</v>
      </c>
      <c r="G1043">
        <v>29283517</v>
      </c>
      <c r="H1043" t="s">
        <v>47</v>
      </c>
      <c r="I1043" t="s">
        <v>144</v>
      </c>
      <c r="J1043">
        <v>970825</v>
      </c>
      <c r="K1043">
        <v>0</v>
      </c>
      <c r="L1043">
        <v>1</v>
      </c>
      <c r="M1043" t="s">
        <v>145</v>
      </c>
      <c r="N1043" t="s">
        <v>66</v>
      </c>
      <c r="O1043" t="s">
        <v>115</v>
      </c>
      <c r="Q1043">
        <v>30</v>
      </c>
      <c r="R1043">
        <v>37</v>
      </c>
      <c r="S1043">
        <v>1110</v>
      </c>
      <c r="T1043" t="s">
        <v>68</v>
      </c>
      <c r="U1043">
        <v>0</v>
      </c>
      <c r="V1043">
        <v>0</v>
      </c>
      <c r="W1043">
        <v>1110</v>
      </c>
      <c r="X1043" s="1">
        <v>45965</v>
      </c>
      <c r="Y1043" t="s">
        <v>52</v>
      </c>
      <c r="Z1043" s="1">
        <v>45965</v>
      </c>
      <c r="AA1043" t="s">
        <v>564</v>
      </c>
      <c r="AB1043">
        <v>1144075319</v>
      </c>
      <c r="AC1043" t="s">
        <v>2494</v>
      </c>
      <c r="AD1043" t="s">
        <v>296</v>
      </c>
      <c r="AE1043" t="s">
        <v>56</v>
      </c>
      <c r="AF1043" t="s">
        <v>3890</v>
      </c>
      <c r="AG1043">
        <v>11014</v>
      </c>
      <c r="AH1043">
        <v>41988</v>
      </c>
      <c r="AI1043" t="s">
        <v>2532</v>
      </c>
      <c r="AJ1043" t="s">
        <v>2496</v>
      </c>
      <c r="AK1043" t="s">
        <v>127</v>
      </c>
      <c r="AL1043" t="s">
        <v>2533</v>
      </c>
      <c r="AM1043">
        <v>110586</v>
      </c>
      <c r="AN1043" t="s">
        <v>146</v>
      </c>
      <c r="AO1043">
        <v>25180975</v>
      </c>
      <c r="AP1043" t="s">
        <v>2500</v>
      </c>
      <c r="AQ1043" t="s">
        <v>3763</v>
      </c>
      <c r="AR1043" s="1">
        <v>45966</v>
      </c>
      <c r="AU1043" t="e">
        <f>VLOOKUP(I1043,[1]Hoja1!$A$1:$I$1139,5,FALSE)</f>
        <v>#N/A</v>
      </c>
      <c r="AV1043" t="e">
        <f t="shared" si="16"/>
        <v>#N/A</v>
      </c>
      <c r="AW1043" t="s">
        <v>3901</v>
      </c>
    </row>
    <row r="1044" spans="1:49">
      <c r="A1044" t="s">
        <v>2531</v>
      </c>
      <c r="B1044" s="1">
        <v>45965</v>
      </c>
      <c r="C1044">
        <v>2</v>
      </c>
      <c r="D1044">
        <v>1</v>
      </c>
      <c r="E1044" t="s">
        <v>45</v>
      </c>
      <c r="F1044" t="s">
        <v>46</v>
      </c>
      <c r="G1044">
        <v>29283517</v>
      </c>
      <c r="H1044" t="s">
        <v>47</v>
      </c>
      <c r="I1044" t="s">
        <v>1498</v>
      </c>
      <c r="J1044">
        <v>970825</v>
      </c>
      <c r="K1044">
        <v>1</v>
      </c>
      <c r="L1044">
        <v>1</v>
      </c>
      <c r="M1044" t="s">
        <v>1499</v>
      </c>
      <c r="N1044" t="s">
        <v>188</v>
      </c>
      <c r="O1044" t="s">
        <v>1500</v>
      </c>
      <c r="Q1044">
        <v>1</v>
      </c>
      <c r="R1044">
        <v>11672</v>
      </c>
      <c r="S1044">
        <v>11672</v>
      </c>
      <c r="T1044" t="s">
        <v>68</v>
      </c>
      <c r="U1044">
        <v>0</v>
      </c>
      <c r="V1044">
        <v>0</v>
      </c>
      <c r="W1044">
        <v>11672</v>
      </c>
      <c r="X1044" s="1">
        <v>45965</v>
      </c>
      <c r="Y1044" t="s">
        <v>52</v>
      </c>
      <c r="Z1044" s="1">
        <v>45965</v>
      </c>
      <c r="AA1044" t="s">
        <v>564</v>
      </c>
      <c r="AB1044">
        <v>1144075319</v>
      </c>
      <c r="AC1044" t="s">
        <v>2494</v>
      </c>
      <c r="AD1044" t="s">
        <v>296</v>
      </c>
      <c r="AE1044" t="s">
        <v>56</v>
      </c>
      <c r="AF1044" t="s">
        <v>3890</v>
      </c>
      <c r="AG1044">
        <v>11014</v>
      </c>
      <c r="AH1044">
        <v>41988</v>
      </c>
      <c r="AI1044" t="s">
        <v>2532</v>
      </c>
      <c r="AJ1044" t="s">
        <v>2496</v>
      </c>
      <c r="AK1044" t="s">
        <v>127</v>
      </c>
      <c r="AL1044" t="s">
        <v>2533</v>
      </c>
      <c r="AM1044">
        <v>272794</v>
      </c>
      <c r="AN1044" t="s">
        <v>1501</v>
      </c>
      <c r="AO1044">
        <v>25180975</v>
      </c>
      <c r="AP1044" t="s">
        <v>2500</v>
      </c>
      <c r="AQ1044" t="s">
        <v>3763</v>
      </c>
      <c r="AR1044" s="1">
        <v>45966</v>
      </c>
      <c r="AU1044">
        <f>VLOOKUP(I1044,[1]Hoja1!$A$1:$I$1139,5,FALSE)</f>
        <v>11672</v>
      </c>
      <c r="AV1044">
        <f t="shared" si="16"/>
        <v>0</v>
      </c>
      <c r="AW1044" t="s">
        <v>3901</v>
      </c>
    </row>
    <row r="1045" spans="1:49">
      <c r="A1045" t="s">
        <v>2531</v>
      </c>
      <c r="B1045" s="1">
        <v>45965</v>
      </c>
      <c r="C1045">
        <v>2</v>
      </c>
      <c r="D1045">
        <v>1</v>
      </c>
      <c r="E1045" t="s">
        <v>45</v>
      </c>
      <c r="F1045" t="s">
        <v>46</v>
      </c>
      <c r="G1045">
        <v>29283517</v>
      </c>
      <c r="H1045" t="s">
        <v>47</v>
      </c>
      <c r="I1045">
        <v>241474</v>
      </c>
      <c r="J1045">
        <v>970825</v>
      </c>
      <c r="K1045">
        <v>2</v>
      </c>
      <c r="L1045">
        <v>1</v>
      </c>
      <c r="M1045" t="s">
        <v>2534</v>
      </c>
      <c r="N1045" t="s">
        <v>1625</v>
      </c>
      <c r="O1045" t="s">
        <v>465</v>
      </c>
      <c r="Q1045">
        <v>1</v>
      </c>
      <c r="R1045">
        <v>4852</v>
      </c>
      <c r="S1045">
        <v>4077</v>
      </c>
      <c r="T1045" t="s">
        <v>51</v>
      </c>
      <c r="U1045">
        <v>775</v>
      </c>
      <c r="V1045">
        <v>0</v>
      </c>
      <c r="W1045">
        <v>4852</v>
      </c>
      <c r="X1045" s="1">
        <v>45965</v>
      </c>
      <c r="Y1045" t="s">
        <v>52</v>
      </c>
      <c r="Z1045" s="1">
        <v>45965</v>
      </c>
      <c r="AA1045" t="s">
        <v>564</v>
      </c>
      <c r="AB1045">
        <v>1144075319</v>
      </c>
      <c r="AC1045" t="s">
        <v>2494</v>
      </c>
      <c r="AD1045" t="s">
        <v>296</v>
      </c>
      <c r="AE1045" t="s">
        <v>56</v>
      </c>
      <c r="AF1045" t="s">
        <v>3890</v>
      </c>
      <c r="AG1045">
        <v>11014</v>
      </c>
      <c r="AH1045">
        <v>41988</v>
      </c>
      <c r="AI1045" t="s">
        <v>2532</v>
      </c>
      <c r="AJ1045" t="s">
        <v>2496</v>
      </c>
      <c r="AK1045" t="s">
        <v>127</v>
      </c>
      <c r="AL1045" t="s">
        <v>2533</v>
      </c>
      <c r="AM1045">
        <v>241474</v>
      </c>
      <c r="AN1045" t="s">
        <v>2535</v>
      </c>
      <c r="AO1045">
        <v>25180975</v>
      </c>
      <c r="AP1045" t="s">
        <v>2500</v>
      </c>
      <c r="AQ1045" t="s">
        <v>3763</v>
      </c>
      <c r="AR1045" s="1">
        <v>45966</v>
      </c>
      <c r="AU1045" t="e">
        <f>VLOOKUP(I1045,[1]Hoja1!$A$1:$I$1139,5,FALSE)</f>
        <v>#N/A</v>
      </c>
      <c r="AV1045" t="e">
        <f t="shared" si="16"/>
        <v>#N/A</v>
      </c>
      <c r="AW1045" t="s">
        <v>3901</v>
      </c>
    </row>
    <row r="1046" spans="1:49">
      <c r="A1046" t="s">
        <v>2531</v>
      </c>
      <c r="B1046" s="1">
        <v>45965</v>
      </c>
      <c r="C1046">
        <v>2</v>
      </c>
      <c r="D1046">
        <v>1</v>
      </c>
      <c r="E1046" t="s">
        <v>45</v>
      </c>
      <c r="F1046" t="s">
        <v>46</v>
      </c>
      <c r="G1046">
        <v>29283517</v>
      </c>
      <c r="H1046" t="s">
        <v>47</v>
      </c>
      <c r="I1046" t="s">
        <v>1571</v>
      </c>
      <c r="J1046">
        <v>970825</v>
      </c>
      <c r="K1046">
        <v>1</v>
      </c>
      <c r="L1046">
        <v>1</v>
      </c>
      <c r="M1046" t="s">
        <v>1572</v>
      </c>
      <c r="N1046" t="s">
        <v>66</v>
      </c>
      <c r="O1046" t="s">
        <v>1502</v>
      </c>
      <c r="Q1046">
        <v>20</v>
      </c>
      <c r="R1046">
        <v>518</v>
      </c>
      <c r="S1046">
        <v>10360</v>
      </c>
      <c r="T1046" t="s">
        <v>68</v>
      </c>
      <c r="U1046">
        <v>0</v>
      </c>
      <c r="V1046">
        <v>0</v>
      </c>
      <c r="W1046">
        <v>10360</v>
      </c>
      <c r="X1046" s="1">
        <v>45965</v>
      </c>
      <c r="Y1046" t="s">
        <v>52</v>
      </c>
      <c r="Z1046" s="1">
        <v>45965</v>
      </c>
      <c r="AA1046" t="s">
        <v>564</v>
      </c>
      <c r="AB1046">
        <v>1144075319</v>
      </c>
      <c r="AC1046" t="s">
        <v>2494</v>
      </c>
      <c r="AD1046" t="s">
        <v>296</v>
      </c>
      <c r="AE1046" t="s">
        <v>56</v>
      </c>
      <c r="AF1046" t="s">
        <v>3890</v>
      </c>
      <c r="AG1046">
        <v>11014</v>
      </c>
      <c r="AH1046">
        <v>41988</v>
      </c>
      <c r="AI1046" t="s">
        <v>2532</v>
      </c>
      <c r="AJ1046" t="s">
        <v>2496</v>
      </c>
      <c r="AK1046" t="s">
        <v>127</v>
      </c>
      <c r="AL1046" t="s">
        <v>2533</v>
      </c>
      <c r="AM1046">
        <v>246197</v>
      </c>
      <c r="AN1046" t="s">
        <v>1574</v>
      </c>
      <c r="AO1046">
        <v>25180975</v>
      </c>
      <c r="AP1046" t="s">
        <v>2500</v>
      </c>
      <c r="AQ1046" t="s">
        <v>3763</v>
      </c>
      <c r="AR1046" s="1">
        <v>45966</v>
      </c>
      <c r="AU1046">
        <f>VLOOKUP(I1046,[1]Hoja1!$A$1:$I$1139,5,FALSE)</f>
        <v>518</v>
      </c>
      <c r="AV1046">
        <f t="shared" si="16"/>
        <v>0</v>
      </c>
      <c r="AW1046" t="s">
        <v>3901</v>
      </c>
    </row>
    <row r="1047" spans="1:49">
      <c r="A1047" t="s">
        <v>2531</v>
      </c>
      <c r="B1047" s="1">
        <v>45965</v>
      </c>
      <c r="C1047">
        <v>2</v>
      </c>
      <c r="D1047">
        <v>1</v>
      </c>
      <c r="E1047" t="s">
        <v>45</v>
      </c>
      <c r="F1047" t="s">
        <v>46</v>
      </c>
      <c r="G1047">
        <v>29283517</v>
      </c>
      <c r="H1047" t="s">
        <v>47</v>
      </c>
      <c r="I1047" t="s">
        <v>186</v>
      </c>
      <c r="J1047">
        <v>970825</v>
      </c>
      <c r="K1047">
        <v>1</v>
      </c>
      <c r="L1047">
        <v>1</v>
      </c>
      <c r="M1047" t="s">
        <v>187</v>
      </c>
      <c r="N1047" t="s">
        <v>188</v>
      </c>
      <c r="O1047" t="s">
        <v>189</v>
      </c>
      <c r="Q1047">
        <v>1</v>
      </c>
      <c r="R1047">
        <v>5250</v>
      </c>
      <c r="S1047">
        <v>5250</v>
      </c>
      <c r="T1047" t="s">
        <v>68</v>
      </c>
      <c r="U1047">
        <v>0</v>
      </c>
      <c r="V1047">
        <v>0</v>
      </c>
      <c r="W1047">
        <v>5250</v>
      </c>
      <c r="X1047" s="1">
        <v>45965</v>
      </c>
      <c r="Y1047" t="s">
        <v>52</v>
      </c>
      <c r="Z1047" s="1">
        <v>45965</v>
      </c>
      <c r="AA1047" t="s">
        <v>564</v>
      </c>
      <c r="AB1047">
        <v>1144075319</v>
      </c>
      <c r="AC1047" t="s">
        <v>2494</v>
      </c>
      <c r="AD1047" t="s">
        <v>296</v>
      </c>
      <c r="AE1047" t="s">
        <v>56</v>
      </c>
      <c r="AF1047" t="s">
        <v>3890</v>
      </c>
      <c r="AG1047">
        <v>11014</v>
      </c>
      <c r="AH1047">
        <v>41988</v>
      </c>
      <c r="AI1047" t="s">
        <v>2532</v>
      </c>
      <c r="AJ1047" t="s">
        <v>2496</v>
      </c>
      <c r="AK1047" t="s">
        <v>127</v>
      </c>
      <c r="AL1047" t="s">
        <v>2533</v>
      </c>
      <c r="AM1047">
        <v>247626</v>
      </c>
      <c r="AN1047" t="s">
        <v>190</v>
      </c>
      <c r="AO1047">
        <v>25180975</v>
      </c>
      <c r="AP1047" t="s">
        <v>2500</v>
      </c>
      <c r="AQ1047" t="s">
        <v>3763</v>
      </c>
      <c r="AR1047" s="1">
        <v>45966</v>
      </c>
      <c r="AU1047" t="e">
        <f>VLOOKUP(I1047,[1]Hoja1!$A$1:$I$1139,5,FALSE)</f>
        <v>#N/A</v>
      </c>
      <c r="AV1047" t="e">
        <f t="shared" si="16"/>
        <v>#N/A</v>
      </c>
      <c r="AW1047" t="s">
        <v>3901</v>
      </c>
    </row>
    <row r="1048" spans="1:49">
      <c r="A1048" t="s">
        <v>2531</v>
      </c>
      <c r="B1048" s="1">
        <v>45965</v>
      </c>
      <c r="C1048">
        <v>2</v>
      </c>
      <c r="D1048">
        <v>1</v>
      </c>
      <c r="E1048" t="s">
        <v>45</v>
      </c>
      <c r="F1048" t="s">
        <v>46</v>
      </c>
      <c r="G1048">
        <v>29283517</v>
      </c>
      <c r="H1048" t="s">
        <v>47</v>
      </c>
      <c r="I1048" t="s">
        <v>2536</v>
      </c>
      <c r="J1048">
        <v>970825</v>
      </c>
      <c r="K1048">
        <v>2</v>
      </c>
      <c r="L1048">
        <v>1</v>
      </c>
      <c r="M1048" t="s">
        <v>2537</v>
      </c>
      <c r="N1048" t="s">
        <v>66</v>
      </c>
      <c r="O1048" t="s">
        <v>2538</v>
      </c>
      <c r="Q1048">
        <v>28</v>
      </c>
      <c r="R1048">
        <v>1565</v>
      </c>
      <c r="S1048">
        <v>43820</v>
      </c>
      <c r="T1048" t="s">
        <v>68</v>
      </c>
      <c r="U1048">
        <v>0</v>
      </c>
      <c r="V1048">
        <v>0</v>
      </c>
      <c r="W1048">
        <v>43820</v>
      </c>
      <c r="X1048" s="1">
        <v>45965</v>
      </c>
      <c r="Y1048" t="s">
        <v>52</v>
      </c>
      <c r="Z1048" s="1">
        <v>45965</v>
      </c>
      <c r="AA1048" t="s">
        <v>564</v>
      </c>
      <c r="AB1048">
        <v>1144075319</v>
      </c>
      <c r="AC1048" t="s">
        <v>2494</v>
      </c>
      <c r="AD1048" t="s">
        <v>296</v>
      </c>
      <c r="AE1048" t="s">
        <v>56</v>
      </c>
      <c r="AF1048" t="s">
        <v>3890</v>
      </c>
      <c r="AG1048">
        <v>11014</v>
      </c>
      <c r="AH1048">
        <v>41988</v>
      </c>
      <c r="AI1048" t="s">
        <v>2532</v>
      </c>
      <c r="AJ1048" t="s">
        <v>2496</v>
      </c>
      <c r="AK1048" t="s">
        <v>127</v>
      </c>
      <c r="AL1048" t="s">
        <v>2533</v>
      </c>
      <c r="AM1048">
        <v>250799</v>
      </c>
      <c r="AN1048" t="s">
        <v>2539</v>
      </c>
      <c r="AO1048">
        <v>25180975</v>
      </c>
      <c r="AP1048" t="s">
        <v>2500</v>
      </c>
      <c r="AQ1048" t="s">
        <v>3763</v>
      </c>
      <c r="AR1048" s="1">
        <v>45966</v>
      </c>
      <c r="AU1048" t="e">
        <f>VLOOKUP(I1048,[1]Hoja1!$A$1:$I$1139,5,FALSE)</f>
        <v>#N/A</v>
      </c>
      <c r="AV1048" t="e">
        <f t="shared" si="16"/>
        <v>#N/A</v>
      </c>
      <c r="AW1048" t="s">
        <v>3901</v>
      </c>
    </row>
    <row r="1049" spans="1:49">
      <c r="A1049" t="s">
        <v>2531</v>
      </c>
      <c r="B1049" s="1">
        <v>45965</v>
      </c>
      <c r="C1049">
        <v>2</v>
      </c>
      <c r="D1049">
        <v>1</v>
      </c>
      <c r="E1049" t="s">
        <v>45</v>
      </c>
      <c r="F1049" t="s">
        <v>46</v>
      </c>
      <c r="G1049">
        <v>29283517</v>
      </c>
      <c r="H1049" t="s">
        <v>47</v>
      </c>
      <c r="I1049" t="s">
        <v>2540</v>
      </c>
      <c r="J1049">
        <v>970825</v>
      </c>
      <c r="K1049">
        <v>2</v>
      </c>
      <c r="L1049">
        <v>1</v>
      </c>
      <c r="M1049" t="s">
        <v>599</v>
      </c>
      <c r="N1049" t="s">
        <v>179</v>
      </c>
      <c r="O1049" t="s">
        <v>600</v>
      </c>
      <c r="Q1049">
        <v>30</v>
      </c>
      <c r="R1049">
        <v>7541</v>
      </c>
      <c r="S1049">
        <v>226230</v>
      </c>
      <c r="T1049" t="s">
        <v>68</v>
      </c>
      <c r="U1049">
        <v>0</v>
      </c>
      <c r="V1049">
        <v>0</v>
      </c>
      <c r="W1049">
        <v>226230</v>
      </c>
      <c r="X1049" s="1">
        <v>45965</v>
      </c>
      <c r="Y1049" t="s">
        <v>52</v>
      </c>
      <c r="Z1049" s="1">
        <v>45965</v>
      </c>
      <c r="AA1049" t="s">
        <v>564</v>
      </c>
      <c r="AB1049">
        <v>1144075319</v>
      </c>
      <c r="AC1049" t="s">
        <v>2494</v>
      </c>
      <c r="AD1049" t="s">
        <v>296</v>
      </c>
      <c r="AE1049" t="s">
        <v>56</v>
      </c>
      <c r="AF1049" t="s">
        <v>3890</v>
      </c>
      <c r="AG1049">
        <v>11014</v>
      </c>
      <c r="AH1049">
        <v>41988</v>
      </c>
      <c r="AI1049" t="s">
        <v>2532</v>
      </c>
      <c r="AJ1049" t="s">
        <v>2496</v>
      </c>
      <c r="AK1049" t="s">
        <v>127</v>
      </c>
      <c r="AL1049" t="s">
        <v>2533</v>
      </c>
      <c r="AM1049">
        <v>246274</v>
      </c>
      <c r="AN1049" t="s">
        <v>2541</v>
      </c>
      <c r="AO1049">
        <v>25180975</v>
      </c>
      <c r="AP1049" t="s">
        <v>2500</v>
      </c>
      <c r="AQ1049" t="s">
        <v>3763</v>
      </c>
      <c r="AR1049" s="1">
        <v>45966</v>
      </c>
      <c r="AU1049">
        <f>VLOOKUP(I1049,[1]Hoja1!$A$1:$I$1139,5,FALSE)</f>
        <v>7541</v>
      </c>
      <c r="AV1049">
        <f t="shared" si="16"/>
        <v>0</v>
      </c>
      <c r="AW1049" t="s">
        <v>3901</v>
      </c>
    </row>
    <row r="1050" spans="1:49">
      <c r="A1050" t="s">
        <v>2542</v>
      </c>
      <c r="B1050" s="1">
        <v>45965</v>
      </c>
      <c r="C1050">
        <v>2</v>
      </c>
      <c r="D1050">
        <v>1</v>
      </c>
      <c r="E1050" t="s">
        <v>45</v>
      </c>
      <c r="F1050" t="s">
        <v>46</v>
      </c>
      <c r="G1050">
        <v>23217332</v>
      </c>
      <c r="H1050" t="s">
        <v>47</v>
      </c>
      <c r="I1050" t="s">
        <v>2543</v>
      </c>
      <c r="J1050">
        <v>971225</v>
      </c>
      <c r="K1050">
        <v>2</v>
      </c>
      <c r="L1050">
        <v>1</v>
      </c>
      <c r="M1050" t="s">
        <v>901</v>
      </c>
      <c r="N1050" t="s">
        <v>66</v>
      </c>
      <c r="O1050" t="s">
        <v>902</v>
      </c>
      <c r="Q1050">
        <v>30</v>
      </c>
      <c r="R1050">
        <v>13768</v>
      </c>
      <c r="S1050">
        <v>413040</v>
      </c>
      <c r="T1050" t="s">
        <v>68</v>
      </c>
      <c r="U1050">
        <v>0</v>
      </c>
      <c r="V1050">
        <v>0</v>
      </c>
      <c r="W1050">
        <v>413040</v>
      </c>
      <c r="X1050" s="1">
        <v>45965</v>
      </c>
      <c r="Y1050" t="s">
        <v>52</v>
      </c>
      <c r="Z1050" s="1">
        <v>45965</v>
      </c>
      <c r="AA1050" t="s">
        <v>564</v>
      </c>
      <c r="AB1050">
        <v>1144075319</v>
      </c>
      <c r="AC1050" t="s">
        <v>2494</v>
      </c>
      <c r="AD1050" t="s">
        <v>296</v>
      </c>
      <c r="AE1050" t="s">
        <v>56</v>
      </c>
      <c r="AF1050" t="s">
        <v>3890</v>
      </c>
      <c r="AG1050">
        <v>11014</v>
      </c>
      <c r="AH1050">
        <v>41989</v>
      </c>
      <c r="AI1050" t="s">
        <v>2544</v>
      </c>
      <c r="AJ1050" t="s">
        <v>2496</v>
      </c>
      <c r="AK1050" t="s">
        <v>2545</v>
      </c>
      <c r="AL1050" t="s">
        <v>2546</v>
      </c>
      <c r="AM1050">
        <v>285572</v>
      </c>
      <c r="AN1050" t="s">
        <v>2547</v>
      </c>
      <c r="AO1050">
        <v>25180975</v>
      </c>
      <c r="AP1050" t="s">
        <v>2500</v>
      </c>
      <c r="AQ1050" t="s">
        <v>3764</v>
      </c>
      <c r="AR1050" s="1">
        <v>45966</v>
      </c>
      <c r="AU1050">
        <f>VLOOKUP(I1050,[1]Hoja1!$A$1:$I$1139,5,FALSE)</f>
        <v>13768</v>
      </c>
      <c r="AV1050">
        <f t="shared" si="16"/>
        <v>0</v>
      </c>
      <c r="AW1050" t="s">
        <v>3901</v>
      </c>
    </row>
    <row r="1051" spans="1:49">
      <c r="A1051" t="s">
        <v>2542</v>
      </c>
      <c r="B1051" s="1">
        <v>45965</v>
      </c>
      <c r="C1051">
        <v>2</v>
      </c>
      <c r="D1051">
        <v>1</v>
      </c>
      <c r="E1051" t="s">
        <v>45</v>
      </c>
      <c r="F1051" t="s">
        <v>46</v>
      </c>
      <c r="G1051">
        <v>23217332</v>
      </c>
      <c r="H1051" t="s">
        <v>47</v>
      </c>
      <c r="I1051" t="s">
        <v>2548</v>
      </c>
      <c r="J1051">
        <v>971225</v>
      </c>
      <c r="K1051">
        <v>1</v>
      </c>
      <c r="L1051">
        <v>1</v>
      </c>
      <c r="M1051" t="s">
        <v>2549</v>
      </c>
      <c r="N1051" t="s">
        <v>188</v>
      </c>
      <c r="O1051" t="s">
        <v>2550</v>
      </c>
      <c r="Q1051">
        <v>1</v>
      </c>
      <c r="R1051">
        <v>9437</v>
      </c>
      <c r="S1051">
        <v>9437</v>
      </c>
      <c r="T1051" t="s">
        <v>68</v>
      </c>
      <c r="U1051">
        <v>0</v>
      </c>
      <c r="V1051">
        <v>0</v>
      </c>
      <c r="W1051">
        <v>9437</v>
      </c>
      <c r="X1051" s="1">
        <v>45965</v>
      </c>
      <c r="Y1051" t="s">
        <v>52</v>
      </c>
      <c r="Z1051" s="1">
        <v>45965</v>
      </c>
      <c r="AA1051" t="s">
        <v>564</v>
      </c>
      <c r="AB1051">
        <v>1144075319</v>
      </c>
      <c r="AC1051" t="s">
        <v>2494</v>
      </c>
      <c r="AD1051" t="s">
        <v>296</v>
      </c>
      <c r="AE1051" t="s">
        <v>56</v>
      </c>
      <c r="AF1051" t="s">
        <v>3890</v>
      </c>
      <c r="AG1051">
        <v>11014</v>
      </c>
      <c r="AH1051">
        <v>41989</v>
      </c>
      <c r="AI1051" t="s">
        <v>2544</v>
      </c>
      <c r="AJ1051" t="s">
        <v>2496</v>
      </c>
      <c r="AK1051" t="s">
        <v>2545</v>
      </c>
      <c r="AL1051" t="s">
        <v>2546</v>
      </c>
      <c r="AM1051">
        <v>210752</v>
      </c>
      <c r="AN1051" t="s">
        <v>2551</v>
      </c>
      <c r="AO1051">
        <v>25180975</v>
      </c>
      <c r="AP1051" t="s">
        <v>2500</v>
      </c>
      <c r="AQ1051" t="s">
        <v>3764</v>
      </c>
      <c r="AR1051" s="1">
        <v>45966</v>
      </c>
      <c r="AU1051" t="e">
        <f>VLOOKUP(I1051,[1]Hoja1!$A$1:$I$1139,5,FALSE)</f>
        <v>#N/A</v>
      </c>
      <c r="AV1051" t="e">
        <f t="shared" si="16"/>
        <v>#N/A</v>
      </c>
      <c r="AW1051" t="s">
        <v>3901</v>
      </c>
    </row>
    <row r="1052" spans="1:49">
      <c r="A1052" t="s">
        <v>2542</v>
      </c>
      <c r="B1052" s="1">
        <v>45965</v>
      </c>
      <c r="C1052">
        <v>2</v>
      </c>
      <c r="D1052">
        <v>1</v>
      </c>
      <c r="E1052" t="s">
        <v>45</v>
      </c>
      <c r="F1052" t="s">
        <v>46</v>
      </c>
      <c r="G1052">
        <v>23217332</v>
      </c>
      <c r="H1052" t="s">
        <v>47</v>
      </c>
      <c r="I1052" t="s">
        <v>2552</v>
      </c>
      <c r="J1052">
        <v>971225</v>
      </c>
      <c r="K1052">
        <v>1</v>
      </c>
      <c r="L1052">
        <v>1</v>
      </c>
      <c r="M1052" t="s">
        <v>2553</v>
      </c>
      <c r="N1052" t="s">
        <v>66</v>
      </c>
      <c r="O1052" t="s">
        <v>2554</v>
      </c>
      <c r="Q1052">
        <v>30</v>
      </c>
      <c r="R1052">
        <v>189</v>
      </c>
      <c r="S1052">
        <v>5670</v>
      </c>
      <c r="T1052" t="s">
        <v>68</v>
      </c>
      <c r="U1052">
        <v>0</v>
      </c>
      <c r="V1052">
        <v>0</v>
      </c>
      <c r="W1052">
        <v>5670</v>
      </c>
      <c r="X1052" s="1">
        <v>45965</v>
      </c>
      <c r="Y1052" t="s">
        <v>52</v>
      </c>
      <c r="Z1052" s="1">
        <v>45965</v>
      </c>
      <c r="AA1052" t="s">
        <v>564</v>
      </c>
      <c r="AB1052">
        <v>1144075319</v>
      </c>
      <c r="AC1052" t="s">
        <v>2494</v>
      </c>
      <c r="AD1052" t="s">
        <v>296</v>
      </c>
      <c r="AE1052" t="s">
        <v>56</v>
      </c>
      <c r="AF1052" t="s">
        <v>3890</v>
      </c>
      <c r="AG1052">
        <v>11014</v>
      </c>
      <c r="AH1052">
        <v>41989</v>
      </c>
      <c r="AI1052" t="s">
        <v>2544</v>
      </c>
      <c r="AJ1052" t="s">
        <v>2496</v>
      </c>
      <c r="AK1052" t="s">
        <v>2545</v>
      </c>
      <c r="AL1052" t="s">
        <v>2546</v>
      </c>
      <c r="AM1052">
        <v>302226</v>
      </c>
      <c r="AN1052" t="s">
        <v>2555</v>
      </c>
      <c r="AO1052">
        <v>25180975</v>
      </c>
      <c r="AP1052" t="s">
        <v>2500</v>
      </c>
      <c r="AQ1052" t="s">
        <v>3764</v>
      </c>
      <c r="AR1052" s="1">
        <v>45966</v>
      </c>
      <c r="AU1052" t="e">
        <f>VLOOKUP(I1052,[1]Hoja1!$A$1:$I$1139,5,FALSE)</f>
        <v>#N/A</v>
      </c>
      <c r="AV1052" t="e">
        <f t="shared" si="16"/>
        <v>#N/A</v>
      </c>
      <c r="AW1052" t="s">
        <v>3901</v>
      </c>
    </row>
    <row r="1053" spans="1:49">
      <c r="A1053" t="s">
        <v>2542</v>
      </c>
      <c r="B1053" s="1">
        <v>45965</v>
      </c>
      <c r="C1053">
        <v>2</v>
      </c>
      <c r="D1053">
        <v>1</v>
      </c>
      <c r="E1053" t="s">
        <v>45</v>
      </c>
      <c r="F1053" t="s">
        <v>46</v>
      </c>
      <c r="G1053">
        <v>23217332</v>
      </c>
      <c r="H1053" t="s">
        <v>47</v>
      </c>
      <c r="I1053" t="s">
        <v>1070</v>
      </c>
      <c r="J1053">
        <v>971225</v>
      </c>
      <c r="K1053">
        <v>1</v>
      </c>
      <c r="L1053">
        <v>1</v>
      </c>
      <c r="M1053" t="s">
        <v>472</v>
      </c>
      <c r="N1053" t="s">
        <v>188</v>
      </c>
      <c r="O1053" t="s">
        <v>473</v>
      </c>
      <c r="Q1053">
        <v>1</v>
      </c>
      <c r="R1053">
        <v>81722</v>
      </c>
      <c r="S1053">
        <v>81722</v>
      </c>
      <c r="T1053" t="s">
        <v>68</v>
      </c>
      <c r="U1053">
        <v>0</v>
      </c>
      <c r="V1053">
        <v>0</v>
      </c>
      <c r="W1053">
        <v>81722</v>
      </c>
      <c r="X1053" s="1">
        <v>45965</v>
      </c>
      <c r="Y1053" t="s">
        <v>52</v>
      </c>
      <c r="Z1053" s="1">
        <v>45965</v>
      </c>
      <c r="AA1053" t="s">
        <v>564</v>
      </c>
      <c r="AB1053">
        <v>1144075319</v>
      </c>
      <c r="AC1053" t="s">
        <v>2494</v>
      </c>
      <c r="AD1053" t="s">
        <v>296</v>
      </c>
      <c r="AE1053" t="s">
        <v>56</v>
      </c>
      <c r="AF1053" t="s">
        <v>3890</v>
      </c>
      <c r="AG1053">
        <v>11014</v>
      </c>
      <c r="AH1053">
        <v>41989</v>
      </c>
      <c r="AI1053" t="s">
        <v>2544</v>
      </c>
      <c r="AJ1053" t="s">
        <v>2496</v>
      </c>
      <c r="AK1053" t="s">
        <v>2545</v>
      </c>
      <c r="AL1053" t="s">
        <v>2546</v>
      </c>
      <c r="AM1053">
        <v>89761</v>
      </c>
      <c r="AN1053" t="s">
        <v>1601</v>
      </c>
      <c r="AO1053">
        <v>25180975</v>
      </c>
      <c r="AP1053" t="s">
        <v>2500</v>
      </c>
      <c r="AQ1053" t="s">
        <v>3764</v>
      </c>
      <c r="AR1053" s="1">
        <v>45966</v>
      </c>
      <c r="AU1053">
        <f>VLOOKUP(I1053,[1]Hoja1!$A$1:$I$1139,5,FALSE)</f>
        <v>81722</v>
      </c>
      <c r="AV1053">
        <f t="shared" si="16"/>
        <v>0</v>
      </c>
      <c r="AW1053" t="s">
        <v>3901</v>
      </c>
    </row>
    <row r="1054" spans="1:49">
      <c r="A1054" t="s">
        <v>2542</v>
      </c>
      <c r="B1054" s="1">
        <v>45965</v>
      </c>
      <c r="C1054">
        <v>2</v>
      </c>
      <c r="D1054">
        <v>1</v>
      </c>
      <c r="E1054" t="s">
        <v>45</v>
      </c>
      <c r="F1054" t="s">
        <v>46</v>
      </c>
      <c r="G1054">
        <v>23217332</v>
      </c>
      <c r="H1054" t="s">
        <v>47</v>
      </c>
      <c r="I1054">
        <v>888079</v>
      </c>
      <c r="J1054">
        <v>971225</v>
      </c>
      <c r="K1054">
        <v>8</v>
      </c>
      <c r="L1054">
        <v>1</v>
      </c>
      <c r="M1054" t="s">
        <v>390</v>
      </c>
      <c r="N1054" t="s">
        <v>49</v>
      </c>
      <c r="O1054" t="s">
        <v>49</v>
      </c>
      <c r="Q1054">
        <v>1</v>
      </c>
      <c r="R1054">
        <v>6630</v>
      </c>
      <c r="S1054">
        <v>5571</v>
      </c>
      <c r="T1054" t="s">
        <v>51</v>
      </c>
      <c r="U1054">
        <v>1059</v>
      </c>
      <c r="V1054">
        <v>0</v>
      </c>
      <c r="W1054">
        <v>6630</v>
      </c>
      <c r="X1054" s="1">
        <v>45965</v>
      </c>
      <c r="Y1054" t="s">
        <v>52</v>
      </c>
      <c r="Z1054" s="1">
        <v>45965</v>
      </c>
      <c r="AA1054" t="s">
        <v>564</v>
      </c>
      <c r="AB1054">
        <v>1144075319</v>
      </c>
      <c r="AC1054" t="s">
        <v>2494</v>
      </c>
      <c r="AD1054" t="s">
        <v>296</v>
      </c>
      <c r="AE1054" t="s">
        <v>56</v>
      </c>
      <c r="AF1054" t="s">
        <v>3890</v>
      </c>
      <c r="AG1054">
        <v>11014</v>
      </c>
      <c r="AH1054">
        <v>41989</v>
      </c>
      <c r="AI1054" t="s">
        <v>2544</v>
      </c>
      <c r="AJ1054" t="s">
        <v>2496</v>
      </c>
      <c r="AK1054" t="s">
        <v>2545</v>
      </c>
      <c r="AL1054" t="s">
        <v>2546</v>
      </c>
      <c r="AM1054">
        <v>888079</v>
      </c>
      <c r="AN1054" t="s">
        <v>395</v>
      </c>
      <c r="AO1054">
        <v>25180975</v>
      </c>
      <c r="AP1054" t="s">
        <v>2500</v>
      </c>
      <c r="AQ1054" t="s">
        <v>3764</v>
      </c>
      <c r="AR1054" s="1">
        <v>45966</v>
      </c>
      <c r="AU1054" t="e">
        <f>VLOOKUP(I1054,[1]Hoja1!$A$1:$I$1139,5,FALSE)</f>
        <v>#N/A</v>
      </c>
      <c r="AV1054" t="e">
        <f t="shared" si="16"/>
        <v>#N/A</v>
      </c>
      <c r="AW1054" t="s">
        <v>3901</v>
      </c>
    </row>
    <row r="1055" spans="1:49">
      <c r="A1055" t="s">
        <v>2542</v>
      </c>
      <c r="B1055" s="1">
        <v>45965</v>
      </c>
      <c r="C1055">
        <v>2</v>
      </c>
      <c r="D1055">
        <v>1</v>
      </c>
      <c r="E1055" t="s">
        <v>45</v>
      </c>
      <c r="F1055" t="s">
        <v>46</v>
      </c>
      <c r="G1055">
        <v>23217332</v>
      </c>
      <c r="H1055" t="s">
        <v>47</v>
      </c>
      <c r="I1055" t="s">
        <v>1399</v>
      </c>
      <c r="J1055">
        <v>971225</v>
      </c>
      <c r="K1055">
        <v>2</v>
      </c>
      <c r="L1055">
        <v>1</v>
      </c>
      <c r="M1055" t="s">
        <v>916</v>
      </c>
      <c r="N1055" t="s">
        <v>917</v>
      </c>
      <c r="O1055" t="s">
        <v>918</v>
      </c>
      <c r="Q1055">
        <v>30</v>
      </c>
      <c r="R1055">
        <v>12931</v>
      </c>
      <c r="S1055">
        <v>387930</v>
      </c>
      <c r="T1055" t="s">
        <v>68</v>
      </c>
      <c r="U1055">
        <v>0</v>
      </c>
      <c r="V1055">
        <v>0</v>
      </c>
      <c r="W1055">
        <v>387930</v>
      </c>
      <c r="X1055" s="1">
        <v>45965</v>
      </c>
      <c r="Y1055" t="s">
        <v>52</v>
      </c>
      <c r="Z1055" s="1">
        <v>45965</v>
      </c>
      <c r="AA1055" t="s">
        <v>564</v>
      </c>
      <c r="AB1055">
        <v>1144075319</v>
      </c>
      <c r="AC1055" t="s">
        <v>2494</v>
      </c>
      <c r="AD1055" t="s">
        <v>296</v>
      </c>
      <c r="AE1055" t="s">
        <v>56</v>
      </c>
      <c r="AF1055" t="s">
        <v>3890</v>
      </c>
      <c r="AG1055">
        <v>11014</v>
      </c>
      <c r="AH1055">
        <v>41989</v>
      </c>
      <c r="AI1055" t="s">
        <v>2544</v>
      </c>
      <c r="AJ1055" t="s">
        <v>2496</v>
      </c>
      <c r="AK1055" t="s">
        <v>2545</v>
      </c>
      <c r="AL1055" t="s">
        <v>2546</v>
      </c>
      <c r="AM1055">
        <v>276125</v>
      </c>
      <c r="AN1055" t="s">
        <v>1403</v>
      </c>
      <c r="AO1055">
        <v>25180975</v>
      </c>
      <c r="AP1055" t="s">
        <v>2500</v>
      </c>
      <c r="AQ1055" t="s">
        <v>3764</v>
      </c>
      <c r="AR1055" s="1">
        <v>45966</v>
      </c>
      <c r="AU1055">
        <f>VLOOKUP(I1055,[1]Hoja1!$A$1:$I$1139,5,FALSE)</f>
        <v>12931</v>
      </c>
      <c r="AV1055">
        <f t="shared" si="16"/>
        <v>0</v>
      </c>
      <c r="AW1055" t="s">
        <v>3901</v>
      </c>
    </row>
    <row r="1056" spans="1:49">
      <c r="A1056" t="s">
        <v>2542</v>
      </c>
      <c r="B1056" s="1">
        <v>45965</v>
      </c>
      <c r="C1056">
        <v>2</v>
      </c>
      <c r="D1056">
        <v>1</v>
      </c>
      <c r="E1056" t="s">
        <v>45</v>
      </c>
      <c r="F1056" t="s">
        <v>46</v>
      </c>
      <c r="G1056">
        <v>23217332</v>
      </c>
      <c r="H1056" t="s">
        <v>47</v>
      </c>
      <c r="I1056" t="s">
        <v>1129</v>
      </c>
      <c r="J1056">
        <v>971225</v>
      </c>
      <c r="K1056">
        <v>2</v>
      </c>
      <c r="L1056">
        <v>1</v>
      </c>
      <c r="M1056" t="s">
        <v>1130</v>
      </c>
      <c r="N1056" t="s">
        <v>66</v>
      </c>
      <c r="O1056" t="s">
        <v>1131</v>
      </c>
      <c r="Q1056">
        <v>28</v>
      </c>
      <c r="R1056">
        <v>1596</v>
      </c>
      <c r="S1056">
        <v>44688</v>
      </c>
      <c r="T1056" t="s">
        <v>68</v>
      </c>
      <c r="U1056">
        <v>0</v>
      </c>
      <c r="V1056">
        <v>0</v>
      </c>
      <c r="W1056">
        <v>44688</v>
      </c>
      <c r="X1056" s="1">
        <v>45965</v>
      </c>
      <c r="Y1056" t="s">
        <v>52</v>
      </c>
      <c r="Z1056" s="1">
        <v>45965</v>
      </c>
      <c r="AA1056" t="s">
        <v>564</v>
      </c>
      <c r="AB1056">
        <v>1144075319</v>
      </c>
      <c r="AC1056" t="s">
        <v>2494</v>
      </c>
      <c r="AD1056" t="s">
        <v>296</v>
      </c>
      <c r="AE1056" t="s">
        <v>56</v>
      </c>
      <c r="AF1056" t="s">
        <v>3890</v>
      </c>
      <c r="AG1056">
        <v>11014</v>
      </c>
      <c r="AH1056">
        <v>41989</v>
      </c>
      <c r="AI1056" t="s">
        <v>2544</v>
      </c>
      <c r="AJ1056" t="s">
        <v>2496</v>
      </c>
      <c r="AK1056" t="s">
        <v>2545</v>
      </c>
      <c r="AL1056" t="s">
        <v>2546</v>
      </c>
      <c r="AM1056">
        <v>89534</v>
      </c>
      <c r="AN1056" t="s">
        <v>1135</v>
      </c>
      <c r="AO1056">
        <v>25180975</v>
      </c>
      <c r="AP1056" t="s">
        <v>2500</v>
      </c>
      <c r="AQ1056" t="s">
        <v>3764</v>
      </c>
      <c r="AR1056" s="1">
        <v>45966</v>
      </c>
      <c r="AU1056">
        <f>VLOOKUP(I1056,[1]Hoja1!$A$1:$I$1139,5,FALSE)</f>
        <v>1596</v>
      </c>
      <c r="AV1056">
        <f t="shared" si="16"/>
        <v>0</v>
      </c>
      <c r="AW1056" t="s">
        <v>3901</v>
      </c>
    </row>
    <row r="1057" spans="1:49">
      <c r="A1057" t="s">
        <v>2542</v>
      </c>
      <c r="B1057" s="1">
        <v>45965</v>
      </c>
      <c r="C1057">
        <v>2</v>
      </c>
      <c r="D1057">
        <v>1</v>
      </c>
      <c r="E1057" t="s">
        <v>45</v>
      </c>
      <c r="F1057" t="s">
        <v>46</v>
      </c>
      <c r="G1057">
        <v>23217332</v>
      </c>
      <c r="H1057" t="s">
        <v>47</v>
      </c>
      <c r="I1057" t="s">
        <v>1078</v>
      </c>
      <c r="J1057">
        <v>971225</v>
      </c>
      <c r="K1057">
        <v>1</v>
      </c>
      <c r="L1057">
        <v>1</v>
      </c>
      <c r="M1057" t="s">
        <v>1079</v>
      </c>
      <c r="N1057" t="s">
        <v>66</v>
      </c>
      <c r="O1057" t="s">
        <v>1080</v>
      </c>
      <c r="Q1057">
        <v>28</v>
      </c>
      <c r="R1057">
        <v>1365</v>
      </c>
      <c r="S1057">
        <v>38220</v>
      </c>
      <c r="T1057" t="s">
        <v>68</v>
      </c>
      <c r="U1057">
        <v>0</v>
      </c>
      <c r="V1057">
        <v>0</v>
      </c>
      <c r="W1057">
        <v>38220</v>
      </c>
      <c r="X1057" s="1">
        <v>45965</v>
      </c>
      <c r="Y1057" t="s">
        <v>52</v>
      </c>
      <c r="Z1057" s="1">
        <v>45965</v>
      </c>
      <c r="AA1057" t="s">
        <v>564</v>
      </c>
      <c r="AB1057">
        <v>1144075319</v>
      </c>
      <c r="AC1057" t="s">
        <v>2494</v>
      </c>
      <c r="AD1057" t="s">
        <v>296</v>
      </c>
      <c r="AE1057" t="s">
        <v>56</v>
      </c>
      <c r="AF1057" t="s">
        <v>3890</v>
      </c>
      <c r="AG1057">
        <v>11014</v>
      </c>
      <c r="AH1057">
        <v>41989</v>
      </c>
      <c r="AI1057" t="s">
        <v>2544</v>
      </c>
      <c r="AJ1057" t="s">
        <v>2496</v>
      </c>
      <c r="AK1057" t="s">
        <v>2545</v>
      </c>
      <c r="AL1057" t="s">
        <v>2546</v>
      </c>
      <c r="AM1057">
        <v>118128</v>
      </c>
      <c r="AN1057" t="s">
        <v>1081</v>
      </c>
      <c r="AO1057">
        <v>25180975</v>
      </c>
      <c r="AP1057" t="s">
        <v>2500</v>
      </c>
      <c r="AQ1057" t="s">
        <v>3764</v>
      </c>
      <c r="AR1057" s="1">
        <v>45966</v>
      </c>
      <c r="AU1057" t="e">
        <f>VLOOKUP(I1057,[1]Hoja1!$A$1:$I$1139,5,FALSE)</f>
        <v>#N/A</v>
      </c>
      <c r="AV1057" t="e">
        <f t="shared" si="16"/>
        <v>#N/A</v>
      </c>
      <c r="AW1057" t="s">
        <v>3901</v>
      </c>
    </row>
    <row r="1058" spans="1:49">
      <c r="A1058" t="s">
        <v>2556</v>
      </c>
      <c r="B1058" s="1">
        <v>45965</v>
      </c>
      <c r="C1058">
        <v>2</v>
      </c>
      <c r="D1058">
        <v>1</v>
      </c>
      <c r="E1058" t="s">
        <v>45</v>
      </c>
      <c r="F1058" t="s">
        <v>46</v>
      </c>
      <c r="G1058">
        <v>9039282</v>
      </c>
      <c r="H1058" t="s">
        <v>47</v>
      </c>
      <c r="I1058" t="s">
        <v>2557</v>
      </c>
      <c r="J1058">
        <v>971125</v>
      </c>
      <c r="K1058">
        <v>1</v>
      </c>
      <c r="L1058">
        <v>1</v>
      </c>
      <c r="M1058" t="s">
        <v>2075</v>
      </c>
      <c r="N1058" t="s">
        <v>66</v>
      </c>
      <c r="O1058" t="s">
        <v>67</v>
      </c>
      <c r="Q1058">
        <v>30</v>
      </c>
      <c r="R1058">
        <v>191</v>
      </c>
      <c r="S1058">
        <v>5730</v>
      </c>
      <c r="T1058" t="s">
        <v>68</v>
      </c>
      <c r="U1058">
        <v>0</v>
      </c>
      <c r="V1058">
        <v>0</v>
      </c>
      <c r="W1058">
        <v>5730</v>
      </c>
      <c r="X1058" s="1">
        <v>45965</v>
      </c>
      <c r="Y1058" t="s">
        <v>52</v>
      </c>
      <c r="Z1058" s="1">
        <v>45965</v>
      </c>
      <c r="AA1058" t="s">
        <v>564</v>
      </c>
      <c r="AB1058">
        <v>1144075319</v>
      </c>
      <c r="AC1058" t="s">
        <v>2494</v>
      </c>
      <c r="AD1058" t="s">
        <v>296</v>
      </c>
      <c r="AE1058" t="s">
        <v>56</v>
      </c>
      <c r="AF1058" t="s">
        <v>3890</v>
      </c>
      <c r="AG1058">
        <v>11014</v>
      </c>
      <c r="AH1058">
        <v>41991</v>
      </c>
      <c r="AI1058" t="s">
        <v>2558</v>
      </c>
      <c r="AJ1058" t="s">
        <v>2496</v>
      </c>
      <c r="AK1058" t="s">
        <v>2559</v>
      </c>
      <c r="AL1058" t="s">
        <v>2560</v>
      </c>
      <c r="AM1058">
        <v>196399</v>
      </c>
      <c r="AN1058" t="s">
        <v>2561</v>
      </c>
      <c r="AO1058">
        <v>25180975</v>
      </c>
      <c r="AP1058" t="s">
        <v>2500</v>
      </c>
      <c r="AQ1058" t="s">
        <v>3765</v>
      </c>
      <c r="AR1058" s="1">
        <v>45966</v>
      </c>
      <c r="AU1058" t="e">
        <f>VLOOKUP(I1058,[1]Hoja1!$A$1:$I$1139,5,FALSE)</f>
        <v>#N/A</v>
      </c>
      <c r="AV1058" t="e">
        <f t="shared" si="16"/>
        <v>#N/A</v>
      </c>
      <c r="AW1058" t="s">
        <v>3901</v>
      </c>
    </row>
    <row r="1059" spans="1:49">
      <c r="A1059" t="s">
        <v>2556</v>
      </c>
      <c r="B1059" s="1">
        <v>45965</v>
      </c>
      <c r="C1059">
        <v>2</v>
      </c>
      <c r="D1059">
        <v>1</v>
      </c>
      <c r="E1059" t="s">
        <v>45</v>
      </c>
      <c r="F1059" t="s">
        <v>46</v>
      </c>
      <c r="G1059">
        <v>9039282</v>
      </c>
      <c r="H1059" t="s">
        <v>47</v>
      </c>
      <c r="I1059" t="s">
        <v>2562</v>
      </c>
      <c r="J1059">
        <v>971125</v>
      </c>
      <c r="K1059">
        <v>1</v>
      </c>
      <c r="L1059">
        <v>1</v>
      </c>
      <c r="M1059" t="s">
        <v>2563</v>
      </c>
      <c r="N1059" t="s">
        <v>66</v>
      </c>
      <c r="O1059" t="s">
        <v>872</v>
      </c>
      <c r="Q1059">
        <v>56</v>
      </c>
      <c r="R1059">
        <v>929</v>
      </c>
      <c r="S1059">
        <v>52024</v>
      </c>
      <c r="T1059" t="s">
        <v>68</v>
      </c>
      <c r="U1059">
        <v>0</v>
      </c>
      <c r="V1059">
        <v>0</v>
      </c>
      <c r="W1059">
        <v>52024</v>
      </c>
      <c r="X1059" s="1">
        <v>45965</v>
      </c>
      <c r="Y1059" t="s">
        <v>52</v>
      </c>
      <c r="Z1059" s="1">
        <v>45965</v>
      </c>
      <c r="AA1059" t="s">
        <v>564</v>
      </c>
      <c r="AB1059">
        <v>1144075319</v>
      </c>
      <c r="AC1059" t="s">
        <v>2494</v>
      </c>
      <c r="AD1059" t="s">
        <v>296</v>
      </c>
      <c r="AE1059" t="s">
        <v>56</v>
      </c>
      <c r="AF1059" t="s">
        <v>3890</v>
      </c>
      <c r="AG1059">
        <v>11014</v>
      </c>
      <c r="AH1059">
        <v>41991</v>
      </c>
      <c r="AI1059" t="s">
        <v>2558</v>
      </c>
      <c r="AJ1059" t="s">
        <v>2496</v>
      </c>
      <c r="AK1059" t="s">
        <v>2559</v>
      </c>
      <c r="AL1059" t="s">
        <v>2560</v>
      </c>
      <c r="AM1059">
        <v>247719</v>
      </c>
      <c r="AN1059" t="s">
        <v>2564</v>
      </c>
      <c r="AO1059">
        <v>25180975</v>
      </c>
      <c r="AP1059" t="s">
        <v>2500</v>
      </c>
      <c r="AQ1059" t="s">
        <v>3765</v>
      </c>
      <c r="AR1059" s="1">
        <v>45966</v>
      </c>
      <c r="AU1059">
        <f>VLOOKUP(I1059,[1]Hoja1!$A$1:$I$1139,5,FALSE)</f>
        <v>929</v>
      </c>
      <c r="AV1059">
        <f t="shared" si="16"/>
        <v>0</v>
      </c>
      <c r="AW1059" t="s">
        <v>3901</v>
      </c>
    </row>
    <row r="1060" spans="1:49">
      <c r="A1060" t="s">
        <v>2556</v>
      </c>
      <c r="B1060" s="1">
        <v>45965</v>
      </c>
      <c r="C1060">
        <v>2</v>
      </c>
      <c r="D1060">
        <v>1</v>
      </c>
      <c r="E1060" t="s">
        <v>45</v>
      </c>
      <c r="F1060" t="s">
        <v>46</v>
      </c>
      <c r="G1060">
        <v>9039282</v>
      </c>
      <c r="H1060" t="s">
        <v>47</v>
      </c>
      <c r="I1060" t="s">
        <v>2150</v>
      </c>
      <c r="J1060">
        <v>971125</v>
      </c>
      <c r="K1060">
        <v>1</v>
      </c>
      <c r="L1060">
        <v>1</v>
      </c>
      <c r="M1060" t="s">
        <v>201</v>
      </c>
      <c r="N1060" t="s">
        <v>66</v>
      </c>
      <c r="O1060" t="s">
        <v>202</v>
      </c>
      <c r="Q1060">
        <v>30</v>
      </c>
      <c r="R1060">
        <v>9810</v>
      </c>
      <c r="S1060">
        <v>294300</v>
      </c>
      <c r="T1060" t="s">
        <v>68</v>
      </c>
      <c r="U1060">
        <v>0</v>
      </c>
      <c r="V1060">
        <v>0</v>
      </c>
      <c r="W1060">
        <v>294300</v>
      </c>
      <c r="X1060" s="1">
        <v>45965</v>
      </c>
      <c r="Y1060" t="s">
        <v>52</v>
      </c>
      <c r="Z1060" s="1">
        <v>45965</v>
      </c>
      <c r="AA1060" t="s">
        <v>564</v>
      </c>
      <c r="AB1060">
        <v>1144075319</v>
      </c>
      <c r="AC1060" t="s">
        <v>2494</v>
      </c>
      <c r="AD1060" t="s">
        <v>296</v>
      </c>
      <c r="AE1060" t="s">
        <v>56</v>
      </c>
      <c r="AF1060" t="s">
        <v>3890</v>
      </c>
      <c r="AG1060">
        <v>11014</v>
      </c>
      <c r="AH1060">
        <v>41991</v>
      </c>
      <c r="AI1060" t="s">
        <v>2558</v>
      </c>
      <c r="AJ1060" t="s">
        <v>2496</v>
      </c>
      <c r="AK1060" t="s">
        <v>2559</v>
      </c>
      <c r="AL1060" t="s">
        <v>2560</v>
      </c>
      <c r="AM1060">
        <v>129642</v>
      </c>
      <c r="AN1060" t="s">
        <v>2151</v>
      </c>
      <c r="AO1060">
        <v>25180975</v>
      </c>
      <c r="AP1060" t="s">
        <v>2500</v>
      </c>
      <c r="AQ1060" t="s">
        <v>3765</v>
      </c>
      <c r="AR1060" s="1">
        <v>45966</v>
      </c>
      <c r="AU1060">
        <f>VLOOKUP(I1060,[1]Hoja1!$A$1:$I$1139,5,FALSE)</f>
        <v>9810</v>
      </c>
      <c r="AV1060">
        <f t="shared" si="16"/>
        <v>0</v>
      </c>
      <c r="AW1060" t="s">
        <v>3901</v>
      </c>
    </row>
    <row r="1061" spans="1:49">
      <c r="A1061" t="s">
        <v>2556</v>
      </c>
      <c r="B1061" s="1">
        <v>45965</v>
      </c>
      <c r="C1061">
        <v>2</v>
      </c>
      <c r="D1061">
        <v>1</v>
      </c>
      <c r="E1061" t="s">
        <v>45</v>
      </c>
      <c r="F1061" t="s">
        <v>46</v>
      </c>
      <c r="G1061">
        <v>9039282</v>
      </c>
      <c r="H1061" t="s">
        <v>47</v>
      </c>
      <c r="I1061" t="s">
        <v>831</v>
      </c>
      <c r="J1061">
        <v>971125</v>
      </c>
      <c r="K1061">
        <v>1</v>
      </c>
      <c r="L1061">
        <v>1</v>
      </c>
      <c r="M1061" t="s">
        <v>832</v>
      </c>
      <c r="N1061" t="s">
        <v>441</v>
      </c>
      <c r="O1061" t="s">
        <v>833</v>
      </c>
      <c r="Q1061">
        <v>30</v>
      </c>
      <c r="R1061">
        <v>2189</v>
      </c>
      <c r="S1061">
        <v>65670</v>
      </c>
      <c r="T1061" t="s">
        <v>68</v>
      </c>
      <c r="U1061">
        <v>0</v>
      </c>
      <c r="V1061">
        <v>0</v>
      </c>
      <c r="W1061">
        <v>65670</v>
      </c>
      <c r="X1061" s="1">
        <v>45965</v>
      </c>
      <c r="Y1061" t="s">
        <v>52</v>
      </c>
      <c r="Z1061" s="1">
        <v>45965</v>
      </c>
      <c r="AA1061" t="s">
        <v>564</v>
      </c>
      <c r="AB1061">
        <v>1144075319</v>
      </c>
      <c r="AC1061" t="s">
        <v>2494</v>
      </c>
      <c r="AD1061" t="s">
        <v>296</v>
      </c>
      <c r="AE1061" t="s">
        <v>56</v>
      </c>
      <c r="AF1061" t="s">
        <v>3890</v>
      </c>
      <c r="AG1061">
        <v>11014</v>
      </c>
      <c r="AH1061">
        <v>41991</v>
      </c>
      <c r="AI1061" t="s">
        <v>2558</v>
      </c>
      <c r="AJ1061" t="s">
        <v>2496</v>
      </c>
      <c r="AK1061" t="s">
        <v>2559</v>
      </c>
      <c r="AL1061" t="s">
        <v>2560</v>
      </c>
      <c r="AM1061">
        <v>253084</v>
      </c>
      <c r="AN1061" t="s">
        <v>834</v>
      </c>
      <c r="AO1061">
        <v>25180975</v>
      </c>
      <c r="AP1061" t="s">
        <v>2500</v>
      </c>
      <c r="AQ1061" t="s">
        <v>3765</v>
      </c>
      <c r="AR1061" s="1">
        <v>45966</v>
      </c>
      <c r="AU1061">
        <f>VLOOKUP(I1061,[1]Hoja1!$A$1:$I$1139,5,FALSE)</f>
        <v>2189</v>
      </c>
      <c r="AV1061">
        <f t="shared" si="16"/>
        <v>0</v>
      </c>
      <c r="AW1061" t="s">
        <v>3901</v>
      </c>
    </row>
    <row r="1062" spans="1:49">
      <c r="A1062" t="s">
        <v>2556</v>
      </c>
      <c r="B1062" s="1">
        <v>45965</v>
      </c>
      <c r="C1062">
        <v>2</v>
      </c>
      <c r="D1062">
        <v>1</v>
      </c>
      <c r="E1062" t="s">
        <v>45</v>
      </c>
      <c r="F1062" t="s">
        <v>46</v>
      </c>
      <c r="G1062">
        <v>9039282</v>
      </c>
      <c r="H1062" t="s">
        <v>47</v>
      </c>
      <c r="I1062">
        <v>888079</v>
      </c>
      <c r="J1062">
        <v>971125</v>
      </c>
      <c r="K1062">
        <v>8</v>
      </c>
      <c r="L1062">
        <v>1</v>
      </c>
      <c r="M1062" t="s">
        <v>390</v>
      </c>
      <c r="N1062" t="s">
        <v>49</v>
      </c>
      <c r="O1062" t="s">
        <v>49</v>
      </c>
      <c r="Q1062">
        <v>1</v>
      </c>
      <c r="R1062">
        <v>6630</v>
      </c>
      <c r="S1062">
        <v>5571</v>
      </c>
      <c r="T1062" t="s">
        <v>51</v>
      </c>
      <c r="U1062">
        <v>1059</v>
      </c>
      <c r="V1062">
        <v>0</v>
      </c>
      <c r="W1062">
        <v>6630</v>
      </c>
      <c r="X1062" s="1">
        <v>45965</v>
      </c>
      <c r="Y1062" t="s">
        <v>52</v>
      </c>
      <c r="Z1062" s="1">
        <v>45965</v>
      </c>
      <c r="AA1062" t="s">
        <v>564</v>
      </c>
      <c r="AB1062">
        <v>1144075319</v>
      </c>
      <c r="AC1062" t="s">
        <v>2494</v>
      </c>
      <c r="AD1062" t="s">
        <v>296</v>
      </c>
      <c r="AE1062" t="s">
        <v>56</v>
      </c>
      <c r="AF1062" t="s">
        <v>3890</v>
      </c>
      <c r="AG1062">
        <v>11014</v>
      </c>
      <c r="AH1062">
        <v>41991</v>
      </c>
      <c r="AI1062" t="s">
        <v>2558</v>
      </c>
      <c r="AJ1062" t="s">
        <v>2496</v>
      </c>
      <c r="AK1062" t="s">
        <v>2559</v>
      </c>
      <c r="AL1062" t="s">
        <v>2560</v>
      </c>
      <c r="AM1062">
        <v>888079</v>
      </c>
      <c r="AN1062" t="s">
        <v>395</v>
      </c>
      <c r="AO1062">
        <v>25180975</v>
      </c>
      <c r="AP1062" t="s">
        <v>2500</v>
      </c>
      <c r="AQ1062" t="s">
        <v>3765</v>
      </c>
      <c r="AR1062" s="1">
        <v>45966</v>
      </c>
      <c r="AU1062" t="e">
        <f>VLOOKUP(I1062,[1]Hoja1!$A$1:$I$1139,5,FALSE)</f>
        <v>#N/A</v>
      </c>
      <c r="AV1062" t="e">
        <f t="shared" si="16"/>
        <v>#N/A</v>
      </c>
      <c r="AW1062" t="s">
        <v>3901</v>
      </c>
    </row>
    <row r="1063" spans="1:49">
      <c r="A1063" t="s">
        <v>2556</v>
      </c>
      <c r="B1063" s="1">
        <v>45965</v>
      </c>
      <c r="C1063">
        <v>2</v>
      </c>
      <c r="D1063">
        <v>1</v>
      </c>
      <c r="E1063" t="s">
        <v>45</v>
      </c>
      <c r="F1063" t="s">
        <v>46</v>
      </c>
      <c r="G1063">
        <v>9039282</v>
      </c>
      <c r="H1063" t="s">
        <v>47</v>
      </c>
      <c r="I1063" t="s">
        <v>220</v>
      </c>
      <c r="J1063">
        <v>971125</v>
      </c>
      <c r="K1063">
        <v>2</v>
      </c>
      <c r="L1063">
        <v>1</v>
      </c>
      <c r="M1063" t="s">
        <v>221</v>
      </c>
      <c r="N1063" t="s">
        <v>89</v>
      </c>
      <c r="O1063" t="s">
        <v>202</v>
      </c>
      <c r="Q1063">
        <v>28</v>
      </c>
      <c r="R1063">
        <v>5580</v>
      </c>
      <c r="S1063">
        <v>156240</v>
      </c>
      <c r="T1063" t="s">
        <v>68</v>
      </c>
      <c r="U1063">
        <v>0</v>
      </c>
      <c r="V1063">
        <v>0</v>
      </c>
      <c r="W1063">
        <v>156240</v>
      </c>
      <c r="X1063" s="1">
        <v>45965</v>
      </c>
      <c r="Y1063" t="s">
        <v>52</v>
      </c>
      <c r="Z1063" s="1">
        <v>45965</v>
      </c>
      <c r="AA1063" t="s">
        <v>564</v>
      </c>
      <c r="AB1063">
        <v>1144075319</v>
      </c>
      <c r="AC1063" t="s">
        <v>2494</v>
      </c>
      <c r="AD1063" t="s">
        <v>296</v>
      </c>
      <c r="AE1063" t="s">
        <v>56</v>
      </c>
      <c r="AF1063" t="s">
        <v>3890</v>
      </c>
      <c r="AG1063">
        <v>11014</v>
      </c>
      <c r="AH1063">
        <v>41991</v>
      </c>
      <c r="AI1063" t="s">
        <v>2558</v>
      </c>
      <c r="AJ1063" t="s">
        <v>2496</v>
      </c>
      <c r="AK1063" t="s">
        <v>2559</v>
      </c>
      <c r="AL1063" t="s">
        <v>2560</v>
      </c>
      <c r="AM1063">
        <v>216081</v>
      </c>
      <c r="AN1063" t="s">
        <v>222</v>
      </c>
      <c r="AO1063">
        <v>25180975</v>
      </c>
      <c r="AP1063" t="s">
        <v>2500</v>
      </c>
      <c r="AQ1063" t="s">
        <v>3765</v>
      </c>
      <c r="AR1063" s="1">
        <v>45966</v>
      </c>
      <c r="AU1063" t="e">
        <f>VLOOKUP(I1063,[1]Hoja1!$A$1:$I$1139,5,FALSE)</f>
        <v>#N/A</v>
      </c>
      <c r="AV1063" t="e">
        <f t="shared" si="16"/>
        <v>#N/A</v>
      </c>
      <c r="AW1063" t="s">
        <v>3901</v>
      </c>
    </row>
    <row r="1064" spans="1:49">
      <c r="A1064" t="s">
        <v>2556</v>
      </c>
      <c r="B1064" s="1">
        <v>45965</v>
      </c>
      <c r="C1064">
        <v>2</v>
      </c>
      <c r="D1064">
        <v>1</v>
      </c>
      <c r="E1064" t="s">
        <v>45</v>
      </c>
      <c r="F1064" t="s">
        <v>46</v>
      </c>
      <c r="G1064">
        <v>9039282</v>
      </c>
      <c r="H1064" t="s">
        <v>47</v>
      </c>
      <c r="I1064" t="s">
        <v>2565</v>
      </c>
      <c r="J1064">
        <v>971125</v>
      </c>
      <c r="K1064">
        <v>1</v>
      </c>
      <c r="L1064">
        <v>1</v>
      </c>
      <c r="M1064" t="s">
        <v>1587</v>
      </c>
      <c r="N1064" t="s">
        <v>66</v>
      </c>
      <c r="O1064" t="s">
        <v>198</v>
      </c>
      <c r="Q1064">
        <v>30</v>
      </c>
      <c r="R1064">
        <v>1625</v>
      </c>
      <c r="S1064">
        <v>48750</v>
      </c>
      <c r="T1064" t="s">
        <v>68</v>
      </c>
      <c r="U1064">
        <v>0</v>
      </c>
      <c r="V1064">
        <v>0</v>
      </c>
      <c r="W1064">
        <v>48750</v>
      </c>
      <c r="X1064" s="1">
        <v>45965</v>
      </c>
      <c r="Y1064" t="s">
        <v>52</v>
      </c>
      <c r="Z1064" s="1">
        <v>45965</v>
      </c>
      <c r="AA1064" t="s">
        <v>564</v>
      </c>
      <c r="AB1064">
        <v>1144075319</v>
      </c>
      <c r="AC1064" t="s">
        <v>2494</v>
      </c>
      <c r="AD1064" t="s">
        <v>296</v>
      </c>
      <c r="AE1064" t="s">
        <v>56</v>
      </c>
      <c r="AF1064" t="s">
        <v>3890</v>
      </c>
      <c r="AG1064">
        <v>11014</v>
      </c>
      <c r="AH1064">
        <v>41991</v>
      </c>
      <c r="AI1064" t="s">
        <v>2558</v>
      </c>
      <c r="AJ1064" t="s">
        <v>2496</v>
      </c>
      <c r="AK1064" t="s">
        <v>2559</v>
      </c>
      <c r="AL1064" t="s">
        <v>2560</v>
      </c>
      <c r="AM1064">
        <v>186649</v>
      </c>
      <c r="AN1064" t="s">
        <v>2566</v>
      </c>
      <c r="AO1064">
        <v>25180975</v>
      </c>
      <c r="AP1064" t="s">
        <v>2500</v>
      </c>
      <c r="AQ1064" t="s">
        <v>3765</v>
      </c>
      <c r="AR1064" s="1">
        <v>45966</v>
      </c>
      <c r="AU1064" t="e">
        <f>VLOOKUP(I1064,[1]Hoja1!$A$1:$I$1139,5,FALSE)</f>
        <v>#N/A</v>
      </c>
      <c r="AV1064" t="e">
        <f t="shared" si="16"/>
        <v>#N/A</v>
      </c>
      <c r="AW1064" t="s">
        <v>3901</v>
      </c>
    </row>
    <row r="1065" spans="1:49">
      <c r="A1065" t="s">
        <v>2556</v>
      </c>
      <c r="B1065" s="1">
        <v>45965</v>
      </c>
      <c r="C1065">
        <v>2</v>
      </c>
      <c r="D1065">
        <v>1</v>
      </c>
      <c r="E1065" t="s">
        <v>45</v>
      </c>
      <c r="F1065" t="s">
        <v>46</v>
      </c>
      <c r="G1065">
        <v>9039282</v>
      </c>
      <c r="H1065" t="s">
        <v>47</v>
      </c>
      <c r="I1065" t="s">
        <v>2567</v>
      </c>
      <c r="J1065">
        <v>971125</v>
      </c>
      <c r="K1065">
        <v>2</v>
      </c>
      <c r="L1065">
        <v>1</v>
      </c>
      <c r="M1065" t="s">
        <v>731</v>
      </c>
      <c r="N1065" t="s">
        <v>66</v>
      </c>
      <c r="O1065" t="s">
        <v>732</v>
      </c>
      <c r="Q1065">
        <v>30</v>
      </c>
      <c r="R1065">
        <v>1015</v>
      </c>
      <c r="S1065">
        <v>30450</v>
      </c>
      <c r="T1065" t="s">
        <v>68</v>
      </c>
      <c r="U1065">
        <v>0</v>
      </c>
      <c r="V1065">
        <v>0</v>
      </c>
      <c r="W1065">
        <v>30450</v>
      </c>
      <c r="X1065" s="1">
        <v>45965</v>
      </c>
      <c r="Y1065" t="s">
        <v>52</v>
      </c>
      <c r="Z1065" s="1">
        <v>45965</v>
      </c>
      <c r="AA1065" t="s">
        <v>564</v>
      </c>
      <c r="AB1065">
        <v>1144075319</v>
      </c>
      <c r="AC1065" t="s">
        <v>2494</v>
      </c>
      <c r="AD1065" t="s">
        <v>296</v>
      </c>
      <c r="AE1065" t="s">
        <v>56</v>
      </c>
      <c r="AF1065" t="s">
        <v>3890</v>
      </c>
      <c r="AG1065">
        <v>11014</v>
      </c>
      <c r="AH1065">
        <v>41991</v>
      </c>
      <c r="AI1065" t="s">
        <v>2558</v>
      </c>
      <c r="AJ1065" t="s">
        <v>2496</v>
      </c>
      <c r="AK1065" t="s">
        <v>2559</v>
      </c>
      <c r="AL1065" t="s">
        <v>2560</v>
      </c>
      <c r="AM1065">
        <v>268566</v>
      </c>
      <c r="AN1065" t="s">
        <v>2568</v>
      </c>
      <c r="AO1065">
        <v>25180975</v>
      </c>
      <c r="AP1065" t="s">
        <v>2500</v>
      </c>
      <c r="AQ1065" t="s">
        <v>3765</v>
      </c>
      <c r="AR1065" s="1">
        <v>45966</v>
      </c>
      <c r="AU1065">
        <f>VLOOKUP(I1065,[1]Hoja1!$A$1:$I$1139,5,FALSE)</f>
        <v>1015</v>
      </c>
      <c r="AV1065">
        <f t="shared" si="16"/>
        <v>0</v>
      </c>
      <c r="AW1065" t="s">
        <v>3901</v>
      </c>
    </row>
    <row r="1066" spans="1:49">
      <c r="A1066" t="s">
        <v>2556</v>
      </c>
      <c r="B1066" s="1">
        <v>45965</v>
      </c>
      <c r="C1066">
        <v>2</v>
      </c>
      <c r="D1066">
        <v>1</v>
      </c>
      <c r="E1066" t="s">
        <v>45</v>
      </c>
      <c r="F1066" t="s">
        <v>46</v>
      </c>
      <c r="G1066">
        <v>9039282</v>
      </c>
      <c r="H1066" t="s">
        <v>47</v>
      </c>
      <c r="I1066" t="s">
        <v>231</v>
      </c>
      <c r="J1066">
        <v>971125</v>
      </c>
      <c r="K1066">
        <v>2</v>
      </c>
      <c r="L1066">
        <v>1</v>
      </c>
      <c r="M1066" t="s">
        <v>232</v>
      </c>
      <c r="N1066" t="s">
        <v>66</v>
      </c>
      <c r="O1066" t="s">
        <v>233</v>
      </c>
      <c r="Q1066">
        <v>60</v>
      </c>
      <c r="R1066">
        <v>115</v>
      </c>
      <c r="S1066">
        <v>6900</v>
      </c>
      <c r="T1066" t="s">
        <v>68</v>
      </c>
      <c r="U1066">
        <v>0</v>
      </c>
      <c r="V1066">
        <v>0</v>
      </c>
      <c r="W1066">
        <v>6900</v>
      </c>
      <c r="X1066" s="1">
        <v>45965</v>
      </c>
      <c r="Y1066" t="s">
        <v>52</v>
      </c>
      <c r="Z1066" s="1">
        <v>45965</v>
      </c>
      <c r="AA1066" t="s">
        <v>564</v>
      </c>
      <c r="AB1066">
        <v>1144075319</v>
      </c>
      <c r="AC1066" t="s">
        <v>2494</v>
      </c>
      <c r="AD1066" t="s">
        <v>296</v>
      </c>
      <c r="AE1066" t="s">
        <v>56</v>
      </c>
      <c r="AF1066" t="s">
        <v>3890</v>
      </c>
      <c r="AG1066">
        <v>11014</v>
      </c>
      <c r="AH1066">
        <v>41991</v>
      </c>
      <c r="AI1066" t="s">
        <v>2558</v>
      </c>
      <c r="AJ1066" t="s">
        <v>2496</v>
      </c>
      <c r="AK1066" t="s">
        <v>2559</v>
      </c>
      <c r="AL1066" t="s">
        <v>2560</v>
      </c>
      <c r="AM1066">
        <v>299515</v>
      </c>
      <c r="AN1066" t="s">
        <v>2569</v>
      </c>
      <c r="AO1066">
        <v>25180975</v>
      </c>
      <c r="AP1066" t="s">
        <v>2500</v>
      </c>
      <c r="AQ1066" t="s">
        <v>3765</v>
      </c>
      <c r="AR1066" s="1">
        <v>45966</v>
      </c>
      <c r="AU1066" t="e">
        <f>VLOOKUP(I1066,[1]Hoja1!$A$1:$I$1139,5,FALSE)</f>
        <v>#N/A</v>
      </c>
      <c r="AV1066" t="e">
        <f t="shared" si="16"/>
        <v>#N/A</v>
      </c>
      <c r="AW1066" t="s">
        <v>3901</v>
      </c>
    </row>
    <row r="1067" spans="1:49">
      <c r="A1067" t="s">
        <v>2570</v>
      </c>
      <c r="B1067" s="1">
        <v>45965</v>
      </c>
      <c r="C1067">
        <v>2</v>
      </c>
      <c r="D1067">
        <v>1</v>
      </c>
      <c r="E1067" t="s">
        <v>45</v>
      </c>
      <c r="F1067" t="s">
        <v>46</v>
      </c>
      <c r="G1067">
        <v>29279987</v>
      </c>
      <c r="H1067" t="s">
        <v>47</v>
      </c>
      <c r="I1067" t="s">
        <v>2571</v>
      </c>
      <c r="J1067">
        <v>940625</v>
      </c>
      <c r="K1067">
        <v>0</v>
      </c>
      <c r="L1067">
        <v>1</v>
      </c>
      <c r="M1067" t="s">
        <v>2572</v>
      </c>
      <c r="N1067" t="s">
        <v>66</v>
      </c>
      <c r="O1067" t="s">
        <v>72</v>
      </c>
      <c r="Q1067">
        <v>10</v>
      </c>
      <c r="R1067">
        <v>756</v>
      </c>
      <c r="S1067">
        <v>7560</v>
      </c>
      <c r="T1067" t="s">
        <v>68</v>
      </c>
      <c r="U1067">
        <v>0</v>
      </c>
      <c r="V1067">
        <v>0</v>
      </c>
      <c r="W1067">
        <v>7560</v>
      </c>
      <c r="X1067" s="1">
        <v>45965</v>
      </c>
      <c r="Y1067" t="s">
        <v>52</v>
      </c>
      <c r="Z1067" s="1">
        <v>45965</v>
      </c>
      <c r="AA1067" t="s">
        <v>2573</v>
      </c>
      <c r="AB1067">
        <v>1006228316</v>
      </c>
      <c r="AC1067" t="s">
        <v>2574</v>
      </c>
      <c r="AD1067" t="s">
        <v>55</v>
      </c>
      <c r="AE1067" t="s">
        <v>56</v>
      </c>
      <c r="AF1067" t="s">
        <v>3890</v>
      </c>
      <c r="AG1067">
        <v>11014</v>
      </c>
      <c r="AH1067">
        <v>41992</v>
      </c>
      <c r="AI1067" t="s">
        <v>2575</v>
      </c>
      <c r="AJ1067" t="s">
        <v>2496</v>
      </c>
      <c r="AK1067" t="s">
        <v>2576</v>
      </c>
      <c r="AL1067" t="s">
        <v>2577</v>
      </c>
      <c r="AM1067">
        <v>1557</v>
      </c>
      <c r="AN1067" t="s">
        <v>2578</v>
      </c>
      <c r="AO1067">
        <v>25180975</v>
      </c>
      <c r="AP1067" t="s">
        <v>2500</v>
      </c>
      <c r="AQ1067" t="s">
        <v>3766</v>
      </c>
      <c r="AR1067" s="1">
        <v>45966</v>
      </c>
      <c r="AU1067" t="e">
        <f>VLOOKUP(I1067,[1]Hoja1!$A$1:$I$1139,5,FALSE)</f>
        <v>#N/A</v>
      </c>
      <c r="AV1067" t="e">
        <f t="shared" si="16"/>
        <v>#N/A</v>
      </c>
      <c r="AW1067" t="s">
        <v>3901</v>
      </c>
    </row>
    <row r="1068" spans="1:49">
      <c r="A1068" t="s">
        <v>2570</v>
      </c>
      <c r="B1068" s="1">
        <v>45965</v>
      </c>
      <c r="C1068">
        <v>2</v>
      </c>
      <c r="D1068">
        <v>1</v>
      </c>
      <c r="E1068" t="s">
        <v>45</v>
      </c>
      <c r="F1068" t="s">
        <v>46</v>
      </c>
      <c r="G1068">
        <v>29279987</v>
      </c>
      <c r="H1068" t="s">
        <v>47</v>
      </c>
      <c r="I1068" t="s">
        <v>2579</v>
      </c>
      <c r="J1068">
        <v>940625</v>
      </c>
      <c r="K1068">
        <v>2</v>
      </c>
      <c r="L1068">
        <v>1</v>
      </c>
      <c r="M1068" t="s">
        <v>2580</v>
      </c>
      <c r="N1068" t="s">
        <v>66</v>
      </c>
      <c r="O1068" t="s">
        <v>111</v>
      </c>
      <c r="Q1068">
        <v>15</v>
      </c>
      <c r="R1068">
        <v>871</v>
      </c>
      <c r="S1068">
        <v>13065</v>
      </c>
      <c r="T1068" t="s">
        <v>68</v>
      </c>
      <c r="U1068">
        <v>0</v>
      </c>
      <c r="V1068">
        <v>0</v>
      </c>
      <c r="W1068">
        <v>13065</v>
      </c>
      <c r="X1068" s="1">
        <v>45965</v>
      </c>
      <c r="Y1068" t="s">
        <v>52</v>
      </c>
      <c r="Z1068" s="1">
        <v>45965</v>
      </c>
      <c r="AA1068" t="s">
        <v>2573</v>
      </c>
      <c r="AB1068">
        <v>1006228316</v>
      </c>
      <c r="AC1068" t="s">
        <v>2574</v>
      </c>
      <c r="AD1068" t="s">
        <v>55</v>
      </c>
      <c r="AE1068" t="s">
        <v>56</v>
      </c>
      <c r="AF1068" t="s">
        <v>3890</v>
      </c>
      <c r="AG1068">
        <v>11014</v>
      </c>
      <c r="AH1068">
        <v>41992</v>
      </c>
      <c r="AI1068" t="s">
        <v>2575</v>
      </c>
      <c r="AJ1068" t="s">
        <v>2496</v>
      </c>
      <c r="AK1068" t="s">
        <v>2576</v>
      </c>
      <c r="AL1068" t="s">
        <v>2577</v>
      </c>
      <c r="AM1068">
        <v>266989</v>
      </c>
      <c r="AN1068" t="s">
        <v>2581</v>
      </c>
      <c r="AO1068">
        <v>25180975</v>
      </c>
      <c r="AP1068" t="s">
        <v>2500</v>
      </c>
      <c r="AQ1068" t="s">
        <v>3766</v>
      </c>
      <c r="AR1068" s="1">
        <v>45966</v>
      </c>
      <c r="AU1068">
        <f>VLOOKUP(I1068,[1]Hoja1!$A$1:$I$1139,5,FALSE)</f>
        <v>871</v>
      </c>
      <c r="AV1068">
        <f t="shared" si="16"/>
        <v>0</v>
      </c>
      <c r="AW1068" t="s">
        <v>3901</v>
      </c>
    </row>
    <row r="1069" spans="1:49">
      <c r="A1069" t="s">
        <v>2582</v>
      </c>
      <c r="B1069" s="1">
        <v>45965</v>
      </c>
      <c r="C1069">
        <v>2</v>
      </c>
      <c r="D1069">
        <v>1</v>
      </c>
      <c r="E1069" t="s">
        <v>45</v>
      </c>
      <c r="F1069" t="s">
        <v>46</v>
      </c>
      <c r="G1069">
        <v>38851224</v>
      </c>
      <c r="H1069" t="s">
        <v>47</v>
      </c>
      <c r="I1069" t="s">
        <v>194</v>
      </c>
      <c r="J1069">
        <v>932325</v>
      </c>
      <c r="K1069">
        <v>2</v>
      </c>
      <c r="L1069">
        <v>1</v>
      </c>
      <c r="M1069" t="s">
        <v>136</v>
      </c>
      <c r="N1069" t="s">
        <v>66</v>
      </c>
      <c r="O1069" t="s">
        <v>137</v>
      </c>
      <c r="Q1069">
        <v>30</v>
      </c>
      <c r="R1069">
        <v>2297</v>
      </c>
      <c r="S1069">
        <v>68910</v>
      </c>
      <c r="T1069" t="s">
        <v>68</v>
      </c>
      <c r="U1069">
        <v>0</v>
      </c>
      <c r="V1069">
        <v>0</v>
      </c>
      <c r="W1069">
        <v>68910</v>
      </c>
      <c r="X1069" s="1">
        <v>45965</v>
      </c>
      <c r="Y1069" t="s">
        <v>52</v>
      </c>
      <c r="Z1069" s="1">
        <v>45965</v>
      </c>
      <c r="AA1069" t="s">
        <v>564</v>
      </c>
      <c r="AB1069">
        <v>16482214</v>
      </c>
      <c r="AC1069" t="s">
        <v>2393</v>
      </c>
      <c r="AD1069" t="s">
        <v>55</v>
      </c>
      <c r="AE1069" t="s">
        <v>56</v>
      </c>
      <c r="AF1069" t="s">
        <v>3890</v>
      </c>
      <c r="AG1069">
        <v>11014</v>
      </c>
      <c r="AH1069">
        <v>41993</v>
      </c>
      <c r="AI1069" t="s">
        <v>2583</v>
      </c>
      <c r="AJ1069" t="s">
        <v>2496</v>
      </c>
      <c r="AK1069" t="s">
        <v>2584</v>
      </c>
      <c r="AL1069" t="s">
        <v>2585</v>
      </c>
      <c r="AM1069">
        <v>313839</v>
      </c>
      <c r="AN1069" t="s">
        <v>195</v>
      </c>
      <c r="AO1069">
        <v>25180975</v>
      </c>
      <c r="AP1069" t="s">
        <v>2500</v>
      </c>
      <c r="AQ1069" t="s">
        <v>3767</v>
      </c>
      <c r="AR1069" s="1">
        <v>45966</v>
      </c>
      <c r="AU1069">
        <f>VLOOKUP(I1069,[1]Hoja1!$A$1:$I$1139,5,FALSE)</f>
        <v>2297</v>
      </c>
      <c r="AV1069">
        <f t="shared" si="16"/>
        <v>0</v>
      </c>
      <c r="AW1069" t="s">
        <v>3901</v>
      </c>
    </row>
    <row r="1070" spans="1:49">
      <c r="A1070" t="s">
        <v>2582</v>
      </c>
      <c r="B1070" s="1">
        <v>45965</v>
      </c>
      <c r="C1070">
        <v>2</v>
      </c>
      <c r="D1070">
        <v>1</v>
      </c>
      <c r="E1070" t="s">
        <v>45</v>
      </c>
      <c r="F1070" t="s">
        <v>46</v>
      </c>
      <c r="G1070">
        <v>38851224</v>
      </c>
      <c r="H1070" t="s">
        <v>47</v>
      </c>
      <c r="I1070">
        <v>888079</v>
      </c>
      <c r="J1070">
        <v>932325</v>
      </c>
      <c r="K1070">
        <v>8</v>
      </c>
      <c r="L1070">
        <v>1</v>
      </c>
      <c r="M1070" t="s">
        <v>390</v>
      </c>
      <c r="N1070" t="s">
        <v>49</v>
      </c>
      <c r="O1070" t="s">
        <v>49</v>
      </c>
      <c r="Q1070">
        <v>1</v>
      </c>
      <c r="R1070">
        <v>6630</v>
      </c>
      <c r="S1070">
        <v>5571</v>
      </c>
      <c r="T1070" t="s">
        <v>51</v>
      </c>
      <c r="U1070">
        <v>1059</v>
      </c>
      <c r="V1070">
        <v>0</v>
      </c>
      <c r="W1070">
        <v>6630</v>
      </c>
      <c r="X1070" s="1">
        <v>45965</v>
      </c>
      <c r="Y1070" t="s">
        <v>52</v>
      </c>
      <c r="Z1070" s="1">
        <v>45965</v>
      </c>
      <c r="AA1070" t="s">
        <v>564</v>
      </c>
      <c r="AB1070">
        <v>16482214</v>
      </c>
      <c r="AC1070" t="s">
        <v>2393</v>
      </c>
      <c r="AD1070" t="s">
        <v>55</v>
      </c>
      <c r="AE1070" t="s">
        <v>56</v>
      </c>
      <c r="AF1070" t="s">
        <v>3890</v>
      </c>
      <c r="AG1070">
        <v>11014</v>
      </c>
      <c r="AH1070">
        <v>41993</v>
      </c>
      <c r="AI1070" t="s">
        <v>2583</v>
      </c>
      <c r="AJ1070" t="s">
        <v>2496</v>
      </c>
      <c r="AK1070" t="s">
        <v>2584</v>
      </c>
      <c r="AL1070" t="s">
        <v>2585</v>
      </c>
      <c r="AM1070">
        <v>888079</v>
      </c>
      <c r="AN1070" t="s">
        <v>395</v>
      </c>
      <c r="AO1070">
        <v>25180975</v>
      </c>
      <c r="AP1070" t="s">
        <v>2500</v>
      </c>
      <c r="AQ1070" t="s">
        <v>3767</v>
      </c>
      <c r="AR1070" s="1">
        <v>45966</v>
      </c>
      <c r="AU1070" t="e">
        <f>VLOOKUP(I1070,[1]Hoja1!$A$1:$I$1139,5,FALSE)</f>
        <v>#N/A</v>
      </c>
      <c r="AV1070" t="e">
        <f t="shared" si="16"/>
        <v>#N/A</v>
      </c>
      <c r="AW1070" t="s">
        <v>3901</v>
      </c>
    </row>
    <row r="1071" spans="1:49">
      <c r="A1071" t="s">
        <v>2586</v>
      </c>
      <c r="B1071" s="1">
        <v>45965</v>
      </c>
      <c r="C1071">
        <v>2</v>
      </c>
      <c r="D1071">
        <v>1</v>
      </c>
      <c r="E1071" t="s">
        <v>45</v>
      </c>
      <c r="F1071" t="s">
        <v>46</v>
      </c>
      <c r="G1071">
        <v>38851224</v>
      </c>
      <c r="H1071" t="s">
        <v>47</v>
      </c>
      <c r="I1071" t="s">
        <v>2587</v>
      </c>
      <c r="J1071">
        <v>963525</v>
      </c>
      <c r="K1071">
        <v>0</v>
      </c>
      <c r="L1071">
        <v>1</v>
      </c>
      <c r="M1071" t="s">
        <v>2588</v>
      </c>
      <c r="N1071" t="s">
        <v>965</v>
      </c>
      <c r="O1071" t="s">
        <v>2589</v>
      </c>
      <c r="Q1071">
        <v>1</v>
      </c>
      <c r="R1071">
        <v>13791</v>
      </c>
      <c r="S1071">
        <v>13791</v>
      </c>
      <c r="T1071" t="s">
        <v>68</v>
      </c>
      <c r="U1071">
        <v>0</v>
      </c>
      <c r="V1071">
        <v>0</v>
      </c>
      <c r="W1071">
        <v>13791</v>
      </c>
      <c r="X1071" s="1">
        <v>45965</v>
      </c>
      <c r="Y1071" t="s">
        <v>52</v>
      </c>
      <c r="Z1071" s="1">
        <v>45965</v>
      </c>
      <c r="AA1071" t="s">
        <v>564</v>
      </c>
      <c r="AB1071">
        <v>1144075319</v>
      </c>
      <c r="AC1071" t="s">
        <v>2494</v>
      </c>
      <c r="AD1071" t="s">
        <v>296</v>
      </c>
      <c r="AE1071" t="s">
        <v>56</v>
      </c>
      <c r="AF1071" t="s">
        <v>3890</v>
      </c>
      <c r="AG1071">
        <v>11014</v>
      </c>
      <c r="AH1071">
        <v>41994</v>
      </c>
      <c r="AI1071" t="s">
        <v>2590</v>
      </c>
      <c r="AJ1071" t="s">
        <v>2496</v>
      </c>
      <c r="AK1071" t="s">
        <v>2584</v>
      </c>
      <c r="AL1071" t="s">
        <v>2585</v>
      </c>
      <c r="AM1071">
        <v>1828</v>
      </c>
      <c r="AN1071" t="s">
        <v>2591</v>
      </c>
      <c r="AO1071">
        <v>25180975</v>
      </c>
      <c r="AP1071" t="s">
        <v>2500</v>
      </c>
      <c r="AQ1071" t="s">
        <v>3768</v>
      </c>
      <c r="AR1071" s="1">
        <v>45966</v>
      </c>
      <c r="AU1071" t="e">
        <f>VLOOKUP(I1071,[1]Hoja1!$A$1:$I$1139,5,FALSE)</f>
        <v>#N/A</v>
      </c>
      <c r="AV1071" t="e">
        <f t="shared" si="16"/>
        <v>#N/A</v>
      </c>
      <c r="AW1071" t="s">
        <v>3901</v>
      </c>
    </row>
    <row r="1072" spans="1:49">
      <c r="A1072" t="s">
        <v>2586</v>
      </c>
      <c r="B1072" s="1">
        <v>45965</v>
      </c>
      <c r="C1072">
        <v>2</v>
      </c>
      <c r="D1072">
        <v>1</v>
      </c>
      <c r="E1072" t="s">
        <v>45</v>
      </c>
      <c r="F1072" t="s">
        <v>46</v>
      </c>
      <c r="G1072">
        <v>38851224</v>
      </c>
      <c r="H1072" t="s">
        <v>47</v>
      </c>
      <c r="I1072" t="s">
        <v>2144</v>
      </c>
      <c r="J1072">
        <v>963525</v>
      </c>
      <c r="K1072">
        <v>0</v>
      </c>
      <c r="L1072">
        <v>1</v>
      </c>
      <c r="M1072" t="s">
        <v>187</v>
      </c>
      <c r="N1072" t="s">
        <v>188</v>
      </c>
      <c r="O1072" t="s">
        <v>189</v>
      </c>
      <c r="Q1072">
        <v>1</v>
      </c>
      <c r="R1072">
        <v>58819</v>
      </c>
      <c r="S1072">
        <v>58819</v>
      </c>
      <c r="T1072" t="s">
        <v>68</v>
      </c>
      <c r="U1072">
        <v>0</v>
      </c>
      <c r="V1072">
        <v>0</v>
      </c>
      <c r="W1072">
        <v>58819</v>
      </c>
      <c r="X1072" s="1">
        <v>45965</v>
      </c>
      <c r="Y1072" t="s">
        <v>52</v>
      </c>
      <c r="Z1072" s="1">
        <v>45965</v>
      </c>
      <c r="AA1072" t="s">
        <v>564</v>
      </c>
      <c r="AB1072">
        <v>1144075319</v>
      </c>
      <c r="AC1072" t="s">
        <v>2494</v>
      </c>
      <c r="AD1072" t="s">
        <v>296</v>
      </c>
      <c r="AE1072" t="s">
        <v>56</v>
      </c>
      <c r="AF1072" t="s">
        <v>3890</v>
      </c>
      <c r="AG1072">
        <v>11014</v>
      </c>
      <c r="AH1072">
        <v>41994</v>
      </c>
      <c r="AI1072" t="s">
        <v>2590</v>
      </c>
      <c r="AJ1072" t="s">
        <v>2496</v>
      </c>
      <c r="AK1072" t="s">
        <v>2584</v>
      </c>
      <c r="AL1072" t="s">
        <v>2585</v>
      </c>
      <c r="AM1072">
        <v>163097</v>
      </c>
      <c r="AN1072" t="s">
        <v>2145</v>
      </c>
      <c r="AO1072">
        <v>25180975</v>
      </c>
      <c r="AP1072" t="s">
        <v>2500</v>
      </c>
      <c r="AQ1072" t="s">
        <v>3768</v>
      </c>
      <c r="AR1072" s="1">
        <v>45966</v>
      </c>
      <c r="AU1072">
        <f>VLOOKUP(I1072,[1]Hoja1!$A$1:$I$1139,5,FALSE)</f>
        <v>58819</v>
      </c>
      <c r="AV1072">
        <f t="shared" si="16"/>
        <v>0</v>
      </c>
      <c r="AW1072" t="s">
        <v>3901</v>
      </c>
    </row>
    <row r="1073" spans="1:49">
      <c r="A1073" t="s">
        <v>2586</v>
      </c>
      <c r="B1073" s="1">
        <v>45965</v>
      </c>
      <c r="C1073">
        <v>2</v>
      </c>
      <c r="D1073">
        <v>1</v>
      </c>
      <c r="E1073" t="s">
        <v>45</v>
      </c>
      <c r="F1073" t="s">
        <v>46</v>
      </c>
      <c r="G1073">
        <v>38851224</v>
      </c>
      <c r="H1073" t="s">
        <v>47</v>
      </c>
      <c r="I1073" t="s">
        <v>1228</v>
      </c>
      <c r="J1073">
        <v>963525</v>
      </c>
      <c r="K1073">
        <v>0</v>
      </c>
      <c r="L1073">
        <v>1</v>
      </c>
      <c r="M1073" t="s">
        <v>106</v>
      </c>
      <c r="N1073" t="s">
        <v>66</v>
      </c>
      <c r="O1073" t="s">
        <v>107</v>
      </c>
      <c r="Q1073">
        <v>30</v>
      </c>
      <c r="R1073">
        <v>4668</v>
      </c>
      <c r="S1073">
        <v>140040</v>
      </c>
      <c r="T1073" t="s">
        <v>68</v>
      </c>
      <c r="U1073">
        <v>0</v>
      </c>
      <c r="V1073">
        <v>0</v>
      </c>
      <c r="W1073">
        <v>140040</v>
      </c>
      <c r="X1073" s="1">
        <v>45965</v>
      </c>
      <c r="Y1073" t="s">
        <v>52</v>
      </c>
      <c r="Z1073" s="1">
        <v>45965</v>
      </c>
      <c r="AA1073" t="s">
        <v>564</v>
      </c>
      <c r="AB1073">
        <v>1144075319</v>
      </c>
      <c r="AC1073" t="s">
        <v>2494</v>
      </c>
      <c r="AD1073" t="s">
        <v>296</v>
      </c>
      <c r="AE1073" t="s">
        <v>56</v>
      </c>
      <c r="AF1073" t="s">
        <v>3890</v>
      </c>
      <c r="AG1073">
        <v>11014</v>
      </c>
      <c r="AH1073">
        <v>41994</v>
      </c>
      <c r="AI1073" t="s">
        <v>2590</v>
      </c>
      <c r="AJ1073" t="s">
        <v>2496</v>
      </c>
      <c r="AK1073" t="s">
        <v>2584</v>
      </c>
      <c r="AL1073" t="s">
        <v>2585</v>
      </c>
      <c r="AM1073">
        <v>129648</v>
      </c>
      <c r="AN1073" t="s">
        <v>1229</v>
      </c>
      <c r="AO1073">
        <v>25180975</v>
      </c>
      <c r="AP1073" t="s">
        <v>2500</v>
      </c>
      <c r="AQ1073" t="s">
        <v>3768</v>
      </c>
      <c r="AR1073" s="1">
        <v>45966</v>
      </c>
      <c r="AU1073">
        <f>VLOOKUP(I1073,[1]Hoja1!$A$1:$I$1139,5,FALSE)</f>
        <v>4668</v>
      </c>
      <c r="AV1073">
        <f t="shared" si="16"/>
        <v>0</v>
      </c>
      <c r="AW1073" t="s">
        <v>3901</v>
      </c>
    </row>
    <row r="1074" spans="1:49">
      <c r="A1074" t="s">
        <v>2592</v>
      </c>
      <c r="B1074" s="1">
        <v>45965</v>
      </c>
      <c r="C1074">
        <v>2</v>
      </c>
      <c r="D1074">
        <v>1</v>
      </c>
      <c r="E1074" t="s">
        <v>45</v>
      </c>
      <c r="F1074" t="s">
        <v>46</v>
      </c>
      <c r="G1074">
        <v>38860865</v>
      </c>
      <c r="H1074" t="s">
        <v>47</v>
      </c>
      <c r="I1074" t="s">
        <v>1399</v>
      </c>
      <c r="J1074">
        <v>963325</v>
      </c>
      <c r="K1074">
        <v>2</v>
      </c>
      <c r="L1074">
        <v>1</v>
      </c>
      <c r="M1074" t="s">
        <v>916</v>
      </c>
      <c r="N1074" t="s">
        <v>917</v>
      </c>
      <c r="O1074" t="s">
        <v>918</v>
      </c>
      <c r="Q1074">
        <v>30</v>
      </c>
      <c r="R1074">
        <v>12931</v>
      </c>
      <c r="S1074">
        <v>387930</v>
      </c>
      <c r="T1074" t="s">
        <v>68</v>
      </c>
      <c r="U1074">
        <v>0</v>
      </c>
      <c r="V1074">
        <v>0</v>
      </c>
      <c r="W1074">
        <v>387930</v>
      </c>
      <c r="X1074" s="1">
        <v>45965</v>
      </c>
      <c r="Y1074" t="s">
        <v>52</v>
      </c>
      <c r="Z1074" s="1">
        <v>45965</v>
      </c>
      <c r="AA1074" t="s">
        <v>564</v>
      </c>
      <c r="AB1074">
        <v>1144075319</v>
      </c>
      <c r="AC1074" t="s">
        <v>2494</v>
      </c>
      <c r="AD1074" t="s">
        <v>296</v>
      </c>
      <c r="AE1074" t="s">
        <v>56</v>
      </c>
      <c r="AF1074" t="s">
        <v>3890</v>
      </c>
      <c r="AG1074">
        <v>11014</v>
      </c>
      <c r="AH1074">
        <v>41995</v>
      </c>
      <c r="AI1074" t="s">
        <v>2593</v>
      </c>
      <c r="AJ1074" t="s">
        <v>2496</v>
      </c>
      <c r="AK1074" t="s">
        <v>2594</v>
      </c>
      <c r="AL1074" t="s">
        <v>2595</v>
      </c>
      <c r="AM1074">
        <v>276125</v>
      </c>
      <c r="AN1074" t="s">
        <v>1403</v>
      </c>
      <c r="AO1074">
        <v>25180975</v>
      </c>
      <c r="AP1074" t="s">
        <v>2500</v>
      </c>
      <c r="AQ1074" t="s">
        <v>3769</v>
      </c>
      <c r="AR1074" s="1">
        <v>45966</v>
      </c>
      <c r="AU1074">
        <f>VLOOKUP(I1074,[1]Hoja1!$A$1:$I$1139,5,FALSE)</f>
        <v>12931</v>
      </c>
      <c r="AV1074">
        <f t="shared" si="16"/>
        <v>0</v>
      </c>
      <c r="AW1074" t="s">
        <v>3901</v>
      </c>
    </row>
    <row r="1075" spans="1:49">
      <c r="A1075" t="s">
        <v>2592</v>
      </c>
      <c r="B1075" s="1">
        <v>45965</v>
      </c>
      <c r="C1075">
        <v>2</v>
      </c>
      <c r="D1075">
        <v>1</v>
      </c>
      <c r="E1075" t="s">
        <v>45</v>
      </c>
      <c r="F1075" t="s">
        <v>46</v>
      </c>
      <c r="G1075">
        <v>38860865</v>
      </c>
      <c r="H1075" t="s">
        <v>47</v>
      </c>
      <c r="I1075" t="s">
        <v>1491</v>
      </c>
      <c r="J1075">
        <v>963325</v>
      </c>
      <c r="K1075">
        <v>2</v>
      </c>
      <c r="L1075">
        <v>1</v>
      </c>
      <c r="M1075" t="s">
        <v>1492</v>
      </c>
      <c r="N1075" t="s">
        <v>66</v>
      </c>
      <c r="O1075" t="s">
        <v>1493</v>
      </c>
      <c r="Q1075">
        <v>28</v>
      </c>
      <c r="R1075">
        <v>2035</v>
      </c>
      <c r="S1075">
        <v>56980</v>
      </c>
      <c r="T1075" t="s">
        <v>68</v>
      </c>
      <c r="U1075">
        <v>0</v>
      </c>
      <c r="V1075">
        <v>0</v>
      </c>
      <c r="W1075">
        <v>56980</v>
      </c>
      <c r="X1075" s="1">
        <v>45965</v>
      </c>
      <c r="Y1075" t="s">
        <v>52</v>
      </c>
      <c r="Z1075" s="1">
        <v>45965</v>
      </c>
      <c r="AA1075" t="s">
        <v>564</v>
      </c>
      <c r="AB1075">
        <v>1144075319</v>
      </c>
      <c r="AC1075" t="s">
        <v>2494</v>
      </c>
      <c r="AD1075" t="s">
        <v>296</v>
      </c>
      <c r="AE1075" t="s">
        <v>56</v>
      </c>
      <c r="AF1075" t="s">
        <v>3890</v>
      </c>
      <c r="AG1075">
        <v>11014</v>
      </c>
      <c r="AH1075">
        <v>41995</v>
      </c>
      <c r="AI1075" t="s">
        <v>2593</v>
      </c>
      <c r="AJ1075" t="s">
        <v>2496</v>
      </c>
      <c r="AK1075" t="s">
        <v>2594</v>
      </c>
      <c r="AL1075" t="s">
        <v>2595</v>
      </c>
      <c r="AM1075">
        <v>247713</v>
      </c>
      <c r="AN1075" t="s">
        <v>1494</v>
      </c>
      <c r="AO1075">
        <v>25180975</v>
      </c>
      <c r="AP1075" t="s">
        <v>2500</v>
      </c>
      <c r="AQ1075" t="s">
        <v>3769</v>
      </c>
      <c r="AR1075" s="1">
        <v>45966</v>
      </c>
      <c r="AU1075">
        <f>VLOOKUP(I1075,[1]Hoja1!$A$1:$I$1139,5,FALSE)</f>
        <v>2035</v>
      </c>
      <c r="AV1075">
        <f t="shared" si="16"/>
        <v>0</v>
      </c>
      <c r="AW1075" t="s">
        <v>3901</v>
      </c>
    </row>
    <row r="1076" spans="1:49">
      <c r="A1076" t="s">
        <v>2592</v>
      </c>
      <c r="B1076" s="1">
        <v>45965</v>
      </c>
      <c r="C1076">
        <v>2</v>
      </c>
      <c r="D1076">
        <v>1</v>
      </c>
      <c r="E1076" t="s">
        <v>45</v>
      </c>
      <c r="F1076" t="s">
        <v>46</v>
      </c>
      <c r="G1076">
        <v>38860865</v>
      </c>
      <c r="H1076" t="s">
        <v>47</v>
      </c>
      <c r="I1076" t="s">
        <v>2596</v>
      </c>
      <c r="J1076">
        <v>963325</v>
      </c>
      <c r="K1076">
        <v>2</v>
      </c>
      <c r="L1076">
        <v>1</v>
      </c>
      <c r="M1076" t="s">
        <v>852</v>
      </c>
      <c r="N1076" t="s">
        <v>66</v>
      </c>
      <c r="O1076" t="s">
        <v>853</v>
      </c>
      <c r="Q1076">
        <v>30</v>
      </c>
      <c r="R1076">
        <v>116</v>
      </c>
      <c r="S1076">
        <v>3480</v>
      </c>
      <c r="T1076" t="s">
        <v>68</v>
      </c>
      <c r="U1076">
        <v>0</v>
      </c>
      <c r="V1076">
        <v>0</v>
      </c>
      <c r="W1076">
        <v>3480</v>
      </c>
      <c r="X1076" s="1">
        <v>45965</v>
      </c>
      <c r="Y1076" t="s">
        <v>52</v>
      </c>
      <c r="Z1076" s="1">
        <v>45965</v>
      </c>
      <c r="AA1076" t="s">
        <v>564</v>
      </c>
      <c r="AB1076">
        <v>1144075319</v>
      </c>
      <c r="AC1076" t="s">
        <v>2494</v>
      </c>
      <c r="AD1076" t="s">
        <v>296</v>
      </c>
      <c r="AE1076" t="s">
        <v>56</v>
      </c>
      <c r="AF1076" t="s">
        <v>3890</v>
      </c>
      <c r="AG1076">
        <v>11014</v>
      </c>
      <c r="AH1076">
        <v>41995</v>
      </c>
      <c r="AI1076" t="s">
        <v>2593</v>
      </c>
      <c r="AJ1076" t="s">
        <v>2496</v>
      </c>
      <c r="AK1076" t="s">
        <v>2594</v>
      </c>
      <c r="AL1076" t="s">
        <v>2595</v>
      </c>
      <c r="AM1076">
        <v>237457</v>
      </c>
      <c r="AN1076" t="s">
        <v>2597</v>
      </c>
      <c r="AO1076">
        <v>25180975</v>
      </c>
      <c r="AP1076" t="s">
        <v>2500</v>
      </c>
      <c r="AQ1076" t="s">
        <v>3769</v>
      </c>
      <c r="AR1076" s="1">
        <v>45966</v>
      </c>
      <c r="AU1076">
        <f>VLOOKUP(I1076,[1]Hoja1!$A$1:$I$1139,5,FALSE)</f>
        <v>116</v>
      </c>
      <c r="AV1076">
        <f t="shared" si="16"/>
        <v>0</v>
      </c>
      <c r="AW1076" t="s">
        <v>3901</v>
      </c>
    </row>
    <row r="1077" spans="1:49">
      <c r="A1077" t="s">
        <v>2592</v>
      </c>
      <c r="B1077" s="1">
        <v>45965</v>
      </c>
      <c r="C1077">
        <v>2</v>
      </c>
      <c r="D1077">
        <v>1</v>
      </c>
      <c r="E1077" t="s">
        <v>45</v>
      </c>
      <c r="F1077" t="s">
        <v>46</v>
      </c>
      <c r="G1077">
        <v>38860865</v>
      </c>
      <c r="H1077" t="s">
        <v>47</v>
      </c>
      <c r="I1077" t="s">
        <v>2598</v>
      </c>
      <c r="J1077">
        <v>963325</v>
      </c>
      <c r="K1077">
        <v>0</v>
      </c>
      <c r="L1077">
        <v>1</v>
      </c>
      <c r="M1077" t="s">
        <v>593</v>
      </c>
      <c r="N1077" t="s">
        <v>66</v>
      </c>
      <c r="O1077" t="s">
        <v>115</v>
      </c>
      <c r="Q1077">
        <v>30</v>
      </c>
      <c r="R1077">
        <v>2231</v>
      </c>
      <c r="S1077">
        <v>66930</v>
      </c>
      <c r="T1077" t="s">
        <v>68</v>
      </c>
      <c r="U1077">
        <v>0</v>
      </c>
      <c r="V1077">
        <v>0</v>
      </c>
      <c r="W1077">
        <v>66930</v>
      </c>
      <c r="X1077" s="1">
        <v>45965</v>
      </c>
      <c r="Y1077" t="s">
        <v>52</v>
      </c>
      <c r="Z1077" s="1">
        <v>45965</v>
      </c>
      <c r="AA1077" t="s">
        <v>564</v>
      </c>
      <c r="AB1077">
        <v>1144075319</v>
      </c>
      <c r="AC1077" t="s">
        <v>2494</v>
      </c>
      <c r="AD1077" t="s">
        <v>296</v>
      </c>
      <c r="AE1077" t="s">
        <v>56</v>
      </c>
      <c r="AF1077" t="s">
        <v>3890</v>
      </c>
      <c r="AG1077">
        <v>11014</v>
      </c>
      <c r="AH1077">
        <v>41995</v>
      </c>
      <c r="AI1077" t="s">
        <v>2593</v>
      </c>
      <c r="AJ1077" t="s">
        <v>2496</v>
      </c>
      <c r="AK1077" t="s">
        <v>2594</v>
      </c>
      <c r="AL1077" t="s">
        <v>2595</v>
      </c>
      <c r="AM1077">
        <v>266770</v>
      </c>
      <c r="AN1077" t="s">
        <v>2599</v>
      </c>
      <c r="AO1077">
        <v>25180975</v>
      </c>
      <c r="AP1077" t="s">
        <v>2500</v>
      </c>
      <c r="AQ1077" t="s">
        <v>3769</v>
      </c>
      <c r="AR1077" s="1">
        <v>45966</v>
      </c>
      <c r="AU1077">
        <f>VLOOKUP(I1077,[1]Hoja1!$A$1:$I$1139,5,FALSE)</f>
        <v>2231</v>
      </c>
      <c r="AV1077">
        <f t="shared" si="16"/>
        <v>0</v>
      </c>
      <c r="AW1077" t="s">
        <v>3901</v>
      </c>
    </row>
    <row r="1078" spans="1:49">
      <c r="A1078" t="s">
        <v>2592</v>
      </c>
      <c r="B1078" s="1">
        <v>45965</v>
      </c>
      <c r="C1078">
        <v>2</v>
      </c>
      <c r="D1078">
        <v>1</v>
      </c>
      <c r="E1078" t="s">
        <v>45</v>
      </c>
      <c r="F1078" t="s">
        <v>46</v>
      </c>
      <c r="G1078">
        <v>38860865</v>
      </c>
      <c r="H1078" t="s">
        <v>47</v>
      </c>
      <c r="I1078">
        <v>888079</v>
      </c>
      <c r="J1078">
        <v>963325</v>
      </c>
      <c r="K1078">
        <v>8</v>
      </c>
      <c r="L1078">
        <v>1</v>
      </c>
      <c r="M1078" t="s">
        <v>390</v>
      </c>
      <c r="N1078" t="s">
        <v>49</v>
      </c>
      <c r="O1078" t="s">
        <v>49</v>
      </c>
      <c r="Q1078">
        <v>1</v>
      </c>
      <c r="R1078">
        <v>6630</v>
      </c>
      <c r="S1078">
        <v>5571</v>
      </c>
      <c r="T1078" t="s">
        <v>51</v>
      </c>
      <c r="U1078">
        <v>1059</v>
      </c>
      <c r="V1078">
        <v>0</v>
      </c>
      <c r="W1078">
        <v>6630</v>
      </c>
      <c r="X1078" s="1">
        <v>45965</v>
      </c>
      <c r="Y1078" t="s">
        <v>52</v>
      </c>
      <c r="Z1078" s="1">
        <v>45965</v>
      </c>
      <c r="AA1078" t="s">
        <v>564</v>
      </c>
      <c r="AB1078">
        <v>1144075319</v>
      </c>
      <c r="AC1078" t="s">
        <v>2494</v>
      </c>
      <c r="AD1078" t="s">
        <v>296</v>
      </c>
      <c r="AE1078" t="s">
        <v>56</v>
      </c>
      <c r="AF1078" t="s">
        <v>3890</v>
      </c>
      <c r="AG1078">
        <v>11014</v>
      </c>
      <c r="AH1078">
        <v>41995</v>
      </c>
      <c r="AI1078" t="s">
        <v>2593</v>
      </c>
      <c r="AJ1078" t="s">
        <v>2496</v>
      </c>
      <c r="AK1078" t="s">
        <v>2594</v>
      </c>
      <c r="AL1078" t="s">
        <v>2595</v>
      </c>
      <c r="AM1078">
        <v>888079</v>
      </c>
      <c r="AN1078" t="s">
        <v>395</v>
      </c>
      <c r="AO1078">
        <v>25180975</v>
      </c>
      <c r="AP1078" t="s">
        <v>2500</v>
      </c>
      <c r="AQ1078" t="s">
        <v>3769</v>
      </c>
      <c r="AR1078" s="1">
        <v>45966</v>
      </c>
      <c r="AU1078" t="e">
        <f>VLOOKUP(I1078,[1]Hoja1!$A$1:$I$1139,5,FALSE)</f>
        <v>#N/A</v>
      </c>
      <c r="AV1078" t="e">
        <f t="shared" si="16"/>
        <v>#N/A</v>
      </c>
      <c r="AW1078" t="s">
        <v>3901</v>
      </c>
    </row>
    <row r="1079" spans="1:49">
      <c r="A1079" t="s">
        <v>2592</v>
      </c>
      <c r="B1079" s="1">
        <v>45965</v>
      </c>
      <c r="C1079">
        <v>2</v>
      </c>
      <c r="D1079">
        <v>1</v>
      </c>
      <c r="E1079" t="s">
        <v>45</v>
      </c>
      <c r="F1079" t="s">
        <v>46</v>
      </c>
      <c r="G1079">
        <v>38860865</v>
      </c>
      <c r="H1079" t="s">
        <v>47</v>
      </c>
      <c r="I1079" t="s">
        <v>2150</v>
      </c>
      <c r="J1079">
        <v>963325</v>
      </c>
      <c r="K1079">
        <v>1</v>
      </c>
      <c r="L1079">
        <v>1</v>
      </c>
      <c r="M1079" t="s">
        <v>201</v>
      </c>
      <c r="N1079" t="s">
        <v>66</v>
      </c>
      <c r="O1079" t="s">
        <v>202</v>
      </c>
      <c r="Q1079">
        <v>30</v>
      </c>
      <c r="R1079">
        <v>9810</v>
      </c>
      <c r="S1079">
        <v>294300</v>
      </c>
      <c r="T1079" t="s">
        <v>68</v>
      </c>
      <c r="U1079">
        <v>0</v>
      </c>
      <c r="V1079">
        <v>0</v>
      </c>
      <c r="W1079">
        <v>294300</v>
      </c>
      <c r="X1079" s="1">
        <v>45965</v>
      </c>
      <c r="Y1079" t="s">
        <v>52</v>
      </c>
      <c r="Z1079" s="1">
        <v>45965</v>
      </c>
      <c r="AA1079" t="s">
        <v>564</v>
      </c>
      <c r="AB1079">
        <v>1144075319</v>
      </c>
      <c r="AC1079" t="s">
        <v>2494</v>
      </c>
      <c r="AD1079" t="s">
        <v>296</v>
      </c>
      <c r="AE1079" t="s">
        <v>56</v>
      </c>
      <c r="AF1079" t="s">
        <v>3890</v>
      </c>
      <c r="AG1079">
        <v>11014</v>
      </c>
      <c r="AH1079">
        <v>41995</v>
      </c>
      <c r="AI1079" t="s">
        <v>2593</v>
      </c>
      <c r="AJ1079" t="s">
        <v>2496</v>
      </c>
      <c r="AK1079" t="s">
        <v>2594</v>
      </c>
      <c r="AL1079" t="s">
        <v>2595</v>
      </c>
      <c r="AM1079">
        <v>129642</v>
      </c>
      <c r="AN1079" t="s">
        <v>2151</v>
      </c>
      <c r="AO1079">
        <v>25180975</v>
      </c>
      <c r="AP1079" t="s">
        <v>2500</v>
      </c>
      <c r="AQ1079" t="s">
        <v>3769</v>
      </c>
      <c r="AR1079" s="1">
        <v>45966</v>
      </c>
      <c r="AU1079">
        <f>VLOOKUP(I1079,[1]Hoja1!$A$1:$I$1139,5,FALSE)</f>
        <v>9810</v>
      </c>
      <c r="AV1079">
        <f t="shared" si="16"/>
        <v>0</v>
      </c>
      <c r="AW1079" t="s">
        <v>3901</v>
      </c>
    </row>
    <row r="1080" spans="1:49">
      <c r="A1080" t="s">
        <v>2600</v>
      </c>
      <c r="B1080" s="1">
        <v>45965</v>
      </c>
      <c r="C1080">
        <v>2</v>
      </c>
      <c r="D1080">
        <v>1</v>
      </c>
      <c r="E1080" t="s">
        <v>45</v>
      </c>
      <c r="F1080" t="s">
        <v>46</v>
      </c>
      <c r="G1080">
        <v>38851224</v>
      </c>
      <c r="H1080" t="s">
        <v>47</v>
      </c>
      <c r="I1080" t="s">
        <v>2601</v>
      </c>
      <c r="J1080">
        <v>932325</v>
      </c>
      <c r="K1080">
        <v>1</v>
      </c>
      <c r="L1080">
        <v>1</v>
      </c>
      <c r="M1080" t="s">
        <v>2602</v>
      </c>
      <c r="N1080" t="s">
        <v>123</v>
      </c>
      <c r="O1080" t="s">
        <v>473</v>
      </c>
      <c r="Q1080">
        <v>3</v>
      </c>
      <c r="R1080">
        <v>2664</v>
      </c>
      <c r="S1080">
        <v>7992</v>
      </c>
      <c r="T1080" t="s">
        <v>68</v>
      </c>
      <c r="U1080">
        <v>0</v>
      </c>
      <c r="V1080">
        <v>0</v>
      </c>
      <c r="W1080">
        <v>7992</v>
      </c>
      <c r="X1080" s="1">
        <v>45965</v>
      </c>
      <c r="Y1080" t="s">
        <v>52</v>
      </c>
      <c r="Z1080" s="1">
        <v>45965</v>
      </c>
      <c r="AA1080" t="s">
        <v>2603</v>
      </c>
      <c r="AB1080">
        <v>14898826</v>
      </c>
      <c r="AC1080" t="s">
        <v>2604</v>
      </c>
      <c r="AD1080" t="s">
        <v>55</v>
      </c>
      <c r="AE1080" t="s">
        <v>56</v>
      </c>
      <c r="AF1080" t="s">
        <v>3890</v>
      </c>
      <c r="AG1080">
        <v>11014</v>
      </c>
      <c r="AH1080">
        <v>41997</v>
      </c>
      <c r="AI1080" t="s">
        <v>2605</v>
      </c>
      <c r="AJ1080" t="s">
        <v>2496</v>
      </c>
      <c r="AK1080" t="s">
        <v>2584</v>
      </c>
      <c r="AL1080" t="s">
        <v>2585</v>
      </c>
      <c r="AM1080">
        <v>308663</v>
      </c>
      <c r="AN1080" t="s">
        <v>2606</v>
      </c>
      <c r="AO1080">
        <v>25180975</v>
      </c>
      <c r="AP1080" t="s">
        <v>2500</v>
      </c>
      <c r="AQ1080" t="s">
        <v>3770</v>
      </c>
      <c r="AR1080" s="1">
        <v>45966</v>
      </c>
      <c r="AU1080">
        <f>VLOOKUP(I1080,[1]Hoja1!$A$1:$I$1139,5,FALSE)</f>
        <v>2664</v>
      </c>
      <c r="AV1080">
        <f t="shared" si="16"/>
        <v>0</v>
      </c>
      <c r="AW1080" t="s">
        <v>3901</v>
      </c>
    </row>
    <row r="1081" spans="1:49">
      <c r="A1081" t="s">
        <v>2600</v>
      </c>
      <c r="B1081" s="1">
        <v>45965</v>
      </c>
      <c r="C1081">
        <v>2</v>
      </c>
      <c r="D1081">
        <v>1</v>
      </c>
      <c r="E1081" t="s">
        <v>45</v>
      </c>
      <c r="F1081" t="s">
        <v>46</v>
      </c>
      <c r="G1081">
        <v>38851224</v>
      </c>
      <c r="H1081" t="s">
        <v>47</v>
      </c>
      <c r="I1081" t="s">
        <v>2607</v>
      </c>
      <c r="J1081">
        <v>932325</v>
      </c>
      <c r="K1081">
        <v>0</v>
      </c>
      <c r="L1081">
        <v>1</v>
      </c>
      <c r="M1081" t="s">
        <v>2094</v>
      </c>
      <c r="N1081" t="s">
        <v>89</v>
      </c>
      <c r="O1081" t="s">
        <v>72</v>
      </c>
      <c r="Q1081">
        <v>30</v>
      </c>
      <c r="R1081">
        <v>803</v>
      </c>
      <c r="S1081">
        <v>24090</v>
      </c>
      <c r="T1081" t="s">
        <v>68</v>
      </c>
      <c r="U1081">
        <v>0</v>
      </c>
      <c r="V1081">
        <v>0</v>
      </c>
      <c r="W1081">
        <v>24090</v>
      </c>
      <c r="X1081" s="1">
        <v>45965</v>
      </c>
      <c r="Y1081" t="s">
        <v>52</v>
      </c>
      <c r="Z1081" s="1">
        <v>45965</v>
      </c>
      <c r="AA1081" t="s">
        <v>2603</v>
      </c>
      <c r="AB1081">
        <v>14898826</v>
      </c>
      <c r="AC1081" t="s">
        <v>2604</v>
      </c>
      <c r="AD1081" t="s">
        <v>55</v>
      </c>
      <c r="AE1081" t="s">
        <v>56</v>
      </c>
      <c r="AF1081" t="s">
        <v>3890</v>
      </c>
      <c r="AG1081">
        <v>11014</v>
      </c>
      <c r="AH1081">
        <v>41997</v>
      </c>
      <c r="AI1081" t="s">
        <v>2605</v>
      </c>
      <c r="AJ1081" t="s">
        <v>2496</v>
      </c>
      <c r="AK1081" t="s">
        <v>2584</v>
      </c>
      <c r="AL1081" t="s">
        <v>2585</v>
      </c>
      <c r="AM1081">
        <v>44068</v>
      </c>
      <c r="AN1081" t="s">
        <v>2095</v>
      </c>
      <c r="AO1081">
        <v>25180975</v>
      </c>
      <c r="AP1081" t="s">
        <v>2500</v>
      </c>
      <c r="AQ1081" t="s">
        <v>3770</v>
      </c>
      <c r="AR1081" s="1">
        <v>45966</v>
      </c>
      <c r="AU1081" t="e">
        <f>VLOOKUP(I1081,[1]Hoja1!$A$1:$I$1139,5,FALSE)</f>
        <v>#N/A</v>
      </c>
      <c r="AV1081" t="e">
        <f t="shared" si="16"/>
        <v>#N/A</v>
      </c>
      <c r="AW1081" t="s">
        <v>3901</v>
      </c>
    </row>
    <row r="1082" spans="1:49">
      <c r="A1082" t="s">
        <v>2608</v>
      </c>
      <c r="B1082" s="1">
        <v>45968</v>
      </c>
      <c r="C1082">
        <v>2</v>
      </c>
      <c r="D1082">
        <v>1</v>
      </c>
      <c r="E1082" t="s">
        <v>45</v>
      </c>
      <c r="F1082" t="s">
        <v>46</v>
      </c>
      <c r="G1082">
        <v>38852531</v>
      </c>
      <c r="H1082" t="s">
        <v>47</v>
      </c>
      <c r="I1082" t="s">
        <v>2609</v>
      </c>
      <c r="J1082">
        <v>990225</v>
      </c>
      <c r="K1082">
        <v>2</v>
      </c>
      <c r="L1082">
        <v>1</v>
      </c>
      <c r="M1082" t="s">
        <v>2610</v>
      </c>
      <c r="N1082" t="s">
        <v>66</v>
      </c>
      <c r="O1082" t="s">
        <v>2611</v>
      </c>
      <c r="Q1082">
        <v>50</v>
      </c>
      <c r="R1082">
        <v>883</v>
      </c>
      <c r="S1082">
        <v>44150</v>
      </c>
      <c r="T1082" t="s">
        <v>68</v>
      </c>
      <c r="U1082">
        <v>0</v>
      </c>
      <c r="V1082">
        <v>0</v>
      </c>
      <c r="W1082">
        <v>44150</v>
      </c>
      <c r="X1082" s="1">
        <v>45968</v>
      </c>
      <c r="Y1082" t="s">
        <v>52</v>
      </c>
      <c r="Z1082" s="1">
        <v>45968</v>
      </c>
      <c r="AA1082" t="s">
        <v>564</v>
      </c>
      <c r="AB1082">
        <v>1144075319</v>
      </c>
      <c r="AC1082" t="s">
        <v>2494</v>
      </c>
      <c r="AD1082" t="s">
        <v>296</v>
      </c>
      <c r="AE1082" t="s">
        <v>56</v>
      </c>
      <c r="AF1082" t="s">
        <v>3890</v>
      </c>
      <c r="AG1082">
        <v>11014</v>
      </c>
      <c r="AH1082">
        <v>42030</v>
      </c>
      <c r="AI1082" t="s">
        <v>2612</v>
      </c>
      <c r="AJ1082" t="s">
        <v>2496</v>
      </c>
      <c r="AK1082" t="s">
        <v>2497</v>
      </c>
      <c r="AL1082" t="s">
        <v>2613</v>
      </c>
      <c r="AM1082">
        <v>204389</v>
      </c>
      <c r="AN1082" t="s">
        <v>2614</v>
      </c>
      <c r="AO1082">
        <v>25180975</v>
      </c>
      <c r="AP1082" t="s">
        <v>2500</v>
      </c>
      <c r="AQ1082" t="s">
        <v>3771</v>
      </c>
      <c r="AR1082" s="1">
        <v>45969</v>
      </c>
      <c r="AU1082">
        <f>VLOOKUP(I1082,[1]Hoja1!$A$1:$I$1139,5,FALSE)</f>
        <v>883</v>
      </c>
      <c r="AV1082">
        <f t="shared" si="16"/>
        <v>0</v>
      </c>
      <c r="AW1082" t="s">
        <v>3901</v>
      </c>
    </row>
    <row r="1083" spans="1:49">
      <c r="A1083" t="s">
        <v>2608</v>
      </c>
      <c r="B1083" s="1">
        <v>45968</v>
      </c>
      <c r="C1083">
        <v>2</v>
      </c>
      <c r="D1083">
        <v>1</v>
      </c>
      <c r="E1083" t="s">
        <v>45</v>
      </c>
      <c r="F1083" t="s">
        <v>46</v>
      </c>
      <c r="G1083">
        <v>38852531</v>
      </c>
      <c r="H1083" t="s">
        <v>47</v>
      </c>
      <c r="I1083" t="s">
        <v>2615</v>
      </c>
      <c r="J1083">
        <v>990225</v>
      </c>
      <c r="K1083">
        <v>2</v>
      </c>
      <c r="L1083">
        <v>1</v>
      </c>
      <c r="M1083" t="s">
        <v>2616</v>
      </c>
      <c r="N1083" t="s">
        <v>66</v>
      </c>
      <c r="O1083" t="s">
        <v>524</v>
      </c>
      <c r="Q1083">
        <v>28</v>
      </c>
      <c r="R1083">
        <v>683</v>
      </c>
      <c r="S1083">
        <v>19124</v>
      </c>
      <c r="T1083" t="s">
        <v>68</v>
      </c>
      <c r="U1083">
        <v>0</v>
      </c>
      <c r="V1083">
        <v>0</v>
      </c>
      <c r="W1083">
        <v>19124</v>
      </c>
      <c r="X1083" s="1">
        <v>45968</v>
      </c>
      <c r="Y1083" t="s">
        <v>52</v>
      </c>
      <c r="Z1083" s="1">
        <v>45968</v>
      </c>
      <c r="AA1083" t="s">
        <v>564</v>
      </c>
      <c r="AB1083">
        <v>1144075319</v>
      </c>
      <c r="AC1083" t="s">
        <v>2494</v>
      </c>
      <c r="AD1083" t="s">
        <v>296</v>
      </c>
      <c r="AE1083" t="s">
        <v>56</v>
      </c>
      <c r="AF1083" t="s">
        <v>3890</v>
      </c>
      <c r="AG1083">
        <v>11014</v>
      </c>
      <c r="AH1083">
        <v>42030</v>
      </c>
      <c r="AI1083" t="s">
        <v>2612</v>
      </c>
      <c r="AJ1083" t="s">
        <v>2496</v>
      </c>
      <c r="AK1083" t="s">
        <v>2497</v>
      </c>
      <c r="AL1083" t="s">
        <v>2613</v>
      </c>
      <c r="AM1083">
        <v>253520</v>
      </c>
      <c r="AN1083" t="s">
        <v>2617</v>
      </c>
      <c r="AO1083">
        <v>25180975</v>
      </c>
      <c r="AP1083" t="s">
        <v>2500</v>
      </c>
      <c r="AQ1083" t="s">
        <v>3771</v>
      </c>
      <c r="AR1083" s="1">
        <v>45969</v>
      </c>
      <c r="AU1083" t="e">
        <f>VLOOKUP(I1083,[1]Hoja1!$A$1:$I$1139,5,FALSE)</f>
        <v>#N/A</v>
      </c>
      <c r="AV1083" t="e">
        <f t="shared" si="16"/>
        <v>#N/A</v>
      </c>
      <c r="AW1083" t="s">
        <v>3901</v>
      </c>
    </row>
    <row r="1084" spans="1:49">
      <c r="A1084" t="s">
        <v>2608</v>
      </c>
      <c r="B1084" s="1">
        <v>45968</v>
      </c>
      <c r="C1084">
        <v>2</v>
      </c>
      <c r="D1084">
        <v>1</v>
      </c>
      <c r="E1084" t="s">
        <v>45</v>
      </c>
      <c r="F1084" t="s">
        <v>46</v>
      </c>
      <c r="G1084">
        <v>38852531</v>
      </c>
      <c r="H1084" t="s">
        <v>47</v>
      </c>
      <c r="I1084" t="s">
        <v>1498</v>
      </c>
      <c r="J1084">
        <v>990225</v>
      </c>
      <c r="K1084">
        <v>1</v>
      </c>
      <c r="L1084">
        <v>1</v>
      </c>
      <c r="M1084" t="s">
        <v>1499</v>
      </c>
      <c r="N1084" t="s">
        <v>188</v>
      </c>
      <c r="O1084" t="s">
        <v>1500</v>
      </c>
      <c r="Q1084">
        <v>1</v>
      </c>
      <c r="R1084">
        <v>11672</v>
      </c>
      <c r="S1084">
        <v>11672</v>
      </c>
      <c r="T1084" t="s">
        <v>68</v>
      </c>
      <c r="U1084">
        <v>0</v>
      </c>
      <c r="V1084">
        <v>0</v>
      </c>
      <c r="W1084">
        <v>11672</v>
      </c>
      <c r="X1084" s="1">
        <v>45968</v>
      </c>
      <c r="Y1084" t="s">
        <v>52</v>
      </c>
      <c r="Z1084" s="1">
        <v>45968</v>
      </c>
      <c r="AA1084" t="s">
        <v>564</v>
      </c>
      <c r="AB1084">
        <v>1144075319</v>
      </c>
      <c r="AC1084" t="s">
        <v>2494</v>
      </c>
      <c r="AD1084" t="s">
        <v>296</v>
      </c>
      <c r="AE1084" t="s">
        <v>56</v>
      </c>
      <c r="AF1084" t="s">
        <v>3890</v>
      </c>
      <c r="AG1084">
        <v>11014</v>
      </c>
      <c r="AH1084">
        <v>42030</v>
      </c>
      <c r="AI1084" t="s">
        <v>2612</v>
      </c>
      <c r="AJ1084" t="s">
        <v>2496</v>
      </c>
      <c r="AK1084" t="s">
        <v>2497</v>
      </c>
      <c r="AL1084" t="s">
        <v>2613</v>
      </c>
      <c r="AM1084">
        <v>272794</v>
      </c>
      <c r="AN1084" t="s">
        <v>1501</v>
      </c>
      <c r="AO1084">
        <v>25180975</v>
      </c>
      <c r="AP1084" t="s">
        <v>2500</v>
      </c>
      <c r="AQ1084" t="s">
        <v>3771</v>
      </c>
      <c r="AR1084" s="1">
        <v>45969</v>
      </c>
      <c r="AU1084">
        <f>VLOOKUP(I1084,[1]Hoja1!$A$1:$I$1139,5,FALSE)</f>
        <v>11672</v>
      </c>
      <c r="AV1084">
        <f t="shared" si="16"/>
        <v>0</v>
      </c>
      <c r="AW1084" t="s">
        <v>3901</v>
      </c>
    </row>
    <row r="1085" spans="1:49">
      <c r="A1085" t="s">
        <v>2608</v>
      </c>
      <c r="B1085" s="1">
        <v>45968</v>
      </c>
      <c r="C1085">
        <v>2</v>
      </c>
      <c r="D1085">
        <v>1</v>
      </c>
      <c r="E1085" t="s">
        <v>45</v>
      </c>
      <c r="F1085" t="s">
        <v>46</v>
      </c>
      <c r="G1085">
        <v>38852531</v>
      </c>
      <c r="H1085" t="s">
        <v>47</v>
      </c>
      <c r="I1085" t="s">
        <v>469</v>
      </c>
      <c r="J1085">
        <v>990225</v>
      </c>
      <c r="K1085">
        <v>2</v>
      </c>
      <c r="L1085">
        <v>1</v>
      </c>
      <c r="M1085" t="s">
        <v>71</v>
      </c>
      <c r="N1085" t="s">
        <v>66</v>
      </c>
      <c r="O1085" t="s">
        <v>72</v>
      </c>
      <c r="Q1085">
        <v>30</v>
      </c>
      <c r="R1085">
        <v>782</v>
      </c>
      <c r="S1085">
        <v>23460</v>
      </c>
      <c r="T1085" t="s">
        <v>68</v>
      </c>
      <c r="U1085">
        <v>0</v>
      </c>
      <c r="V1085">
        <v>0</v>
      </c>
      <c r="W1085">
        <v>23460</v>
      </c>
      <c r="X1085" s="1">
        <v>45968</v>
      </c>
      <c r="Y1085" t="s">
        <v>52</v>
      </c>
      <c r="Z1085" s="1">
        <v>45968</v>
      </c>
      <c r="AA1085" t="s">
        <v>564</v>
      </c>
      <c r="AB1085">
        <v>1144075319</v>
      </c>
      <c r="AC1085" t="s">
        <v>2494</v>
      </c>
      <c r="AD1085" t="s">
        <v>296</v>
      </c>
      <c r="AE1085" t="s">
        <v>56</v>
      </c>
      <c r="AF1085" t="s">
        <v>3890</v>
      </c>
      <c r="AG1085">
        <v>11014</v>
      </c>
      <c r="AH1085">
        <v>42030</v>
      </c>
      <c r="AI1085" t="s">
        <v>2612</v>
      </c>
      <c r="AJ1085" t="s">
        <v>2496</v>
      </c>
      <c r="AK1085" t="s">
        <v>2497</v>
      </c>
      <c r="AL1085" t="s">
        <v>2613</v>
      </c>
      <c r="AM1085">
        <v>316305</v>
      </c>
      <c r="AN1085" t="s">
        <v>470</v>
      </c>
      <c r="AO1085">
        <v>25180975</v>
      </c>
      <c r="AP1085" t="s">
        <v>2500</v>
      </c>
      <c r="AQ1085" t="s">
        <v>3771</v>
      </c>
      <c r="AR1085" s="1">
        <v>45969</v>
      </c>
      <c r="AU1085" t="e">
        <f>VLOOKUP(I1085,[1]Hoja1!$A$1:$I$1139,5,FALSE)</f>
        <v>#N/A</v>
      </c>
      <c r="AV1085" t="e">
        <f t="shared" si="16"/>
        <v>#N/A</v>
      </c>
      <c r="AW1085" t="s">
        <v>3901</v>
      </c>
    </row>
    <row r="1086" spans="1:49">
      <c r="A1086" t="s">
        <v>2608</v>
      </c>
      <c r="B1086" s="1">
        <v>45968</v>
      </c>
      <c r="C1086">
        <v>2</v>
      </c>
      <c r="D1086">
        <v>1</v>
      </c>
      <c r="E1086" t="s">
        <v>45</v>
      </c>
      <c r="F1086" t="s">
        <v>46</v>
      </c>
      <c r="G1086">
        <v>38852531</v>
      </c>
      <c r="H1086" t="s">
        <v>47</v>
      </c>
      <c r="I1086">
        <v>888079</v>
      </c>
      <c r="J1086">
        <v>990225</v>
      </c>
      <c r="K1086">
        <v>8</v>
      </c>
      <c r="L1086">
        <v>1</v>
      </c>
      <c r="M1086" t="s">
        <v>390</v>
      </c>
      <c r="N1086" t="s">
        <v>49</v>
      </c>
      <c r="O1086" t="s">
        <v>49</v>
      </c>
      <c r="Q1086">
        <v>1</v>
      </c>
      <c r="R1086">
        <v>6630</v>
      </c>
      <c r="S1086">
        <v>5571</v>
      </c>
      <c r="T1086" t="s">
        <v>51</v>
      </c>
      <c r="U1086">
        <v>1059</v>
      </c>
      <c r="V1086">
        <v>0</v>
      </c>
      <c r="W1086">
        <v>6630</v>
      </c>
      <c r="X1086" s="1">
        <v>45968</v>
      </c>
      <c r="Y1086" t="s">
        <v>52</v>
      </c>
      <c r="Z1086" s="1">
        <v>45968</v>
      </c>
      <c r="AA1086" t="s">
        <v>564</v>
      </c>
      <c r="AB1086">
        <v>1144075319</v>
      </c>
      <c r="AC1086" t="s">
        <v>2494</v>
      </c>
      <c r="AD1086" t="s">
        <v>296</v>
      </c>
      <c r="AE1086" t="s">
        <v>56</v>
      </c>
      <c r="AF1086" t="s">
        <v>3890</v>
      </c>
      <c r="AG1086">
        <v>11014</v>
      </c>
      <c r="AH1086">
        <v>42030</v>
      </c>
      <c r="AI1086" t="s">
        <v>2612</v>
      </c>
      <c r="AJ1086" t="s">
        <v>2496</v>
      </c>
      <c r="AK1086" t="s">
        <v>2497</v>
      </c>
      <c r="AL1086" t="s">
        <v>2613</v>
      </c>
      <c r="AM1086">
        <v>888079</v>
      </c>
      <c r="AN1086" t="s">
        <v>395</v>
      </c>
      <c r="AO1086">
        <v>25180975</v>
      </c>
      <c r="AP1086" t="s">
        <v>2500</v>
      </c>
      <c r="AQ1086" t="s">
        <v>3771</v>
      </c>
      <c r="AR1086" s="1">
        <v>45969</v>
      </c>
      <c r="AU1086" t="e">
        <f>VLOOKUP(I1086,[1]Hoja1!$A$1:$I$1139,5,FALSE)</f>
        <v>#N/A</v>
      </c>
      <c r="AV1086" t="e">
        <f t="shared" si="16"/>
        <v>#N/A</v>
      </c>
      <c r="AW1086" t="s">
        <v>3901</v>
      </c>
    </row>
    <row r="1087" spans="1:49">
      <c r="A1087" t="s">
        <v>2608</v>
      </c>
      <c r="B1087" s="1">
        <v>45968</v>
      </c>
      <c r="C1087">
        <v>2</v>
      </c>
      <c r="D1087">
        <v>1</v>
      </c>
      <c r="E1087" t="s">
        <v>45</v>
      </c>
      <c r="F1087" t="s">
        <v>46</v>
      </c>
      <c r="G1087">
        <v>38852531</v>
      </c>
      <c r="H1087" t="s">
        <v>47</v>
      </c>
      <c r="I1087" t="s">
        <v>2144</v>
      </c>
      <c r="J1087">
        <v>990225</v>
      </c>
      <c r="K1087">
        <v>0</v>
      </c>
      <c r="L1087">
        <v>1</v>
      </c>
      <c r="M1087" t="s">
        <v>187</v>
      </c>
      <c r="N1087" t="s">
        <v>188</v>
      </c>
      <c r="O1087" t="s">
        <v>189</v>
      </c>
      <c r="Q1087">
        <v>1</v>
      </c>
      <c r="R1087">
        <v>58819</v>
      </c>
      <c r="S1087">
        <v>58819</v>
      </c>
      <c r="T1087" t="s">
        <v>68</v>
      </c>
      <c r="U1087">
        <v>0</v>
      </c>
      <c r="V1087">
        <v>0</v>
      </c>
      <c r="W1087">
        <v>58819</v>
      </c>
      <c r="X1087" s="1">
        <v>45968</v>
      </c>
      <c r="Y1087" t="s">
        <v>52</v>
      </c>
      <c r="Z1087" s="1">
        <v>45968</v>
      </c>
      <c r="AA1087" t="s">
        <v>564</v>
      </c>
      <c r="AB1087">
        <v>1144075319</v>
      </c>
      <c r="AC1087" t="s">
        <v>2494</v>
      </c>
      <c r="AD1087" t="s">
        <v>296</v>
      </c>
      <c r="AE1087" t="s">
        <v>56</v>
      </c>
      <c r="AF1087" t="s">
        <v>3890</v>
      </c>
      <c r="AG1087">
        <v>11014</v>
      </c>
      <c r="AH1087">
        <v>42030</v>
      </c>
      <c r="AI1087" t="s">
        <v>2612</v>
      </c>
      <c r="AJ1087" t="s">
        <v>2496</v>
      </c>
      <c r="AK1087" t="s">
        <v>2497</v>
      </c>
      <c r="AL1087" t="s">
        <v>2613</v>
      </c>
      <c r="AM1087">
        <v>163097</v>
      </c>
      <c r="AN1087" t="s">
        <v>2145</v>
      </c>
      <c r="AO1087">
        <v>25180975</v>
      </c>
      <c r="AP1087" t="s">
        <v>2500</v>
      </c>
      <c r="AQ1087" t="s">
        <v>3771</v>
      </c>
      <c r="AR1087" s="1">
        <v>45969</v>
      </c>
      <c r="AU1087">
        <f>VLOOKUP(I1087,[1]Hoja1!$A$1:$I$1139,5,FALSE)</f>
        <v>58819</v>
      </c>
      <c r="AV1087">
        <f t="shared" si="16"/>
        <v>0</v>
      </c>
      <c r="AW1087" t="s">
        <v>3901</v>
      </c>
    </row>
    <row r="1088" spans="1:49">
      <c r="A1088" t="s">
        <v>2608</v>
      </c>
      <c r="B1088" s="1">
        <v>45968</v>
      </c>
      <c r="C1088">
        <v>2</v>
      </c>
      <c r="D1088">
        <v>1</v>
      </c>
      <c r="E1088" t="s">
        <v>45</v>
      </c>
      <c r="F1088" t="s">
        <v>46</v>
      </c>
      <c r="G1088">
        <v>38852531</v>
      </c>
      <c r="H1088" t="s">
        <v>47</v>
      </c>
      <c r="I1088" t="s">
        <v>220</v>
      </c>
      <c r="J1088">
        <v>990225</v>
      </c>
      <c r="K1088">
        <v>2</v>
      </c>
      <c r="L1088">
        <v>1</v>
      </c>
      <c r="M1088" t="s">
        <v>221</v>
      </c>
      <c r="N1088" t="s">
        <v>89</v>
      </c>
      <c r="O1088" t="s">
        <v>202</v>
      </c>
      <c r="Q1088">
        <v>28</v>
      </c>
      <c r="R1088">
        <v>5580</v>
      </c>
      <c r="S1088">
        <v>156240</v>
      </c>
      <c r="T1088" t="s">
        <v>68</v>
      </c>
      <c r="U1088">
        <v>0</v>
      </c>
      <c r="V1088">
        <v>0</v>
      </c>
      <c r="W1088">
        <v>156240</v>
      </c>
      <c r="X1088" s="1">
        <v>45968</v>
      </c>
      <c r="Y1088" t="s">
        <v>52</v>
      </c>
      <c r="Z1088" s="1">
        <v>45968</v>
      </c>
      <c r="AA1088" t="s">
        <v>564</v>
      </c>
      <c r="AB1088">
        <v>1144075319</v>
      </c>
      <c r="AC1088" t="s">
        <v>2494</v>
      </c>
      <c r="AD1088" t="s">
        <v>296</v>
      </c>
      <c r="AE1088" t="s">
        <v>56</v>
      </c>
      <c r="AF1088" t="s">
        <v>3890</v>
      </c>
      <c r="AG1088">
        <v>11014</v>
      </c>
      <c r="AH1088">
        <v>42030</v>
      </c>
      <c r="AI1088" t="s">
        <v>2612</v>
      </c>
      <c r="AJ1088" t="s">
        <v>2496</v>
      </c>
      <c r="AK1088" t="s">
        <v>2497</v>
      </c>
      <c r="AL1088" t="s">
        <v>2613</v>
      </c>
      <c r="AM1088">
        <v>216081</v>
      </c>
      <c r="AN1088" t="s">
        <v>222</v>
      </c>
      <c r="AO1088">
        <v>25180975</v>
      </c>
      <c r="AP1088" t="s">
        <v>2500</v>
      </c>
      <c r="AQ1088" t="s">
        <v>3771</v>
      </c>
      <c r="AR1088" s="1">
        <v>45969</v>
      </c>
      <c r="AU1088" t="e">
        <f>VLOOKUP(I1088,[1]Hoja1!$A$1:$I$1139,5,FALSE)</f>
        <v>#N/A</v>
      </c>
      <c r="AV1088" t="e">
        <f t="shared" si="16"/>
        <v>#N/A</v>
      </c>
      <c r="AW1088" t="s">
        <v>3901</v>
      </c>
    </row>
    <row r="1089" spans="1:49">
      <c r="A1089" t="s">
        <v>2608</v>
      </c>
      <c r="B1089" s="1">
        <v>45968</v>
      </c>
      <c r="C1089">
        <v>2</v>
      </c>
      <c r="D1089">
        <v>1</v>
      </c>
      <c r="E1089" t="s">
        <v>45</v>
      </c>
      <c r="F1089" t="s">
        <v>46</v>
      </c>
      <c r="G1089">
        <v>38852531</v>
      </c>
      <c r="H1089" t="s">
        <v>47</v>
      </c>
      <c r="I1089" t="s">
        <v>1616</v>
      </c>
      <c r="J1089">
        <v>990225</v>
      </c>
      <c r="K1089">
        <v>2</v>
      </c>
      <c r="L1089">
        <v>1</v>
      </c>
      <c r="M1089" t="s">
        <v>1617</v>
      </c>
      <c r="N1089" t="s">
        <v>1618</v>
      </c>
      <c r="O1089" t="s">
        <v>1619</v>
      </c>
      <c r="Q1089">
        <v>4</v>
      </c>
      <c r="R1089">
        <v>18539</v>
      </c>
      <c r="S1089">
        <v>74156</v>
      </c>
      <c r="T1089" t="s">
        <v>68</v>
      </c>
      <c r="U1089">
        <v>0</v>
      </c>
      <c r="V1089">
        <v>0</v>
      </c>
      <c r="W1089">
        <v>74156</v>
      </c>
      <c r="X1089" s="1">
        <v>45968</v>
      </c>
      <c r="Y1089" t="s">
        <v>52</v>
      </c>
      <c r="Z1089" s="1">
        <v>45968</v>
      </c>
      <c r="AA1089" t="s">
        <v>564</v>
      </c>
      <c r="AB1089">
        <v>1144075319</v>
      </c>
      <c r="AC1089" t="s">
        <v>2494</v>
      </c>
      <c r="AD1089" t="s">
        <v>296</v>
      </c>
      <c r="AE1089" t="s">
        <v>56</v>
      </c>
      <c r="AF1089" t="s">
        <v>3890</v>
      </c>
      <c r="AG1089">
        <v>11014</v>
      </c>
      <c r="AH1089">
        <v>42030</v>
      </c>
      <c r="AI1089" t="s">
        <v>2612</v>
      </c>
      <c r="AJ1089" t="s">
        <v>2496</v>
      </c>
      <c r="AK1089" t="s">
        <v>2497</v>
      </c>
      <c r="AL1089" t="s">
        <v>2613</v>
      </c>
      <c r="AM1089">
        <v>281379</v>
      </c>
      <c r="AN1089" t="s">
        <v>1620</v>
      </c>
      <c r="AO1089">
        <v>25180975</v>
      </c>
      <c r="AP1089" t="s">
        <v>2500</v>
      </c>
      <c r="AQ1089" t="s">
        <v>3771</v>
      </c>
      <c r="AR1089" s="1">
        <v>45969</v>
      </c>
      <c r="AU1089">
        <f>VLOOKUP(I1089,[1]Hoja1!$A$1:$I$1139,5,FALSE)</f>
        <v>18539</v>
      </c>
      <c r="AV1089">
        <f t="shared" si="16"/>
        <v>0</v>
      </c>
      <c r="AW1089" t="s">
        <v>3901</v>
      </c>
    </row>
    <row r="1090" spans="1:49">
      <c r="A1090" t="s">
        <v>2608</v>
      </c>
      <c r="B1090" s="1">
        <v>45968</v>
      </c>
      <c r="C1090">
        <v>2</v>
      </c>
      <c r="D1090">
        <v>1</v>
      </c>
      <c r="E1090" t="s">
        <v>45</v>
      </c>
      <c r="F1090" t="s">
        <v>46</v>
      </c>
      <c r="G1090">
        <v>38852531</v>
      </c>
      <c r="H1090" t="s">
        <v>47</v>
      </c>
      <c r="I1090" t="s">
        <v>1363</v>
      </c>
      <c r="J1090">
        <v>990225</v>
      </c>
      <c r="K1090">
        <v>1</v>
      </c>
      <c r="L1090">
        <v>1</v>
      </c>
      <c r="M1090" t="s">
        <v>1364</v>
      </c>
      <c r="N1090" t="s">
        <v>66</v>
      </c>
      <c r="O1090" t="s">
        <v>1365</v>
      </c>
      <c r="Q1090">
        <v>28</v>
      </c>
      <c r="R1090">
        <v>521</v>
      </c>
      <c r="S1090">
        <v>14588</v>
      </c>
      <c r="T1090" t="s">
        <v>68</v>
      </c>
      <c r="U1090">
        <v>0</v>
      </c>
      <c r="V1090">
        <v>0</v>
      </c>
      <c r="W1090">
        <v>14588</v>
      </c>
      <c r="X1090" s="1">
        <v>45968</v>
      </c>
      <c r="Y1090" t="s">
        <v>52</v>
      </c>
      <c r="Z1090" s="1">
        <v>45968</v>
      </c>
      <c r="AA1090" t="s">
        <v>564</v>
      </c>
      <c r="AB1090">
        <v>1144075319</v>
      </c>
      <c r="AC1090" t="s">
        <v>2494</v>
      </c>
      <c r="AD1090" t="s">
        <v>296</v>
      </c>
      <c r="AE1090" t="s">
        <v>56</v>
      </c>
      <c r="AF1090" t="s">
        <v>3890</v>
      </c>
      <c r="AG1090">
        <v>11014</v>
      </c>
      <c r="AH1090">
        <v>42030</v>
      </c>
      <c r="AI1090" t="s">
        <v>2612</v>
      </c>
      <c r="AJ1090" t="s">
        <v>2496</v>
      </c>
      <c r="AK1090" t="s">
        <v>2497</v>
      </c>
      <c r="AL1090" t="s">
        <v>2613</v>
      </c>
      <c r="AM1090">
        <v>246183</v>
      </c>
      <c r="AN1090" t="s">
        <v>1366</v>
      </c>
      <c r="AO1090">
        <v>25180975</v>
      </c>
      <c r="AP1090" t="s">
        <v>2500</v>
      </c>
      <c r="AQ1090" t="s">
        <v>3771</v>
      </c>
      <c r="AR1090" s="1">
        <v>45969</v>
      </c>
      <c r="AU1090">
        <f>VLOOKUP(I1090,[1]Hoja1!$A$1:$I$1139,5,FALSE)</f>
        <v>521</v>
      </c>
      <c r="AV1090">
        <f t="shared" si="16"/>
        <v>0</v>
      </c>
      <c r="AW1090" t="s">
        <v>3901</v>
      </c>
    </row>
    <row r="1091" spans="1:49">
      <c r="A1091" t="s">
        <v>2618</v>
      </c>
      <c r="B1091" s="1">
        <v>45968</v>
      </c>
      <c r="C1091">
        <v>2</v>
      </c>
      <c r="D1091">
        <v>1</v>
      </c>
      <c r="E1091" t="s">
        <v>45</v>
      </c>
      <c r="F1091" t="s">
        <v>46</v>
      </c>
      <c r="G1091">
        <v>29280656</v>
      </c>
      <c r="H1091" t="s">
        <v>47</v>
      </c>
      <c r="I1091" t="s">
        <v>2619</v>
      </c>
      <c r="J1091">
        <v>990825</v>
      </c>
      <c r="K1091">
        <v>1</v>
      </c>
      <c r="L1091">
        <v>1</v>
      </c>
      <c r="M1091" t="s">
        <v>156</v>
      </c>
      <c r="N1091" t="s">
        <v>123</v>
      </c>
      <c r="O1091" t="s">
        <v>157</v>
      </c>
      <c r="Q1091">
        <v>1</v>
      </c>
      <c r="R1091">
        <v>34733</v>
      </c>
      <c r="S1091">
        <v>34733</v>
      </c>
      <c r="T1091" t="s">
        <v>68</v>
      </c>
      <c r="U1091">
        <v>0</v>
      </c>
      <c r="V1091">
        <v>0</v>
      </c>
      <c r="W1091">
        <v>34733</v>
      </c>
      <c r="X1091" s="1">
        <v>45968</v>
      </c>
      <c r="Y1091" t="s">
        <v>52</v>
      </c>
      <c r="Z1091" s="1">
        <v>45968</v>
      </c>
      <c r="AA1091" t="s">
        <v>564</v>
      </c>
      <c r="AB1091">
        <v>1144075319</v>
      </c>
      <c r="AC1091" t="s">
        <v>2494</v>
      </c>
      <c r="AD1091" t="s">
        <v>296</v>
      </c>
      <c r="AE1091" t="s">
        <v>56</v>
      </c>
      <c r="AF1091" t="s">
        <v>3890</v>
      </c>
      <c r="AG1091">
        <v>11014</v>
      </c>
      <c r="AH1091">
        <v>42031</v>
      </c>
      <c r="AI1091" t="s">
        <v>2620</v>
      </c>
      <c r="AJ1091" t="s">
        <v>2496</v>
      </c>
      <c r="AK1091" t="s">
        <v>2621</v>
      </c>
      <c r="AL1091" t="s">
        <v>2622</v>
      </c>
      <c r="AM1091">
        <v>315191</v>
      </c>
      <c r="AN1091" t="s">
        <v>2623</v>
      </c>
      <c r="AO1091">
        <v>25180975</v>
      </c>
      <c r="AP1091" t="s">
        <v>2500</v>
      </c>
      <c r="AQ1091" t="s">
        <v>3772</v>
      </c>
      <c r="AR1091" s="1">
        <v>45969</v>
      </c>
      <c r="AU1091">
        <f>VLOOKUP(I1091,[1]Hoja1!$A$1:$I$1139,5,FALSE)</f>
        <v>34733</v>
      </c>
      <c r="AV1091">
        <f t="shared" ref="AV1091:AV1154" si="17">AU1091-R1091</f>
        <v>0</v>
      </c>
      <c r="AW1091" t="s">
        <v>3901</v>
      </c>
    </row>
    <row r="1092" spans="1:49">
      <c r="A1092" t="s">
        <v>2618</v>
      </c>
      <c r="B1092" s="1">
        <v>45968</v>
      </c>
      <c r="C1092">
        <v>2</v>
      </c>
      <c r="D1092">
        <v>1</v>
      </c>
      <c r="E1092" t="s">
        <v>45</v>
      </c>
      <c r="F1092" t="s">
        <v>46</v>
      </c>
      <c r="G1092">
        <v>29280656</v>
      </c>
      <c r="H1092" t="s">
        <v>47</v>
      </c>
      <c r="I1092" t="s">
        <v>2624</v>
      </c>
      <c r="J1092">
        <v>990825</v>
      </c>
      <c r="K1092">
        <v>2</v>
      </c>
      <c r="L1092">
        <v>1</v>
      </c>
      <c r="M1092" t="s">
        <v>1273</v>
      </c>
      <c r="N1092" t="s">
        <v>66</v>
      </c>
      <c r="O1092" t="s">
        <v>1274</v>
      </c>
      <c r="Q1092">
        <v>30</v>
      </c>
      <c r="R1092">
        <v>1914</v>
      </c>
      <c r="S1092">
        <v>57420</v>
      </c>
      <c r="T1092" t="s">
        <v>68</v>
      </c>
      <c r="U1092">
        <v>0</v>
      </c>
      <c r="V1092">
        <v>0</v>
      </c>
      <c r="W1092">
        <v>57420</v>
      </c>
      <c r="X1092" s="1">
        <v>45968</v>
      </c>
      <c r="Y1092" t="s">
        <v>52</v>
      </c>
      <c r="Z1092" s="1">
        <v>45968</v>
      </c>
      <c r="AA1092" t="s">
        <v>564</v>
      </c>
      <c r="AB1092">
        <v>1144075319</v>
      </c>
      <c r="AC1092" t="s">
        <v>2494</v>
      </c>
      <c r="AD1092" t="s">
        <v>296</v>
      </c>
      <c r="AE1092" t="s">
        <v>56</v>
      </c>
      <c r="AF1092" t="s">
        <v>3890</v>
      </c>
      <c r="AG1092">
        <v>11014</v>
      </c>
      <c r="AH1092">
        <v>42031</v>
      </c>
      <c r="AI1092" t="s">
        <v>2620</v>
      </c>
      <c r="AJ1092" t="s">
        <v>2496</v>
      </c>
      <c r="AK1092" t="s">
        <v>2621</v>
      </c>
      <c r="AL1092" t="s">
        <v>2622</v>
      </c>
      <c r="AM1092">
        <v>276038</v>
      </c>
      <c r="AN1092" t="s">
        <v>2625</v>
      </c>
      <c r="AO1092">
        <v>25180975</v>
      </c>
      <c r="AP1092" t="s">
        <v>2500</v>
      </c>
      <c r="AQ1092" t="s">
        <v>3772</v>
      </c>
      <c r="AR1092" s="1">
        <v>45969</v>
      </c>
      <c r="AU1092">
        <f>VLOOKUP(I1092,[1]Hoja1!$A$1:$I$1139,5,FALSE)</f>
        <v>1914</v>
      </c>
      <c r="AV1092">
        <f t="shared" si="17"/>
        <v>0</v>
      </c>
      <c r="AW1092" t="s">
        <v>3901</v>
      </c>
    </row>
    <row r="1093" spans="1:49">
      <c r="A1093" t="s">
        <v>2618</v>
      </c>
      <c r="B1093" s="1">
        <v>45968</v>
      </c>
      <c r="C1093">
        <v>2</v>
      </c>
      <c r="D1093">
        <v>1</v>
      </c>
      <c r="E1093" t="s">
        <v>45</v>
      </c>
      <c r="F1093" t="s">
        <v>46</v>
      </c>
      <c r="G1093">
        <v>29280656</v>
      </c>
      <c r="H1093" t="s">
        <v>47</v>
      </c>
      <c r="I1093" t="s">
        <v>220</v>
      </c>
      <c r="J1093">
        <v>990825</v>
      </c>
      <c r="K1093">
        <v>2</v>
      </c>
      <c r="L1093">
        <v>1</v>
      </c>
      <c r="M1093" t="s">
        <v>221</v>
      </c>
      <c r="N1093" t="s">
        <v>89</v>
      </c>
      <c r="O1093" t="s">
        <v>202</v>
      </c>
      <c r="Q1093">
        <v>28</v>
      </c>
      <c r="R1093">
        <v>5580</v>
      </c>
      <c r="S1093">
        <v>156240</v>
      </c>
      <c r="T1093" t="s">
        <v>68</v>
      </c>
      <c r="U1093">
        <v>0</v>
      </c>
      <c r="V1093">
        <v>0</v>
      </c>
      <c r="W1093">
        <v>156240</v>
      </c>
      <c r="X1093" s="1">
        <v>45968</v>
      </c>
      <c r="Y1093" t="s">
        <v>52</v>
      </c>
      <c r="Z1093" s="1">
        <v>45968</v>
      </c>
      <c r="AA1093" t="s">
        <v>564</v>
      </c>
      <c r="AB1093">
        <v>1144075319</v>
      </c>
      <c r="AC1093" t="s">
        <v>2494</v>
      </c>
      <c r="AD1093" t="s">
        <v>296</v>
      </c>
      <c r="AE1093" t="s">
        <v>56</v>
      </c>
      <c r="AF1093" t="s">
        <v>3890</v>
      </c>
      <c r="AG1093">
        <v>11014</v>
      </c>
      <c r="AH1093">
        <v>42031</v>
      </c>
      <c r="AI1093" t="s">
        <v>2620</v>
      </c>
      <c r="AJ1093" t="s">
        <v>2496</v>
      </c>
      <c r="AK1093" t="s">
        <v>2621</v>
      </c>
      <c r="AL1093" t="s">
        <v>2622</v>
      </c>
      <c r="AM1093">
        <v>216081</v>
      </c>
      <c r="AN1093" t="s">
        <v>222</v>
      </c>
      <c r="AO1093">
        <v>25180975</v>
      </c>
      <c r="AP1093" t="s">
        <v>2500</v>
      </c>
      <c r="AQ1093" t="s">
        <v>3772</v>
      </c>
      <c r="AR1093" s="1">
        <v>45969</v>
      </c>
      <c r="AU1093" t="e">
        <f>VLOOKUP(I1093,[1]Hoja1!$A$1:$I$1139,5,FALSE)</f>
        <v>#N/A</v>
      </c>
      <c r="AV1093" t="e">
        <f t="shared" si="17"/>
        <v>#N/A</v>
      </c>
      <c r="AW1093" t="s">
        <v>3901</v>
      </c>
    </row>
    <row r="1094" spans="1:49">
      <c r="A1094" t="s">
        <v>2618</v>
      </c>
      <c r="B1094" s="1">
        <v>45968</v>
      </c>
      <c r="C1094">
        <v>2</v>
      </c>
      <c r="D1094">
        <v>1</v>
      </c>
      <c r="E1094" t="s">
        <v>45</v>
      </c>
      <c r="F1094" t="s">
        <v>46</v>
      </c>
      <c r="G1094">
        <v>29280656</v>
      </c>
      <c r="H1094" t="s">
        <v>47</v>
      </c>
      <c r="I1094" t="s">
        <v>1471</v>
      </c>
      <c r="J1094">
        <v>990825</v>
      </c>
      <c r="K1094">
        <v>2</v>
      </c>
      <c r="L1094">
        <v>1</v>
      </c>
      <c r="M1094" t="s">
        <v>1472</v>
      </c>
      <c r="N1094" t="s">
        <v>66</v>
      </c>
      <c r="O1094" t="s">
        <v>1473</v>
      </c>
      <c r="Q1094">
        <v>28</v>
      </c>
      <c r="R1094">
        <v>10095</v>
      </c>
      <c r="S1094">
        <v>282660</v>
      </c>
      <c r="T1094" t="s">
        <v>68</v>
      </c>
      <c r="U1094">
        <v>0</v>
      </c>
      <c r="V1094">
        <v>0</v>
      </c>
      <c r="W1094">
        <v>282660</v>
      </c>
      <c r="X1094" s="1">
        <v>45968</v>
      </c>
      <c r="Y1094" t="s">
        <v>52</v>
      </c>
      <c r="Z1094" s="1">
        <v>45968</v>
      </c>
      <c r="AA1094" t="s">
        <v>564</v>
      </c>
      <c r="AB1094">
        <v>1144075319</v>
      </c>
      <c r="AC1094" t="s">
        <v>2494</v>
      </c>
      <c r="AD1094" t="s">
        <v>296</v>
      </c>
      <c r="AE1094" t="s">
        <v>56</v>
      </c>
      <c r="AF1094" t="s">
        <v>3890</v>
      </c>
      <c r="AG1094">
        <v>11014</v>
      </c>
      <c r="AH1094">
        <v>42031</v>
      </c>
      <c r="AI1094" t="s">
        <v>2620</v>
      </c>
      <c r="AJ1094" t="s">
        <v>2496</v>
      </c>
      <c r="AK1094" t="s">
        <v>2621</v>
      </c>
      <c r="AL1094" t="s">
        <v>2622</v>
      </c>
      <c r="AM1094">
        <v>237155</v>
      </c>
      <c r="AN1094" t="s">
        <v>1474</v>
      </c>
      <c r="AO1094">
        <v>25180975</v>
      </c>
      <c r="AP1094" t="s">
        <v>2500</v>
      </c>
      <c r="AQ1094" t="s">
        <v>3772</v>
      </c>
      <c r="AR1094" s="1">
        <v>45969</v>
      </c>
      <c r="AU1094">
        <f>VLOOKUP(I1094,[1]Hoja1!$A$1:$I$1139,5,FALSE)</f>
        <v>10095</v>
      </c>
      <c r="AV1094">
        <f t="shared" si="17"/>
        <v>0</v>
      </c>
      <c r="AW1094" t="s">
        <v>3901</v>
      </c>
    </row>
    <row r="1095" spans="1:49">
      <c r="A1095" t="s">
        <v>2618</v>
      </c>
      <c r="B1095" s="1">
        <v>45968</v>
      </c>
      <c r="C1095">
        <v>2</v>
      </c>
      <c r="D1095">
        <v>1</v>
      </c>
      <c r="E1095" t="s">
        <v>45</v>
      </c>
      <c r="F1095" t="s">
        <v>46</v>
      </c>
      <c r="G1095">
        <v>29280656</v>
      </c>
      <c r="H1095" t="s">
        <v>47</v>
      </c>
      <c r="I1095">
        <v>888079</v>
      </c>
      <c r="J1095">
        <v>990825</v>
      </c>
      <c r="K1095">
        <v>8</v>
      </c>
      <c r="L1095">
        <v>1</v>
      </c>
      <c r="M1095" t="s">
        <v>390</v>
      </c>
      <c r="N1095" t="s">
        <v>49</v>
      </c>
      <c r="O1095" t="s">
        <v>49</v>
      </c>
      <c r="Q1095">
        <v>1</v>
      </c>
      <c r="R1095">
        <v>6630</v>
      </c>
      <c r="S1095">
        <v>5571</v>
      </c>
      <c r="T1095" t="s">
        <v>51</v>
      </c>
      <c r="U1095">
        <v>1059</v>
      </c>
      <c r="V1095">
        <v>0</v>
      </c>
      <c r="W1095">
        <v>6630</v>
      </c>
      <c r="X1095" s="1">
        <v>45968</v>
      </c>
      <c r="Y1095" t="s">
        <v>52</v>
      </c>
      <c r="Z1095" s="1">
        <v>45968</v>
      </c>
      <c r="AA1095" t="s">
        <v>564</v>
      </c>
      <c r="AB1095">
        <v>1144075319</v>
      </c>
      <c r="AC1095" t="s">
        <v>2494</v>
      </c>
      <c r="AD1095" t="s">
        <v>296</v>
      </c>
      <c r="AE1095" t="s">
        <v>56</v>
      </c>
      <c r="AF1095" t="s">
        <v>3890</v>
      </c>
      <c r="AG1095">
        <v>11014</v>
      </c>
      <c r="AH1095">
        <v>42031</v>
      </c>
      <c r="AI1095" t="s">
        <v>2620</v>
      </c>
      <c r="AJ1095" t="s">
        <v>2496</v>
      </c>
      <c r="AK1095" t="s">
        <v>2621</v>
      </c>
      <c r="AL1095" t="s">
        <v>2622</v>
      </c>
      <c r="AM1095">
        <v>888079</v>
      </c>
      <c r="AN1095" t="s">
        <v>395</v>
      </c>
      <c r="AO1095">
        <v>25180975</v>
      </c>
      <c r="AP1095" t="s">
        <v>2500</v>
      </c>
      <c r="AQ1095" t="s">
        <v>3772</v>
      </c>
      <c r="AR1095" s="1">
        <v>45969</v>
      </c>
      <c r="AU1095" t="e">
        <f>VLOOKUP(I1095,[1]Hoja1!$A$1:$I$1139,5,FALSE)</f>
        <v>#N/A</v>
      </c>
      <c r="AV1095" t="e">
        <f t="shared" si="17"/>
        <v>#N/A</v>
      </c>
      <c r="AW1095" t="s">
        <v>3901</v>
      </c>
    </row>
    <row r="1096" spans="1:49">
      <c r="A1096" t="s">
        <v>2618</v>
      </c>
      <c r="B1096" s="1">
        <v>45968</v>
      </c>
      <c r="C1096">
        <v>2</v>
      </c>
      <c r="D1096">
        <v>1</v>
      </c>
      <c r="E1096" t="s">
        <v>45</v>
      </c>
      <c r="F1096" t="s">
        <v>46</v>
      </c>
      <c r="G1096">
        <v>29280656</v>
      </c>
      <c r="H1096" t="s">
        <v>47</v>
      </c>
      <c r="I1096" t="s">
        <v>1399</v>
      </c>
      <c r="J1096">
        <v>990825</v>
      </c>
      <c r="K1096">
        <v>2</v>
      </c>
      <c r="L1096">
        <v>1</v>
      </c>
      <c r="M1096" t="s">
        <v>916</v>
      </c>
      <c r="N1096" t="s">
        <v>917</v>
      </c>
      <c r="O1096" t="s">
        <v>918</v>
      </c>
      <c r="Q1096">
        <v>30</v>
      </c>
      <c r="R1096">
        <v>12931</v>
      </c>
      <c r="S1096">
        <v>387930</v>
      </c>
      <c r="T1096" t="s">
        <v>68</v>
      </c>
      <c r="U1096">
        <v>0</v>
      </c>
      <c r="V1096">
        <v>0</v>
      </c>
      <c r="W1096">
        <v>387930</v>
      </c>
      <c r="X1096" s="1">
        <v>45968</v>
      </c>
      <c r="Y1096" t="s">
        <v>52</v>
      </c>
      <c r="Z1096" s="1">
        <v>45968</v>
      </c>
      <c r="AA1096" t="s">
        <v>564</v>
      </c>
      <c r="AB1096">
        <v>1144075319</v>
      </c>
      <c r="AC1096" t="s">
        <v>2494</v>
      </c>
      <c r="AD1096" t="s">
        <v>296</v>
      </c>
      <c r="AE1096" t="s">
        <v>56</v>
      </c>
      <c r="AF1096" t="s">
        <v>3890</v>
      </c>
      <c r="AG1096">
        <v>11014</v>
      </c>
      <c r="AH1096">
        <v>42031</v>
      </c>
      <c r="AI1096" t="s">
        <v>2620</v>
      </c>
      <c r="AJ1096" t="s">
        <v>2496</v>
      </c>
      <c r="AK1096" t="s">
        <v>2621</v>
      </c>
      <c r="AL1096" t="s">
        <v>2622</v>
      </c>
      <c r="AM1096">
        <v>276125</v>
      </c>
      <c r="AN1096" t="s">
        <v>1403</v>
      </c>
      <c r="AO1096">
        <v>25180975</v>
      </c>
      <c r="AP1096" t="s">
        <v>2500</v>
      </c>
      <c r="AQ1096" t="s">
        <v>3772</v>
      </c>
      <c r="AR1096" s="1">
        <v>45969</v>
      </c>
      <c r="AU1096">
        <f>VLOOKUP(I1096,[1]Hoja1!$A$1:$I$1139,5,FALSE)</f>
        <v>12931</v>
      </c>
      <c r="AV1096">
        <f t="shared" si="17"/>
        <v>0</v>
      </c>
      <c r="AW1096" t="s">
        <v>3901</v>
      </c>
    </row>
    <row r="1097" spans="1:49">
      <c r="A1097" t="s">
        <v>2626</v>
      </c>
      <c r="B1097" s="1">
        <v>45968</v>
      </c>
      <c r="C1097">
        <v>2</v>
      </c>
      <c r="D1097">
        <v>1</v>
      </c>
      <c r="E1097" t="s">
        <v>45</v>
      </c>
      <c r="F1097" t="s">
        <v>46</v>
      </c>
      <c r="G1097">
        <v>31232466</v>
      </c>
      <c r="H1097" t="s">
        <v>47</v>
      </c>
      <c r="I1097" t="s">
        <v>625</v>
      </c>
      <c r="J1097">
        <v>872425</v>
      </c>
      <c r="K1097">
        <v>1</v>
      </c>
      <c r="L1097">
        <v>1</v>
      </c>
      <c r="M1097" t="s">
        <v>397</v>
      </c>
      <c r="N1097" t="s">
        <v>188</v>
      </c>
      <c r="O1097" t="s">
        <v>398</v>
      </c>
      <c r="Q1097">
        <v>1</v>
      </c>
      <c r="R1097">
        <v>13888</v>
      </c>
      <c r="S1097">
        <v>13888</v>
      </c>
      <c r="T1097" t="s">
        <v>68</v>
      </c>
      <c r="U1097">
        <v>0</v>
      </c>
      <c r="V1097">
        <v>0</v>
      </c>
      <c r="W1097">
        <v>13888</v>
      </c>
      <c r="X1097" s="1">
        <v>45968</v>
      </c>
      <c r="Y1097" t="s">
        <v>52</v>
      </c>
      <c r="Z1097" s="1">
        <v>45968</v>
      </c>
      <c r="AA1097" t="s">
        <v>564</v>
      </c>
      <c r="AB1097">
        <v>1144075319</v>
      </c>
      <c r="AC1097" t="s">
        <v>2494</v>
      </c>
      <c r="AD1097" t="s">
        <v>296</v>
      </c>
      <c r="AE1097" t="s">
        <v>56</v>
      </c>
      <c r="AF1097" t="s">
        <v>3890</v>
      </c>
      <c r="AG1097">
        <v>11014</v>
      </c>
      <c r="AH1097">
        <v>42034</v>
      </c>
      <c r="AI1097" t="s">
        <v>2627</v>
      </c>
      <c r="AJ1097" t="s">
        <v>2496</v>
      </c>
      <c r="AK1097" t="s">
        <v>2628</v>
      </c>
      <c r="AL1097" t="s">
        <v>2629</v>
      </c>
      <c r="AM1097">
        <v>247628</v>
      </c>
      <c r="AN1097" t="s">
        <v>626</v>
      </c>
      <c r="AO1097">
        <v>25180975</v>
      </c>
      <c r="AP1097" t="s">
        <v>2500</v>
      </c>
      <c r="AQ1097" t="s">
        <v>3773</v>
      </c>
      <c r="AR1097" s="1">
        <v>45969</v>
      </c>
      <c r="AU1097">
        <f>VLOOKUP(I1097,[1]Hoja1!$A$1:$I$1139,5,FALSE)</f>
        <v>13888</v>
      </c>
      <c r="AV1097">
        <f t="shared" si="17"/>
        <v>0</v>
      </c>
      <c r="AW1097" t="s">
        <v>3901</v>
      </c>
    </row>
    <row r="1098" spans="1:49">
      <c r="A1098" t="s">
        <v>2626</v>
      </c>
      <c r="B1098" s="1">
        <v>45968</v>
      </c>
      <c r="C1098">
        <v>2</v>
      </c>
      <c r="D1098">
        <v>1</v>
      </c>
      <c r="E1098" t="s">
        <v>45</v>
      </c>
      <c r="F1098" t="s">
        <v>46</v>
      </c>
      <c r="G1098">
        <v>31232466</v>
      </c>
      <c r="H1098" t="s">
        <v>47</v>
      </c>
      <c r="I1098" t="s">
        <v>2630</v>
      </c>
      <c r="J1098">
        <v>872425</v>
      </c>
      <c r="K1098">
        <v>2</v>
      </c>
      <c r="L1098">
        <v>1</v>
      </c>
      <c r="M1098" t="s">
        <v>2631</v>
      </c>
      <c r="N1098" t="s">
        <v>66</v>
      </c>
      <c r="O1098" t="s">
        <v>67</v>
      </c>
      <c r="Q1098">
        <v>30</v>
      </c>
      <c r="R1098">
        <v>1368</v>
      </c>
      <c r="S1098">
        <v>41040</v>
      </c>
      <c r="T1098" t="s">
        <v>68</v>
      </c>
      <c r="U1098">
        <v>0</v>
      </c>
      <c r="V1098">
        <v>0</v>
      </c>
      <c r="W1098">
        <v>41040</v>
      </c>
      <c r="X1098" s="1">
        <v>45968</v>
      </c>
      <c r="Y1098" t="s">
        <v>52</v>
      </c>
      <c r="Z1098" s="1">
        <v>45968</v>
      </c>
      <c r="AA1098" t="s">
        <v>564</v>
      </c>
      <c r="AB1098">
        <v>1144075319</v>
      </c>
      <c r="AC1098" t="s">
        <v>2494</v>
      </c>
      <c r="AD1098" t="s">
        <v>296</v>
      </c>
      <c r="AE1098" t="s">
        <v>56</v>
      </c>
      <c r="AF1098" t="s">
        <v>3890</v>
      </c>
      <c r="AG1098">
        <v>11014</v>
      </c>
      <c r="AH1098">
        <v>42034</v>
      </c>
      <c r="AI1098" t="s">
        <v>2627</v>
      </c>
      <c r="AJ1098" t="s">
        <v>2496</v>
      </c>
      <c r="AK1098" t="s">
        <v>2628</v>
      </c>
      <c r="AL1098" t="s">
        <v>2629</v>
      </c>
      <c r="AM1098">
        <v>253196</v>
      </c>
      <c r="AN1098" t="s">
        <v>2632</v>
      </c>
      <c r="AO1098">
        <v>25180975</v>
      </c>
      <c r="AP1098" t="s">
        <v>2500</v>
      </c>
      <c r="AQ1098" t="s">
        <v>3773</v>
      </c>
      <c r="AR1098" s="1">
        <v>45969</v>
      </c>
      <c r="AU1098">
        <f>VLOOKUP(I1098,[1]Hoja1!$A$1:$I$1139,5,FALSE)</f>
        <v>1368</v>
      </c>
      <c r="AV1098">
        <f t="shared" si="17"/>
        <v>0</v>
      </c>
      <c r="AW1098" t="s">
        <v>3901</v>
      </c>
    </row>
    <row r="1099" spans="1:49">
      <c r="A1099" t="s">
        <v>2633</v>
      </c>
      <c r="B1099" s="1">
        <v>45968</v>
      </c>
      <c r="C1099">
        <v>2</v>
      </c>
      <c r="D1099">
        <v>1</v>
      </c>
      <c r="E1099" t="s">
        <v>45</v>
      </c>
      <c r="F1099" t="s">
        <v>46</v>
      </c>
      <c r="G1099">
        <v>6186676</v>
      </c>
      <c r="H1099" t="s">
        <v>47</v>
      </c>
      <c r="I1099" t="s">
        <v>1863</v>
      </c>
      <c r="J1099">
        <v>990525</v>
      </c>
      <c r="K1099">
        <v>1</v>
      </c>
      <c r="L1099">
        <v>1</v>
      </c>
      <c r="M1099" t="s">
        <v>1781</v>
      </c>
      <c r="N1099" t="s">
        <v>436</v>
      </c>
      <c r="O1099" t="s">
        <v>1782</v>
      </c>
      <c r="Q1099">
        <v>30</v>
      </c>
      <c r="R1099">
        <v>2212</v>
      </c>
      <c r="S1099">
        <v>66360</v>
      </c>
      <c r="T1099" t="s">
        <v>68</v>
      </c>
      <c r="U1099">
        <v>0</v>
      </c>
      <c r="V1099">
        <v>0</v>
      </c>
      <c r="W1099">
        <v>66360</v>
      </c>
      <c r="X1099" s="1">
        <v>45968</v>
      </c>
      <c r="Y1099" t="s">
        <v>52</v>
      </c>
      <c r="Z1099" s="1">
        <v>45968</v>
      </c>
      <c r="AA1099" t="s">
        <v>564</v>
      </c>
      <c r="AB1099">
        <v>1144075319</v>
      </c>
      <c r="AC1099" t="s">
        <v>2494</v>
      </c>
      <c r="AD1099" t="s">
        <v>296</v>
      </c>
      <c r="AE1099" t="s">
        <v>56</v>
      </c>
      <c r="AF1099" t="s">
        <v>3890</v>
      </c>
      <c r="AG1099">
        <v>11014</v>
      </c>
      <c r="AH1099">
        <v>42035</v>
      </c>
      <c r="AI1099" t="s">
        <v>2634</v>
      </c>
      <c r="AJ1099" t="s">
        <v>2496</v>
      </c>
      <c r="AK1099" t="s">
        <v>2635</v>
      </c>
      <c r="AL1099" t="s">
        <v>2636</v>
      </c>
      <c r="AM1099">
        <v>164622</v>
      </c>
      <c r="AN1099" t="s">
        <v>1864</v>
      </c>
      <c r="AO1099">
        <v>25180975</v>
      </c>
      <c r="AP1099" t="s">
        <v>2500</v>
      </c>
      <c r="AQ1099" t="s">
        <v>3774</v>
      </c>
      <c r="AR1099" s="1">
        <v>45969</v>
      </c>
      <c r="AU1099" t="e">
        <f>VLOOKUP(I1099,[1]Hoja1!$A$1:$I$1139,5,FALSE)</f>
        <v>#N/A</v>
      </c>
      <c r="AV1099" t="e">
        <f t="shared" si="17"/>
        <v>#N/A</v>
      </c>
      <c r="AW1099" t="s">
        <v>3901</v>
      </c>
    </row>
    <row r="1100" spans="1:49">
      <c r="A1100" t="s">
        <v>2633</v>
      </c>
      <c r="B1100" s="1">
        <v>45968</v>
      </c>
      <c r="C1100">
        <v>2</v>
      </c>
      <c r="D1100">
        <v>1</v>
      </c>
      <c r="E1100" t="s">
        <v>45</v>
      </c>
      <c r="F1100" t="s">
        <v>46</v>
      </c>
      <c r="G1100">
        <v>6186676</v>
      </c>
      <c r="H1100" t="s">
        <v>47</v>
      </c>
      <c r="I1100" t="s">
        <v>2637</v>
      </c>
      <c r="J1100">
        <v>990525</v>
      </c>
      <c r="K1100">
        <v>2</v>
      </c>
      <c r="L1100">
        <v>1</v>
      </c>
      <c r="M1100" t="s">
        <v>2638</v>
      </c>
      <c r="N1100" t="s">
        <v>66</v>
      </c>
      <c r="O1100" t="s">
        <v>2639</v>
      </c>
      <c r="Q1100">
        <v>28</v>
      </c>
      <c r="R1100">
        <v>8979</v>
      </c>
      <c r="S1100">
        <v>251412</v>
      </c>
      <c r="T1100" t="s">
        <v>68</v>
      </c>
      <c r="U1100">
        <v>0</v>
      </c>
      <c r="V1100">
        <v>0</v>
      </c>
      <c r="W1100">
        <v>251412</v>
      </c>
      <c r="X1100" s="1">
        <v>45968</v>
      </c>
      <c r="Y1100" t="s">
        <v>52</v>
      </c>
      <c r="Z1100" s="1">
        <v>45968</v>
      </c>
      <c r="AA1100" t="s">
        <v>564</v>
      </c>
      <c r="AB1100">
        <v>1144075319</v>
      </c>
      <c r="AC1100" t="s">
        <v>2494</v>
      </c>
      <c r="AD1100" t="s">
        <v>296</v>
      </c>
      <c r="AE1100" t="s">
        <v>56</v>
      </c>
      <c r="AF1100" t="s">
        <v>3890</v>
      </c>
      <c r="AG1100">
        <v>11014</v>
      </c>
      <c r="AH1100">
        <v>42035</v>
      </c>
      <c r="AI1100" t="s">
        <v>2634</v>
      </c>
      <c r="AJ1100" t="s">
        <v>2496</v>
      </c>
      <c r="AK1100" t="s">
        <v>2635</v>
      </c>
      <c r="AL1100" t="s">
        <v>2636</v>
      </c>
      <c r="AM1100">
        <v>237153</v>
      </c>
      <c r="AN1100" t="s">
        <v>2640</v>
      </c>
      <c r="AO1100">
        <v>25180975</v>
      </c>
      <c r="AP1100" t="s">
        <v>2500</v>
      </c>
      <c r="AQ1100" t="s">
        <v>3774</v>
      </c>
      <c r="AR1100" s="1">
        <v>45969</v>
      </c>
      <c r="AU1100">
        <f>VLOOKUP(I1100,[1]Hoja1!$A$1:$I$1139,5,FALSE)</f>
        <v>8979</v>
      </c>
      <c r="AV1100">
        <f t="shared" si="17"/>
        <v>0</v>
      </c>
      <c r="AW1100" t="s">
        <v>3901</v>
      </c>
    </row>
    <row r="1101" spans="1:49">
      <c r="A1101" t="s">
        <v>2633</v>
      </c>
      <c r="B1101" s="1">
        <v>45968</v>
      </c>
      <c r="C1101">
        <v>2</v>
      </c>
      <c r="D1101">
        <v>1</v>
      </c>
      <c r="E1101" t="s">
        <v>45</v>
      </c>
      <c r="F1101" t="s">
        <v>46</v>
      </c>
      <c r="G1101">
        <v>6186676</v>
      </c>
      <c r="H1101" t="s">
        <v>47</v>
      </c>
      <c r="I1101" t="s">
        <v>1482</v>
      </c>
      <c r="J1101">
        <v>990525</v>
      </c>
      <c r="K1101">
        <v>1</v>
      </c>
      <c r="L1101">
        <v>1</v>
      </c>
      <c r="M1101" t="s">
        <v>440</v>
      </c>
      <c r="N1101" t="s">
        <v>66</v>
      </c>
      <c r="O1101" t="s">
        <v>198</v>
      </c>
      <c r="Q1101">
        <v>30</v>
      </c>
      <c r="R1101">
        <v>44</v>
      </c>
      <c r="S1101">
        <v>1320</v>
      </c>
      <c r="T1101" t="s">
        <v>68</v>
      </c>
      <c r="U1101">
        <v>0</v>
      </c>
      <c r="V1101">
        <v>0</v>
      </c>
      <c r="W1101">
        <v>1320</v>
      </c>
      <c r="X1101" s="1">
        <v>45968</v>
      </c>
      <c r="Y1101" t="s">
        <v>52</v>
      </c>
      <c r="Z1101" s="1">
        <v>45968</v>
      </c>
      <c r="AA1101" t="s">
        <v>564</v>
      </c>
      <c r="AB1101">
        <v>1144075319</v>
      </c>
      <c r="AC1101" t="s">
        <v>2494</v>
      </c>
      <c r="AD1101" t="s">
        <v>296</v>
      </c>
      <c r="AE1101" t="s">
        <v>56</v>
      </c>
      <c r="AF1101" t="s">
        <v>3890</v>
      </c>
      <c r="AG1101">
        <v>11014</v>
      </c>
      <c r="AH1101">
        <v>42035</v>
      </c>
      <c r="AI1101" t="s">
        <v>2634</v>
      </c>
      <c r="AJ1101" t="s">
        <v>2496</v>
      </c>
      <c r="AK1101" t="s">
        <v>2635</v>
      </c>
      <c r="AL1101" t="s">
        <v>2636</v>
      </c>
      <c r="AM1101">
        <v>110400</v>
      </c>
      <c r="AN1101" t="s">
        <v>1483</v>
      </c>
      <c r="AO1101">
        <v>25180975</v>
      </c>
      <c r="AP1101" t="s">
        <v>2500</v>
      </c>
      <c r="AQ1101" t="s">
        <v>3774</v>
      </c>
      <c r="AR1101" s="1">
        <v>45969</v>
      </c>
      <c r="AU1101">
        <f>VLOOKUP(I1101,[1]Hoja1!$A$1:$I$1139,5,FALSE)</f>
        <v>44</v>
      </c>
      <c r="AV1101">
        <f t="shared" si="17"/>
        <v>0</v>
      </c>
      <c r="AW1101" t="s">
        <v>3901</v>
      </c>
    </row>
    <row r="1102" spans="1:49">
      <c r="A1102" t="s">
        <v>2633</v>
      </c>
      <c r="B1102" s="1">
        <v>45968</v>
      </c>
      <c r="C1102">
        <v>2</v>
      </c>
      <c r="D1102">
        <v>1</v>
      </c>
      <c r="E1102" t="s">
        <v>45</v>
      </c>
      <c r="F1102" t="s">
        <v>46</v>
      </c>
      <c r="G1102">
        <v>6186676</v>
      </c>
      <c r="H1102" t="s">
        <v>47</v>
      </c>
      <c r="I1102">
        <v>888079</v>
      </c>
      <c r="J1102">
        <v>990525</v>
      </c>
      <c r="K1102">
        <v>8</v>
      </c>
      <c r="L1102">
        <v>1</v>
      </c>
      <c r="M1102" t="s">
        <v>390</v>
      </c>
      <c r="N1102" t="s">
        <v>49</v>
      </c>
      <c r="O1102" t="s">
        <v>49</v>
      </c>
      <c r="Q1102">
        <v>1</v>
      </c>
      <c r="R1102">
        <v>6630</v>
      </c>
      <c r="S1102">
        <v>5571</v>
      </c>
      <c r="T1102" t="s">
        <v>51</v>
      </c>
      <c r="U1102">
        <v>1059</v>
      </c>
      <c r="V1102">
        <v>0</v>
      </c>
      <c r="W1102">
        <v>6630</v>
      </c>
      <c r="X1102" s="1">
        <v>45968</v>
      </c>
      <c r="Y1102" t="s">
        <v>52</v>
      </c>
      <c r="Z1102" s="1">
        <v>45968</v>
      </c>
      <c r="AA1102" t="s">
        <v>564</v>
      </c>
      <c r="AB1102">
        <v>1144075319</v>
      </c>
      <c r="AC1102" t="s">
        <v>2494</v>
      </c>
      <c r="AD1102" t="s">
        <v>296</v>
      </c>
      <c r="AE1102" t="s">
        <v>56</v>
      </c>
      <c r="AF1102" t="s">
        <v>3890</v>
      </c>
      <c r="AG1102">
        <v>11014</v>
      </c>
      <c r="AH1102">
        <v>42035</v>
      </c>
      <c r="AI1102" t="s">
        <v>2634</v>
      </c>
      <c r="AJ1102" t="s">
        <v>2496</v>
      </c>
      <c r="AK1102" t="s">
        <v>2635</v>
      </c>
      <c r="AL1102" t="s">
        <v>2636</v>
      </c>
      <c r="AM1102">
        <v>888079</v>
      </c>
      <c r="AN1102" t="s">
        <v>395</v>
      </c>
      <c r="AO1102">
        <v>25180975</v>
      </c>
      <c r="AP1102" t="s">
        <v>2500</v>
      </c>
      <c r="AQ1102" t="s">
        <v>3774</v>
      </c>
      <c r="AR1102" s="1">
        <v>45969</v>
      </c>
      <c r="AU1102" t="e">
        <f>VLOOKUP(I1102,[1]Hoja1!$A$1:$I$1139,5,FALSE)</f>
        <v>#N/A</v>
      </c>
      <c r="AV1102" t="e">
        <f t="shared" si="17"/>
        <v>#N/A</v>
      </c>
      <c r="AW1102" t="s">
        <v>3901</v>
      </c>
    </row>
    <row r="1103" spans="1:49">
      <c r="A1103" t="s">
        <v>2633</v>
      </c>
      <c r="B1103" s="1">
        <v>45968</v>
      </c>
      <c r="C1103">
        <v>2</v>
      </c>
      <c r="D1103">
        <v>1</v>
      </c>
      <c r="E1103" t="s">
        <v>45</v>
      </c>
      <c r="F1103" t="s">
        <v>46</v>
      </c>
      <c r="G1103">
        <v>6186676</v>
      </c>
      <c r="H1103" t="s">
        <v>47</v>
      </c>
      <c r="I1103" t="s">
        <v>2150</v>
      </c>
      <c r="J1103">
        <v>990525</v>
      </c>
      <c r="K1103">
        <v>1</v>
      </c>
      <c r="L1103">
        <v>1</v>
      </c>
      <c r="M1103" t="s">
        <v>201</v>
      </c>
      <c r="N1103" t="s">
        <v>66</v>
      </c>
      <c r="O1103" t="s">
        <v>202</v>
      </c>
      <c r="Q1103">
        <v>30</v>
      </c>
      <c r="R1103">
        <v>9810</v>
      </c>
      <c r="S1103">
        <v>294300</v>
      </c>
      <c r="T1103" t="s">
        <v>68</v>
      </c>
      <c r="U1103">
        <v>0</v>
      </c>
      <c r="V1103">
        <v>0</v>
      </c>
      <c r="W1103">
        <v>294300</v>
      </c>
      <c r="X1103" s="1">
        <v>45968</v>
      </c>
      <c r="Y1103" t="s">
        <v>52</v>
      </c>
      <c r="Z1103" s="1">
        <v>45968</v>
      </c>
      <c r="AA1103" t="s">
        <v>564</v>
      </c>
      <c r="AB1103">
        <v>1144075319</v>
      </c>
      <c r="AC1103" t="s">
        <v>2494</v>
      </c>
      <c r="AD1103" t="s">
        <v>296</v>
      </c>
      <c r="AE1103" t="s">
        <v>56</v>
      </c>
      <c r="AF1103" t="s">
        <v>3890</v>
      </c>
      <c r="AG1103">
        <v>11014</v>
      </c>
      <c r="AH1103">
        <v>42035</v>
      </c>
      <c r="AI1103" t="s">
        <v>2634</v>
      </c>
      <c r="AJ1103" t="s">
        <v>2496</v>
      </c>
      <c r="AK1103" t="s">
        <v>2635</v>
      </c>
      <c r="AL1103" t="s">
        <v>2636</v>
      </c>
      <c r="AM1103">
        <v>129642</v>
      </c>
      <c r="AN1103" t="s">
        <v>2151</v>
      </c>
      <c r="AO1103">
        <v>25180975</v>
      </c>
      <c r="AP1103" t="s">
        <v>2500</v>
      </c>
      <c r="AQ1103" t="s">
        <v>3774</v>
      </c>
      <c r="AR1103" s="1">
        <v>45969</v>
      </c>
      <c r="AU1103">
        <f>VLOOKUP(I1103,[1]Hoja1!$A$1:$I$1139,5,FALSE)</f>
        <v>9810</v>
      </c>
      <c r="AV1103">
        <f t="shared" si="17"/>
        <v>0</v>
      </c>
      <c r="AW1103" t="s">
        <v>3901</v>
      </c>
    </row>
    <row r="1104" spans="1:49">
      <c r="A1104" t="s">
        <v>2633</v>
      </c>
      <c r="B1104" s="1">
        <v>45968</v>
      </c>
      <c r="C1104">
        <v>2</v>
      </c>
      <c r="D1104">
        <v>1</v>
      </c>
      <c r="E1104" t="s">
        <v>45</v>
      </c>
      <c r="F1104" t="s">
        <v>46</v>
      </c>
      <c r="G1104">
        <v>6186676</v>
      </c>
      <c r="H1104" t="s">
        <v>47</v>
      </c>
      <c r="I1104" t="s">
        <v>545</v>
      </c>
      <c r="J1104">
        <v>990525</v>
      </c>
      <c r="K1104">
        <v>2</v>
      </c>
      <c r="L1104">
        <v>1</v>
      </c>
      <c r="M1104" t="s">
        <v>546</v>
      </c>
      <c r="N1104" t="s">
        <v>89</v>
      </c>
      <c r="O1104" t="s">
        <v>107</v>
      </c>
      <c r="Q1104">
        <v>28</v>
      </c>
      <c r="R1104">
        <v>5097</v>
      </c>
      <c r="S1104">
        <v>142716</v>
      </c>
      <c r="T1104" t="s">
        <v>68</v>
      </c>
      <c r="U1104">
        <v>0</v>
      </c>
      <c r="V1104">
        <v>0</v>
      </c>
      <c r="W1104">
        <v>142716</v>
      </c>
      <c r="X1104" s="1">
        <v>45968</v>
      </c>
      <c r="Y1104" t="s">
        <v>52</v>
      </c>
      <c r="Z1104" s="1">
        <v>45968</v>
      </c>
      <c r="AA1104" t="s">
        <v>564</v>
      </c>
      <c r="AB1104">
        <v>1144075319</v>
      </c>
      <c r="AC1104" t="s">
        <v>2494</v>
      </c>
      <c r="AD1104" t="s">
        <v>296</v>
      </c>
      <c r="AE1104" t="s">
        <v>56</v>
      </c>
      <c r="AF1104" t="s">
        <v>3890</v>
      </c>
      <c r="AG1104">
        <v>11014</v>
      </c>
      <c r="AH1104">
        <v>42035</v>
      </c>
      <c r="AI1104" t="s">
        <v>2634</v>
      </c>
      <c r="AJ1104" t="s">
        <v>2496</v>
      </c>
      <c r="AK1104" t="s">
        <v>2635</v>
      </c>
      <c r="AL1104" t="s">
        <v>2636</v>
      </c>
      <c r="AM1104">
        <v>216082</v>
      </c>
      <c r="AN1104" t="s">
        <v>547</v>
      </c>
      <c r="AO1104">
        <v>25180975</v>
      </c>
      <c r="AP1104" t="s">
        <v>2500</v>
      </c>
      <c r="AQ1104" t="s">
        <v>3774</v>
      </c>
      <c r="AR1104" s="1">
        <v>45969</v>
      </c>
      <c r="AU1104">
        <f>VLOOKUP(I1104,[1]Hoja1!$A$1:$I$1139,5,FALSE)</f>
        <v>5097</v>
      </c>
      <c r="AV1104">
        <f t="shared" si="17"/>
        <v>0</v>
      </c>
      <c r="AW1104" t="s">
        <v>3901</v>
      </c>
    </row>
    <row r="1105" spans="1:49">
      <c r="A1105" t="s">
        <v>2633</v>
      </c>
      <c r="B1105" s="1">
        <v>45968</v>
      </c>
      <c r="C1105">
        <v>2</v>
      </c>
      <c r="D1105">
        <v>1</v>
      </c>
      <c r="E1105" t="s">
        <v>45</v>
      </c>
      <c r="F1105" t="s">
        <v>46</v>
      </c>
      <c r="G1105">
        <v>6186676</v>
      </c>
      <c r="H1105" t="s">
        <v>47</v>
      </c>
      <c r="I1105" t="s">
        <v>2641</v>
      </c>
      <c r="J1105">
        <v>990525</v>
      </c>
      <c r="K1105">
        <v>0</v>
      </c>
      <c r="L1105">
        <v>1</v>
      </c>
      <c r="M1105" t="s">
        <v>2642</v>
      </c>
      <c r="N1105" t="s">
        <v>89</v>
      </c>
      <c r="O1105" t="s">
        <v>289</v>
      </c>
      <c r="Q1105">
        <v>4</v>
      </c>
      <c r="R1105">
        <v>2960</v>
      </c>
      <c r="S1105">
        <v>11840</v>
      </c>
      <c r="T1105" t="s">
        <v>68</v>
      </c>
      <c r="U1105">
        <v>0</v>
      </c>
      <c r="V1105">
        <v>0</v>
      </c>
      <c r="W1105">
        <v>11840</v>
      </c>
      <c r="X1105" s="1">
        <v>45968</v>
      </c>
      <c r="Y1105" t="s">
        <v>52</v>
      </c>
      <c r="Z1105" s="1">
        <v>45968</v>
      </c>
      <c r="AA1105" t="s">
        <v>564</v>
      </c>
      <c r="AB1105">
        <v>1144075319</v>
      </c>
      <c r="AC1105" t="s">
        <v>2494</v>
      </c>
      <c r="AD1105" t="s">
        <v>296</v>
      </c>
      <c r="AE1105" t="s">
        <v>56</v>
      </c>
      <c r="AF1105" t="s">
        <v>3890</v>
      </c>
      <c r="AG1105">
        <v>11014</v>
      </c>
      <c r="AH1105">
        <v>42035</v>
      </c>
      <c r="AI1105" t="s">
        <v>2634</v>
      </c>
      <c r="AJ1105" t="s">
        <v>2496</v>
      </c>
      <c r="AK1105" t="s">
        <v>2635</v>
      </c>
      <c r="AL1105" t="s">
        <v>2636</v>
      </c>
      <c r="AM1105">
        <v>89583</v>
      </c>
      <c r="AN1105" t="s">
        <v>2643</v>
      </c>
      <c r="AO1105">
        <v>25180975</v>
      </c>
      <c r="AP1105" t="s">
        <v>2500</v>
      </c>
      <c r="AQ1105" t="s">
        <v>3774</v>
      </c>
      <c r="AR1105" s="1">
        <v>45969</v>
      </c>
      <c r="AU1105" t="e">
        <f>VLOOKUP(I1105,[1]Hoja1!$A$1:$I$1139,5,FALSE)</f>
        <v>#N/A</v>
      </c>
      <c r="AV1105" t="e">
        <f t="shared" si="17"/>
        <v>#N/A</v>
      </c>
      <c r="AW1105" t="s">
        <v>3901</v>
      </c>
    </row>
    <row r="1106" spans="1:49">
      <c r="A1106" t="s">
        <v>2644</v>
      </c>
      <c r="B1106" s="1">
        <v>45968</v>
      </c>
      <c r="C1106">
        <v>2</v>
      </c>
      <c r="D1106">
        <v>1</v>
      </c>
      <c r="E1106" t="s">
        <v>45</v>
      </c>
      <c r="F1106" t="s">
        <v>46</v>
      </c>
      <c r="G1106">
        <v>42494980</v>
      </c>
      <c r="H1106" t="s">
        <v>47</v>
      </c>
      <c r="I1106" t="s">
        <v>2175</v>
      </c>
      <c r="J1106">
        <v>983825</v>
      </c>
      <c r="K1106">
        <v>1</v>
      </c>
      <c r="L1106">
        <v>1</v>
      </c>
      <c r="M1106" t="s">
        <v>1484</v>
      </c>
      <c r="N1106" t="s">
        <v>66</v>
      </c>
      <c r="O1106" t="s">
        <v>216</v>
      </c>
      <c r="Q1106">
        <v>30</v>
      </c>
      <c r="R1106">
        <v>5005</v>
      </c>
      <c r="S1106">
        <v>150150</v>
      </c>
      <c r="T1106" t="s">
        <v>68</v>
      </c>
      <c r="U1106">
        <v>0</v>
      </c>
      <c r="V1106">
        <v>0</v>
      </c>
      <c r="W1106">
        <v>150150</v>
      </c>
      <c r="X1106" s="1">
        <v>45968</v>
      </c>
      <c r="Y1106" t="s">
        <v>52</v>
      </c>
      <c r="Z1106" s="1">
        <v>45968</v>
      </c>
      <c r="AA1106" t="s">
        <v>564</v>
      </c>
      <c r="AB1106">
        <v>1144075319</v>
      </c>
      <c r="AC1106" t="s">
        <v>2494</v>
      </c>
      <c r="AD1106" t="s">
        <v>296</v>
      </c>
      <c r="AE1106" t="s">
        <v>56</v>
      </c>
      <c r="AF1106" t="s">
        <v>3890</v>
      </c>
      <c r="AG1106">
        <v>11014</v>
      </c>
      <c r="AH1106">
        <v>42037</v>
      </c>
      <c r="AI1106" t="s">
        <v>2645</v>
      </c>
      <c r="AJ1106" t="s">
        <v>2496</v>
      </c>
      <c r="AK1106" t="s">
        <v>2646</v>
      </c>
      <c r="AL1106" t="s">
        <v>2647</v>
      </c>
      <c r="AM1106">
        <v>236962</v>
      </c>
      <c r="AN1106" t="s">
        <v>2176</v>
      </c>
      <c r="AO1106">
        <v>25180975</v>
      </c>
      <c r="AP1106" t="s">
        <v>2500</v>
      </c>
      <c r="AQ1106" t="s">
        <v>3775</v>
      </c>
      <c r="AR1106" s="1">
        <v>45969</v>
      </c>
      <c r="AU1106" t="e">
        <f>VLOOKUP(I1106,[1]Hoja1!$A$1:$I$1139,5,FALSE)</f>
        <v>#N/A</v>
      </c>
      <c r="AV1106" t="e">
        <f t="shared" si="17"/>
        <v>#N/A</v>
      </c>
      <c r="AW1106" t="s">
        <v>3901</v>
      </c>
    </row>
    <row r="1107" spans="1:49">
      <c r="A1107" t="s">
        <v>2644</v>
      </c>
      <c r="B1107" s="1">
        <v>45968</v>
      </c>
      <c r="C1107">
        <v>2</v>
      </c>
      <c r="D1107">
        <v>1</v>
      </c>
      <c r="E1107" t="s">
        <v>45</v>
      </c>
      <c r="F1107" t="s">
        <v>46</v>
      </c>
      <c r="G1107">
        <v>42494980</v>
      </c>
      <c r="H1107" t="s">
        <v>47</v>
      </c>
      <c r="I1107" t="s">
        <v>1158</v>
      </c>
      <c r="J1107">
        <v>983825</v>
      </c>
      <c r="K1107">
        <v>2</v>
      </c>
      <c r="L1107">
        <v>1</v>
      </c>
      <c r="M1107" t="s">
        <v>1159</v>
      </c>
      <c r="N1107" t="s">
        <v>66</v>
      </c>
      <c r="O1107" t="s">
        <v>1160</v>
      </c>
      <c r="Q1107">
        <v>28</v>
      </c>
      <c r="R1107">
        <v>5644</v>
      </c>
      <c r="S1107">
        <v>158032</v>
      </c>
      <c r="T1107" t="s">
        <v>68</v>
      </c>
      <c r="U1107">
        <v>0</v>
      </c>
      <c r="V1107">
        <v>0</v>
      </c>
      <c r="W1107">
        <v>158032</v>
      </c>
      <c r="X1107" s="1">
        <v>45968</v>
      </c>
      <c r="Y1107" t="s">
        <v>52</v>
      </c>
      <c r="Z1107" s="1">
        <v>45968</v>
      </c>
      <c r="AA1107" t="s">
        <v>564</v>
      </c>
      <c r="AB1107">
        <v>1144075319</v>
      </c>
      <c r="AC1107" t="s">
        <v>2494</v>
      </c>
      <c r="AD1107" t="s">
        <v>296</v>
      </c>
      <c r="AE1107" t="s">
        <v>56</v>
      </c>
      <c r="AF1107" t="s">
        <v>3890</v>
      </c>
      <c r="AG1107">
        <v>11014</v>
      </c>
      <c r="AH1107">
        <v>42037</v>
      </c>
      <c r="AI1107" t="s">
        <v>2645</v>
      </c>
      <c r="AJ1107" t="s">
        <v>2496</v>
      </c>
      <c r="AK1107" t="s">
        <v>2646</v>
      </c>
      <c r="AL1107" t="s">
        <v>2647</v>
      </c>
      <c r="AM1107">
        <v>250754</v>
      </c>
      <c r="AN1107" t="s">
        <v>1161</v>
      </c>
      <c r="AO1107">
        <v>25180975</v>
      </c>
      <c r="AP1107" t="s">
        <v>2500</v>
      </c>
      <c r="AQ1107" t="s">
        <v>3775</v>
      </c>
      <c r="AR1107" s="1">
        <v>45969</v>
      </c>
      <c r="AU1107" t="e">
        <f>VLOOKUP(I1107,[1]Hoja1!$A$1:$I$1139,5,FALSE)</f>
        <v>#N/A</v>
      </c>
      <c r="AV1107" t="e">
        <f t="shared" si="17"/>
        <v>#N/A</v>
      </c>
      <c r="AW1107" t="s">
        <v>3901</v>
      </c>
    </row>
    <row r="1108" spans="1:49">
      <c r="A1108" t="s">
        <v>2644</v>
      </c>
      <c r="B1108" s="1">
        <v>45968</v>
      </c>
      <c r="C1108">
        <v>2</v>
      </c>
      <c r="D1108">
        <v>1</v>
      </c>
      <c r="E1108" t="s">
        <v>45</v>
      </c>
      <c r="F1108" t="s">
        <v>46</v>
      </c>
      <c r="G1108">
        <v>42494980</v>
      </c>
      <c r="H1108" t="s">
        <v>47</v>
      </c>
      <c r="I1108" t="s">
        <v>1997</v>
      </c>
      <c r="J1108">
        <v>983825</v>
      </c>
      <c r="K1108">
        <v>2</v>
      </c>
      <c r="L1108">
        <v>1</v>
      </c>
      <c r="M1108" t="s">
        <v>1998</v>
      </c>
      <c r="N1108" t="s">
        <v>66</v>
      </c>
      <c r="O1108" t="s">
        <v>1999</v>
      </c>
      <c r="Q1108">
        <v>30</v>
      </c>
      <c r="R1108">
        <v>740</v>
      </c>
      <c r="S1108">
        <v>22200</v>
      </c>
      <c r="T1108" t="s">
        <v>68</v>
      </c>
      <c r="U1108">
        <v>0</v>
      </c>
      <c r="V1108">
        <v>0</v>
      </c>
      <c r="W1108">
        <v>22200</v>
      </c>
      <c r="X1108" s="1">
        <v>45968</v>
      </c>
      <c r="Y1108" t="s">
        <v>52</v>
      </c>
      <c r="Z1108" s="1">
        <v>45968</v>
      </c>
      <c r="AA1108" t="s">
        <v>564</v>
      </c>
      <c r="AB1108">
        <v>1144075319</v>
      </c>
      <c r="AC1108" t="s">
        <v>2494</v>
      </c>
      <c r="AD1108" t="s">
        <v>296</v>
      </c>
      <c r="AE1108" t="s">
        <v>56</v>
      </c>
      <c r="AF1108" t="s">
        <v>3890</v>
      </c>
      <c r="AG1108">
        <v>11014</v>
      </c>
      <c r="AH1108">
        <v>42037</v>
      </c>
      <c r="AI1108" t="s">
        <v>2645</v>
      </c>
      <c r="AJ1108" t="s">
        <v>2496</v>
      </c>
      <c r="AK1108" t="s">
        <v>2646</v>
      </c>
      <c r="AL1108" t="s">
        <v>2647</v>
      </c>
      <c r="AM1108">
        <v>313488</v>
      </c>
      <c r="AN1108" t="s">
        <v>2003</v>
      </c>
      <c r="AO1108">
        <v>25180975</v>
      </c>
      <c r="AP1108" t="s">
        <v>2500</v>
      </c>
      <c r="AQ1108" t="s">
        <v>3775</v>
      </c>
      <c r="AR1108" s="1">
        <v>45969</v>
      </c>
      <c r="AU1108" t="e">
        <f>VLOOKUP(I1108,[1]Hoja1!$A$1:$I$1139,5,FALSE)</f>
        <v>#N/A</v>
      </c>
      <c r="AV1108" t="e">
        <f t="shared" si="17"/>
        <v>#N/A</v>
      </c>
      <c r="AW1108" t="s">
        <v>3901</v>
      </c>
    </row>
    <row r="1109" spans="1:49">
      <c r="A1109" t="s">
        <v>2644</v>
      </c>
      <c r="B1109" s="1">
        <v>45968</v>
      </c>
      <c r="C1109">
        <v>2</v>
      </c>
      <c r="D1109">
        <v>1</v>
      </c>
      <c r="E1109" t="s">
        <v>45</v>
      </c>
      <c r="F1109" t="s">
        <v>46</v>
      </c>
      <c r="G1109">
        <v>42494980</v>
      </c>
      <c r="H1109" t="s">
        <v>47</v>
      </c>
      <c r="I1109" t="s">
        <v>469</v>
      </c>
      <c r="J1109">
        <v>983825</v>
      </c>
      <c r="K1109">
        <v>2</v>
      </c>
      <c r="L1109">
        <v>1</v>
      </c>
      <c r="M1109" t="s">
        <v>71</v>
      </c>
      <c r="N1109" t="s">
        <v>66</v>
      </c>
      <c r="O1109" t="s">
        <v>72</v>
      </c>
      <c r="Q1109">
        <v>30</v>
      </c>
      <c r="R1109">
        <v>782</v>
      </c>
      <c r="S1109">
        <v>23460</v>
      </c>
      <c r="T1109" t="s">
        <v>68</v>
      </c>
      <c r="U1109">
        <v>0</v>
      </c>
      <c r="V1109">
        <v>0</v>
      </c>
      <c r="W1109">
        <v>23460</v>
      </c>
      <c r="X1109" s="1">
        <v>45968</v>
      </c>
      <c r="Y1109" t="s">
        <v>52</v>
      </c>
      <c r="Z1109" s="1">
        <v>45968</v>
      </c>
      <c r="AA1109" t="s">
        <v>564</v>
      </c>
      <c r="AB1109">
        <v>1144075319</v>
      </c>
      <c r="AC1109" t="s">
        <v>2494</v>
      </c>
      <c r="AD1109" t="s">
        <v>296</v>
      </c>
      <c r="AE1109" t="s">
        <v>56</v>
      </c>
      <c r="AF1109" t="s">
        <v>3890</v>
      </c>
      <c r="AG1109">
        <v>11014</v>
      </c>
      <c r="AH1109">
        <v>42037</v>
      </c>
      <c r="AI1109" t="s">
        <v>2645</v>
      </c>
      <c r="AJ1109" t="s">
        <v>2496</v>
      </c>
      <c r="AK1109" t="s">
        <v>2646</v>
      </c>
      <c r="AL1109" t="s">
        <v>2647</v>
      </c>
      <c r="AM1109">
        <v>316305</v>
      </c>
      <c r="AN1109" t="s">
        <v>470</v>
      </c>
      <c r="AO1109">
        <v>25180975</v>
      </c>
      <c r="AP1109" t="s">
        <v>2500</v>
      </c>
      <c r="AQ1109" t="s">
        <v>3775</v>
      </c>
      <c r="AR1109" s="1">
        <v>45969</v>
      </c>
      <c r="AU1109" t="e">
        <f>VLOOKUP(I1109,[1]Hoja1!$A$1:$I$1139,5,FALSE)</f>
        <v>#N/A</v>
      </c>
      <c r="AV1109" t="e">
        <f t="shared" si="17"/>
        <v>#N/A</v>
      </c>
      <c r="AW1109" t="s">
        <v>3901</v>
      </c>
    </row>
    <row r="1110" spans="1:49">
      <c r="A1110" t="s">
        <v>2644</v>
      </c>
      <c r="B1110" s="1">
        <v>45968</v>
      </c>
      <c r="C1110">
        <v>2</v>
      </c>
      <c r="D1110">
        <v>1</v>
      </c>
      <c r="E1110" t="s">
        <v>45</v>
      </c>
      <c r="F1110" t="s">
        <v>46</v>
      </c>
      <c r="G1110">
        <v>42494980</v>
      </c>
      <c r="H1110" t="s">
        <v>47</v>
      </c>
      <c r="I1110">
        <v>888079</v>
      </c>
      <c r="J1110">
        <v>983825</v>
      </c>
      <c r="K1110">
        <v>8</v>
      </c>
      <c r="L1110">
        <v>1</v>
      </c>
      <c r="M1110" t="s">
        <v>390</v>
      </c>
      <c r="N1110" t="s">
        <v>49</v>
      </c>
      <c r="O1110" t="s">
        <v>49</v>
      </c>
      <c r="Q1110">
        <v>1</v>
      </c>
      <c r="R1110">
        <v>6630</v>
      </c>
      <c r="S1110">
        <v>5571</v>
      </c>
      <c r="T1110" t="s">
        <v>51</v>
      </c>
      <c r="U1110">
        <v>1059</v>
      </c>
      <c r="V1110">
        <v>0</v>
      </c>
      <c r="W1110">
        <v>6630</v>
      </c>
      <c r="X1110" s="1">
        <v>45968</v>
      </c>
      <c r="Y1110" t="s">
        <v>52</v>
      </c>
      <c r="Z1110" s="1">
        <v>45968</v>
      </c>
      <c r="AA1110" t="s">
        <v>564</v>
      </c>
      <c r="AB1110">
        <v>1144075319</v>
      </c>
      <c r="AC1110" t="s">
        <v>2494</v>
      </c>
      <c r="AD1110" t="s">
        <v>296</v>
      </c>
      <c r="AE1110" t="s">
        <v>56</v>
      </c>
      <c r="AF1110" t="s">
        <v>3890</v>
      </c>
      <c r="AG1110">
        <v>11014</v>
      </c>
      <c r="AH1110">
        <v>42037</v>
      </c>
      <c r="AI1110" t="s">
        <v>2645</v>
      </c>
      <c r="AJ1110" t="s">
        <v>2496</v>
      </c>
      <c r="AK1110" t="s">
        <v>2646</v>
      </c>
      <c r="AL1110" t="s">
        <v>2647</v>
      </c>
      <c r="AM1110">
        <v>888079</v>
      </c>
      <c r="AN1110" t="s">
        <v>395</v>
      </c>
      <c r="AO1110">
        <v>25180975</v>
      </c>
      <c r="AP1110" t="s">
        <v>2500</v>
      </c>
      <c r="AQ1110" t="s">
        <v>3775</v>
      </c>
      <c r="AR1110" s="1">
        <v>45969</v>
      </c>
      <c r="AU1110" t="e">
        <f>VLOOKUP(I1110,[1]Hoja1!$A$1:$I$1139,5,FALSE)</f>
        <v>#N/A</v>
      </c>
      <c r="AV1110" t="e">
        <f t="shared" si="17"/>
        <v>#N/A</v>
      </c>
      <c r="AW1110" t="s">
        <v>3901</v>
      </c>
    </row>
    <row r="1111" spans="1:49">
      <c r="A1111" t="s">
        <v>2644</v>
      </c>
      <c r="B1111" s="1">
        <v>45968</v>
      </c>
      <c r="C1111">
        <v>2</v>
      </c>
      <c r="D1111">
        <v>1</v>
      </c>
      <c r="E1111" t="s">
        <v>45</v>
      </c>
      <c r="F1111" t="s">
        <v>46</v>
      </c>
      <c r="G1111">
        <v>42494980</v>
      </c>
      <c r="H1111" t="s">
        <v>47</v>
      </c>
      <c r="I1111" t="s">
        <v>2342</v>
      </c>
      <c r="J1111">
        <v>983825</v>
      </c>
      <c r="K1111">
        <v>2</v>
      </c>
      <c r="L1111">
        <v>1</v>
      </c>
      <c r="M1111" t="s">
        <v>2343</v>
      </c>
      <c r="N1111" t="s">
        <v>89</v>
      </c>
      <c r="O1111" t="s">
        <v>115</v>
      </c>
      <c r="Q1111">
        <v>30</v>
      </c>
      <c r="R1111">
        <v>555</v>
      </c>
      <c r="S1111">
        <v>16650</v>
      </c>
      <c r="T1111" t="s">
        <v>68</v>
      </c>
      <c r="U1111">
        <v>0</v>
      </c>
      <c r="V1111">
        <v>0</v>
      </c>
      <c r="W1111">
        <v>16650</v>
      </c>
      <c r="X1111" s="1">
        <v>45968</v>
      </c>
      <c r="Y1111" t="s">
        <v>52</v>
      </c>
      <c r="Z1111" s="1">
        <v>45968</v>
      </c>
      <c r="AA1111" t="s">
        <v>564</v>
      </c>
      <c r="AB1111">
        <v>1144075319</v>
      </c>
      <c r="AC1111" t="s">
        <v>2494</v>
      </c>
      <c r="AD1111" t="s">
        <v>296</v>
      </c>
      <c r="AE1111" t="s">
        <v>56</v>
      </c>
      <c r="AF1111" t="s">
        <v>3890</v>
      </c>
      <c r="AG1111">
        <v>11014</v>
      </c>
      <c r="AH1111">
        <v>42037</v>
      </c>
      <c r="AI1111" t="s">
        <v>2645</v>
      </c>
      <c r="AJ1111" t="s">
        <v>2496</v>
      </c>
      <c r="AK1111" t="s">
        <v>2646</v>
      </c>
      <c r="AL1111" t="s">
        <v>2647</v>
      </c>
      <c r="AM1111">
        <v>236949</v>
      </c>
      <c r="AN1111" t="s">
        <v>2344</v>
      </c>
      <c r="AO1111">
        <v>25180975</v>
      </c>
      <c r="AP1111" t="s">
        <v>2500</v>
      </c>
      <c r="AQ1111" t="s">
        <v>3775</v>
      </c>
      <c r="AR1111" s="1">
        <v>45969</v>
      </c>
      <c r="AU1111">
        <f>VLOOKUP(I1111,[1]Hoja1!$A$1:$I$1139,5,FALSE)</f>
        <v>555</v>
      </c>
      <c r="AV1111">
        <f t="shared" si="17"/>
        <v>0</v>
      </c>
      <c r="AW1111" t="s">
        <v>3901</v>
      </c>
    </row>
    <row r="1112" spans="1:49">
      <c r="A1112" t="s">
        <v>2644</v>
      </c>
      <c r="B1112" s="1">
        <v>45968</v>
      </c>
      <c r="C1112">
        <v>2</v>
      </c>
      <c r="D1112">
        <v>1</v>
      </c>
      <c r="E1112" t="s">
        <v>45</v>
      </c>
      <c r="F1112" t="s">
        <v>46</v>
      </c>
      <c r="G1112">
        <v>42494980</v>
      </c>
      <c r="H1112" t="s">
        <v>47</v>
      </c>
      <c r="I1112" t="s">
        <v>186</v>
      </c>
      <c r="J1112">
        <v>983825</v>
      </c>
      <c r="K1112">
        <v>1</v>
      </c>
      <c r="L1112">
        <v>1</v>
      </c>
      <c r="M1112" t="s">
        <v>187</v>
      </c>
      <c r="N1112" t="s">
        <v>188</v>
      </c>
      <c r="O1112" t="s">
        <v>189</v>
      </c>
      <c r="Q1112">
        <v>1</v>
      </c>
      <c r="R1112">
        <v>5250</v>
      </c>
      <c r="S1112">
        <v>5250</v>
      </c>
      <c r="T1112" t="s">
        <v>68</v>
      </c>
      <c r="U1112">
        <v>0</v>
      </c>
      <c r="V1112">
        <v>0</v>
      </c>
      <c r="W1112">
        <v>5250</v>
      </c>
      <c r="X1112" s="1">
        <v>45968</v>
      </c>
      <c r="Y1112" t="s">
        <v>52</v>
      </c>
      <c r="Z1112" s="1">
        <v>45968</v>
      </c>
      <c r="AA1112" t="s">
        <v>564</v>
      </c>
      <c r="AB1112">
        <v>1144075319</v>
      </c>
      <c r="AC1112" t="s">
        <v>2494</v>
      </c>
      <c r="AD1112" t="s">
        <v>296</v>
      </c>
      <c r="AE1112" t="s">
        <v>56</v>
      </c>
      <c r="AF1112" t="s">
        <v>3890</v>
      </c>
      <c r="AG1112">
        <v>11014</v>
      </c>
      <c r="AH1112">
        <v>42037</v>
      </c>
      <c r="AI1112" t="s">
        <v>2645</v>
      </c>
      <c r="AJ1112" t="s">
        <v>2496</v>
      </c>
      <c r="AK1112" t="s">
        <v>2646</v>
      </c>
      <c r="AL1112" t="s">
        <v>2647</v>
      </c>
      <c r="AM1112">
        <v>247626</v>
      </c>
      <c r="AN1112" t="s">
        <v>190</v>
      </c>
      <c r="AO1112">
        <v>25180975</v>
      </c>
      <c r="AP1112" t="s">
        <v>2500</v>
      </c>
      <c r="AQ1112" t="s">
        <v>3775</v>
      </c>
      <c r="AR1112" s="1">
        <v>45969</v>
      </c>
      <c r="AU1112" t="e">
        <f>VLOOKUP(I1112,[1]Hoja1!$A$1:$I$1139,5,FALSE)</f>
        <v>#N/A</v>
      </c>
      <c r="AV1112" t="e">
        <f t="shared" si="17"/>
        <v>#N/A</v>
      </c>
      <c r="AW1112" t="s">
        <v>3901</v>
      </c>
    </row>
    <row r="1113" spans="1:49">
      <c r="A1113" t="s">
        <v>2644</v>
      </c>
      <c r="B1113" s="1">
        <v>45968</v>
      </c>
      <c r="C1113">
        <v>2</v>
      </c>
      <c r="D1113">
        <v>1</v>
      </c>
      <c r="E1113" t="s">
        <v>45</v>
      </c>
      <c r="F1113" t="s">
        <v>46</v>
      </c>
      <c r="G1113">
        <v>42494980</v>
      </c>
      <c r="H1113" t="s">
        <v>47</v>
      </c>
      <c r="I1113" t="s">
        <v>2648</v>
      </c>
      <c r="J1113">
        <v>983825</v>
      </c>
      <c r="K1113">
        <v>0</v>
      </c>
      <c r="L1113">
        <v>1</v>
      </c>
      <c r="M1113" t="s">
        <v>1696</v>
      </c>
      <c r="N1113" t="s">
        <v>66</v>
      </c>
      <c r="O1113" t="s">
        <v>85</v>
      </c>
      <c r="Q1113">
        <v>30</v>
      </c>
      <c r="R1113">
        <v>2093</v>
      </c>
      <c r="S1113">
        <v>62790</v>
      </c>
      <c r="T1113" t="s">
        <v>68</v>
      </c>
      <c r="U1113">
        <v>0</v>
      </c>
      <c r="V1113">
        <v>0</v>
      </c>
      <c r="W1113">
        <v>62790</v>
      </c>
      <c r="X1113" s="1">
        <v>45968</v>
      </c>
      <c r="Y1113" t="s">
        <v>52</v>
      </c>
      <c r="Z1113" s="1">
        <v>45968</v>
      </c>
      <c r="AA1113" t="s">
        <v>564</v>
      </c>
      <c r="AB1113">
        <v>1144075319</v>
      </c>
      <c r="AC1113" t="s">
        <v>2494</v>
      </c>
      <c r="AD1113" t="s">
        <v>296</v>
      </c>
      <c r="AE1113" t="s">
        <v>56</v>
      </c>
      <c r="AF1113" t="s">
        <v>3890</v>
      </c>
      <c r="AG1113">
        <v>11014</v>
      </c>
      <c r="AH1113">
        <v>42037</v>
      </c>
      <c r="AI1113" t="s">
        <v>2645</v>
      </c>
      <c r="AJ1113" t="s">
        <v>2496</v>
      </c>
      <c r="AK1113" t="s">
        <v>2646</v>
      </c>
      <c r="AL1113" t="s">
        <v>2647</v>
      </c>
      <c r="AM1113">
        <v>1329</v>
      </c>
      <c r="AN1113" t="s">
        <v>2649</v>
      </c>
      <c r="AO1113">
        <v>25180975</v>
      </c>
      <c r="AP1113" t="s">
        <v>2500</v>
      </c>
      <c r="AQ1113" t="s">
        <v>3775</v>
      </c>
      <c r="AR1113" s="1">
        <v>45969</v>
      </c>
      <c r="AU1113">
        <f>VLOOKUP(I1113,[1]Hoja1!$A$1:$I$1139,5,FALSE)</f>
        <v>2093</v>
      </c>
      <c r="AV1113">
        <f t="shared" si="17"/>
        <v>0</v>
      </c>
      <c r="AW1113" t="s">
        <v>3901</v>
      </c>
    </row>
    <row r="1114" spans="1:49">
      <c r="A1114" t="s">
        <v>2650</v>
      </c>
      <c r="B1114" s="1">
        <v>45968</v>
      </c>
      <c r="C1114">
        <v>2</v>
      </c>
      <c r="D1114">
        <v>1</v>
      </c>
      <c r="E1114" t="s">
        <v>45</v>
      </c>
      <c r="F1114" t="s">
        <v>46</v>
      </c>
      <c r="G1114">
        <v>31417339</v>
      </c>
      <c r="H1114" t="s">
        <v>47</v>
      </c>
      <c r="I1114">
        <v>888079</v>
      </c>
      <c r="J1114">
        <v>963125</v>
      </c>
      <c r="K1114">
        <v>8</v>
      </c>
      <c r="L1114">
        <v>1</v>
      </c>
      <c r="M1114" t="s">
        <v>390</v>
      </c>
      <c r="N1114" t="s">
        <v>49</v>
      </c>
      <c r="O1114" t="s">
        <v>49</v>
      </c>
      <c r="Q1114">
        <v>1</v>
      </c>
      <c r="R1114">
        <v>6630</v>
      </c>
      <c r="S1114">
        <v>5571</v>
      </c>
      <c r="T1114" t="s">
        <v>51</v>
      </c>
      <c r="U1114">
        <v>1059</v>
      </c>
      <c r="V1114">
        <v>0</v>
      </c>
      <c r="W1114">
        <v>6630</v>
      </c>
      <c r="X1114" s="1">
        <v>45968</v>
      </c>
      <c r="Y1114" t="s">
        <v>52</v>
      </c>
      <c r="Z1114" s="1">
        <v>45968</v>
      </c>
      <c r="AA1114" t="s">
        <v>564</v>
      </c>
      <c r="AB1114">
        <v>1144075319</v>
      </c>
      <c r="AC1114" t="s">
        <v>2494</v>
      </c>
      <c r="AD1114" t="s">
        <v>296</v>
      </c>
      <c r="AE1114" t="s">
        <v>56</v>
      </c>
      <c r="AF1114" t="s">
        <v>3890</v>
      </c>
      <c r="AG1114">
        <v>11014</v>
      </c>
      <c r="AH1114">
        <v>42038</v>
      </c>
      <c r="AI1114" t="s">
        <v>2651</v>
      </c>
      <c r="AJ1114" t="s">
        <v>2496</v>
      </c>
      <c r="AK1114" t="s">
        <v>2652</v>
      </c>
      <c r="AL1114" t="s">
        <v>2653</v>
      </c>
      <c r="AM1114">
        <v>888079</v>
      </c>
      <c r="AN1114" t="s">
        <v>395</v>
      </c>
      <c r="AO1114">
        <v>25180975</v>
      </c>
      <c r="AP1114" t="s">
        <v>2500</v>
      </c>
      <c r="AQ1114" t="s">
        <v>3776</v>
      </c>
      <c r="AR1114" s="1">
        <v>45969</v>
      </c>
      <c r="AU1114" t="e">
        <f>VLOOKUP(I1114,[1]Hoja1!$A$1:$I$1139,5,FALSE)</f>
        <v>#N/A</v>
      </c>
      <c r="AV1114" t="e">
        <f t="shared" si="17"/>
        <v>#N/A</v>
      </c>
      <c r="AW1114" t="s">
        <v>3901</v>
      </c>
    </row>
    <row r="1115" spans="1:49">
      <c r="A1115" t="s">
        <v>2650</v>
      </c>
      <c r="B1115" s="1">
        <v>45968</v>
      </c>
      <c r="C1115">
        <v>2</v>
      </c>
      <c r="D1115">
        <v>1</v>
      </c>
      <c r="E1115" t="s">
        <v>45</v>
      </c>
      <c r="F1115" t="s">
        <v>46</v>
      </c>
      <c r="G1115">
        <v>31417339</v>
      </c>
      <c r="H1115" t="s">
        <v>47</v>
      </c>
      <c r="I1115" t="s">
        <v>858</v>
      </c>
      <c r="J1115">
        <v>963125</v>
      </c>
      <c r="K1115">
        <v>1</v>
      </c>
      <c r="L1115">
        <v>1</v>
      </c>
      <c r="M1115" t="s">
        <v>859</v>
      </c>
      <c r="N1115" t="s">
        <v>66</v>
      </c>
      <c r="O1115" t="s">
        <v>860</v>
      </c>
      <c r="Q1115">
        <v>50</v>
      </c>
      <c r="R1115">
        <v>124</v>
      </c>
      <c r="S1115">
        <v>6200</v>
      </c>
      <c r="T1115" t="s">
        <v>68</v>
      </c>
      <c r="U1115">
        <v>0</v>
      </c>
      <c r="V1115">
        <v>0</v>
      </c>
      <c r="W1115">
        <v>6200</v>
      </c>
      <c r="X1115" s="1">
        <v>45968</v>
      </c>
      <c r="Y1115" t="s">
        <v>52</v>
      </c>
      <c r="Z1115" s="1">
        <v>45968</v>
      </c>
      <c r="AA1115" t="s">
        <v>564</v>
      </c>
      <c r="AB1115">
        <v>1144075319</v>
      </c>
      <c r="AC1115" t="s">
        <v>2494</v>
      </c>
      <c r="AD1115" t="s">
        <v>296</v>
      </c>
      <c r="AE1115" t="s">
        <v>56</v>
      </c>
      <c r="AF1115" t="s">
        <v>3890</v>
      </c>
      <c r="AG1115">
        <v>11014</v>
      </c>
      <c r="AH1115">
        <v>42038</v>
      </c>
      <c r="AI1115" t="s">
        <v>2651</v>
      </c>
      <c r="AJ1115" t="s">
        <v>2496</v>
      </c>
      <c r="AK1115" t="s">
        <v>2652</v>
      </c>
      <c r="AL1115" t="s">
        <v>2653</v>
      </c>
      <c r="AM1115">
        <v>201999</v>
      </c>
      <c r="AN1115" t="s">
        <v>861</v>
      </c>
      <c r="AO1115">
        <v>25180975</v>
      </c>
      <c r="AP1115" t="s">
        <v>2500</v>
      </c>
      <c r="AQ1115" t="s">
        <v>3776</v>
      </c>
      <c r="AR1115" s="1">
        <v>45969</v>
      </c>
      <c r="AU1115" t="e">
        <f>VLOOKUP(I1115,[1]Hoja1!$A$1:$I$1139,5,FALSE)</f>
        <v>#N/A</v>
      </c>
      <c r="AV1115" t="e">
        <f t="shared" si="17"/>
        <v>#N/A</v>
      </c>
      <c r="AW1115" t="s">
        <v>3901</v>
      </c>
    </row>
    <row r="1116" spans="1:49">
      <c r="A1116" t="s">
        <v>2654</v>
      </c>
      <c r="B1116" s="1">
        <v>45968</v>
      </c>
      <c r="C1116">
        <v>2</v>
      </c>
      <c r="D1116">
        <v>1</v>
      </c>
      <c r="E1116" t="s">
        <v>45</v>
      </c>
      <c r="F1116" t="s">
        <v>46</v>
      </c>
      <c r="G1116">
        <v>38862748</v>
      </c>
      <c r="H1116" t="s">
        <v>47</v>
      </c>
      <c r="I1116" t="s">
        <v>2637</v>
      </c>
      <c r="J1116">
        <v>982925</v>
      </c>
      <c r="K1116">
        <v>2</v>
      </c>
      <c r="L1116">
        <v>1</v>
      </c>
      <c r="M1116" t="s">
        <v>2638</v>
      </c>
      <c r="N1116" t="s">
        <v>66</v>
      </c>
      <c r="O1116" t="s">
        <v>2639</v>
      </c>
      <c r="Q1116">
        <v>28</v>
      </c>
      <c r="R1116">
        <v>8979</v>
      </c>
      <c r="S1116">
        <v>251412</v>
      </c>
      <c r="T1116" t="s">
        <v>68</v>
      </c>
      <c r="U1116">
        <v>0</v>
      </c>
      <c r="V1116">
        <v>0</v>
      </c>
      <c r="W1116">
        <v>251412</v>
      </c>
      <c r="X1116" s="1">
        <v>45968</v>
      </c>
      <c r="Y1116" t="s">
        <v>52</v>
      </c>
      <c r="Z1116" s="1">
        <v>45968</v>
      </c>
      <c r="AA1116" t="s">
        <v>564</v>
      </c>
      <c r="AB1116">
        <v>1144075319</v>
      </c>
      <c r="AC1116" t="s">
        <v>2494</v>
      </c>
      <c r="AD1116" t="s">
        <v>296</v>
      </c>
      <c r="AE1116" t="s">
        <v>56</v>
      </c>
      <c r="AF1116" t="s">
        <v>3890</v>
      </c>
      <c r="AG1116">
        <v>11014</v>
      </c>
      <c r="AH1116">
        <v>42039</v>
      </c>
      <c r="AI1116" t="s">
        <v>2655</v>
      </c>
      <c r="AJ1116" t="s">
        <v>2496</v>
      </c>
      <c r="AK1116" t="s">
        <v>2656</v>
      </c>
      <c r="AL1116" t="s">
        <v>2657</v>
      </c>
      <c r="AM1116">
        <v>237153</v>
      </c>
      <c r="AN1116" t="s">
        <v>2640</v>
      </c>
      <c r="AO1116">
        <v>25180975</v>
      </c>
      <c r="AP1116" t="s">
        <v>2500</v>
      </c>
      <c r="AQ1116" t="s">
        <v>3777</v>
      </c>
      <c r="AR1116" s="1">
        <v>45969</v>
      </c>
      <c r="AU1116">
        <f>VLOOKUP(I1116,[1]Hoja1!$A$1:$I$1139,5,FALSE)</f>
        <v>8979</v>
      </c>
      <c r="AV1116">
        <f t="shared" si="17"/>
        <v>0</v>
      </c>
      <c r="AW1116" t="s">
        <v>3901</v>
      </c>
    </row>
    <row r="1117" spans="1:49">
      <c r="A1117" t="s">
        <v>2654</v>
      </c>
      <c r="B1117" s="1">
        <v>45968</v>
      </c>
      <c r="C1117">
        <v>2</v>
      </c>
      <c r="D1117">
        <v>1</v>
      </c>
      <c r="E1117" t="s">
        <v>45</v>
      </c>
      <c r="F1117" t="s">
        <v>46</v>
      </c>
      <c r="G1117">
        <v>38862748</v>
      </c>
      <c r="H1117" t="s">
        <v>47</v>
      </c>
      <c r="I1117" t="s">
        <v>858</v>
      </c>
      <c r="J1117">
        <v>982925</v>
      </c>
      <c r="K1117">
        <v>1</v>
      </c>
      <c r="L1117">
        <v>1</v>
      </c>
      <c r="M1117" t="s">
        <v>859</v>
      </c>
      <c r="N1117" t="s">
        <v>66</v>
      </c>
      <c r="O1117" t="s">
        <v>860</v>
      </c>
      <c r="Q1117">
        <v>50</v>
      </c>
      <c r="R1117">
        <v>124</v>
      </c>
      <c r="S1117">
        <v>6200</v>
      </c>
      <c r="T1117" t="s">
        <v>68</v>
      </c>
      <c r="U1117">
        <v>0</v>
      </c>
      <c r="V1117">
        <v>0</v>
      </c>
      <c r="W1117">
        <v>6200</v>
      </c>
      <c r="X1117" s="1">
        <v>45968</v>
      </c>
      <c r="Y1117" t="s">
        <v>52</v>
      </c>
      <c r="Z1117" s="1">
        <v>45968</v>
      </c>
      <c r="AA1117" t="s">
        <v>564</v>
      </c>
      <c r="AB1117">
        <v>1144075319</v>
      </c>
      <c r="AC1117" t="s">
        <v>2494</v>
      </c>
      <c r="AD1117" t="s">
        <v>296</v>
      </c>
      <c r="AE1117" t="s">
        <v>56</v>
      </c>
      <c r="AF1117" t="s">
        <v>3890</v>
      </c>
      <c r="AG1117">
        <v>11014</v>
      </c>
      <c r="AH1117">
        <v>42039</v>
      </c>
      <c r="AI1117" t="s">
        <v>2655</v>
      </c>
      <c r="AJ1117" t="s">
        <v>2496</v>
      </c>
      <c r="AK1117" t="s">
        <v>2656</v>
      </c>
      <c r="AL1117" t="s">
        <v>2657</v>
      </c>
      <c r="AM1117">
        <v>201999</v>
      </c>
      <c r="AN1117" t="s">
        <v>861</v>
      </c>
      <c r="AO1117">
        <v>25180975</v>
      </c>
      <c r="AP1117" t="s">
        <v>2500</v>
      </c>
      <c r="AQ1117" t="s">
        <v>3777</v>
      </c>
      <c r="AR1117" s="1">
        <v>45969</v>
      </c>
      <c r="AU1117" t="e">
        <f>VLOOKUP(I1117,[1]Hoja1!$A$1:$I$1139,5,FALSE)</f>
        <v>#N/A</v>
      </c>
      <c r="AV1117" t="e">
        <f t="shared" si="17"/>
        <v>#N/A</v>
      </c>
      <c r="AW1117" t="s">
        <v>3901</v>
      </c>
    </row>
    <row r="1118" spans="1:49">
      <c r="A1118" t="s">
        <v>2654</v>
      </c>
      <c r="B1118" s="1">
        <v>45968</v>
      </c>
      <c r="C1118">
        <v>2</v>
      </c>
      <c r="D1118">
        <v>1</v>
      </c>
      <c r="E1118" t="s">
        <v>45</v>
      </c>
      <c r="F1118" t="s">
        <v>46</v>
      </c>
      <c r="G1118">
        <v>38862748</v>
      </c>
      <c r="H1118" t="s">
        <v>47</v>
      </c>
      <c r="I1118">
        <v>888079</v>
      </c>
      <c r="J1118">
        <v>982925</v>
      </c>
      <c r="K1118">
        <v>8</v>
      </c>
      <c r="L1118">
        <v>1</v>
      </c>
      <c r="M1118" t="s">
        <v>390</v>
      </c>
      <c r="N1118" t="s">
        <v>49</v>
      </c>
      <c r="O1118" t="s">
        <v>49</v>
      </c>
      <c r="Q1118">
        <v>1</v>
      </c>
      <c r="R1118">
        <v>6630</v>
      </c>
      <c r="S1118">
        <v>5571</v>
      </c>
      <c r="T1118" t="s">
        <v>51</v>
      </c>
      <c r="U1118">
        <v>1059</v>
      </c>
      <c r="V1118">
        <v>0</v>
      </c>
      <c r="W1118">
        <v>6630</v>
      </c>
      <c r="X1118" s="1">
        <v>45968</v>
      </c>
      <c r="Y1118" t="s">
        <v>52</v>
      </c>
      <c r="Z1118" s="1">
        <v>45968</v>
      </c>
      <c r="AA1118" t="s">
        <v>564</v>
      </c>
      <c r="AB1118">
        <v>1144075319</v>
      </c>
      <c r="AC1118" t="s">
        <v>2494</v>
      </c>
      <c r="AD1118" t="s">
        <v>296</v>
      </c>
      <c r="AE1118" t="s">
        <v>56</v>
      </c>
      <c r="AF1118" t="s">
        <v>3890</v>
      </c>
      <c r="AG1118">
        <v>11014</v>
      </c>
      <c r="AH1118">
        <v>42039</v>
      </c>
      <c r="AI1118" t="s">
        <v>2655</v>
      </c>
      <c r="AJ1118" t="s">
        <v>2496</v>
      </c>
      <c r="AK1118" t="s">
        <v>2656</v>
      </c>
      <c r="AL1118" t="s">
        <v>2657</v>
      </c>
      <c r="AM1118">
        <v>888079</v>
      </c>
      <c r="AN1118" t="s">
        <v>395</v>
      </c>
      <c r="AO1118">
        <v>25180975</v>
      </c>
      <c r="AP1118" t="s">
        <v>2500</v>
      </c>
      <c r="AQ1118" t="s">
        <v>3777</v>
      </c>
      <c r="AR1118" s="1">
        <v>45969</v>
      </c>
      <c r="AU1118" t="e">
        <f>VLOOKUP(I1118,[1]Hoja1!$A$1:$I$1139,5,FALSE)</f>
        <v>#N/A</v>
      </c>
      <c r="AV1118" t="e">
        <f t="shared" si="17"/>
        <v>#N/A</v>
      </c>
      <c r="AW1118" t="s">
        <v>3901</v>
      </c>
    </row>
    <row r="1119" spans="1:49">
      <c r="A1119" t="s">
        <v>2654</v>
      </c>
      <c r="B1119" s="1">
        <v>45968</v>
      </c>
      <c r="C1119">
        <v>2</v>
      </c>
      <c r="D1119">
        <v>1</v>
      </c>
      <c r="E1119" t="s">
        <v>45</v>
      </c>
      <c r="F1119" t="s">
        <v>46</v>
      </c>
      <c r="G1119">
        <v>38862748</v>
      </c>
      <c r="H1119" t="s">
        <v>47</v>
      </c>
      <c r="I1119" t="s">
        <v>2658</v>
      </c>
      <c r="J1119">
        <v>982925</v>
      </c>
      <c r="K1119">
        <v>1</v>
      </c>
      <c r="L1119">
        <v>1</v>
      </c>
      <c r="M1119" t="s">
        <v>1572</v>
      </c>
      <c r="N1119" t="s">
        <v>66</v>
      </c>
      <c r="O1119" t="s">
        <v>1502</v>
      </c>
      <c r="Q1119">
        <v>30</v>
      </c>
      <c r="R1119">
        <v>3605</v>
      </c>
      <c r="S1119">
        <v>108150</v>
      </c>
      <c r="T1119" t="s">
        <v>68</v>
      </c>
      <c r="U1119">
        <v>0</v>
      </c>
      <c r="V1119">
        <v>0</v>
      </c>
      <c r="W1119">
        <v>108150</v>
      </c>
      <c r="X1119" s="1">
        <v>45968</v>
      </c>
      <c r="Y1119" t="s">
        <v>52</v>
      </c>
      <c r="Z1119" s="1">
        <v>45968</v>
      </c>
      <c r="AA1119" t="s">
        <v>564</v>
      </c>
      <c r="AB1119">
        <v>1144075319</v>
      </c>
      <c r="AC1119" t="s">
        <v>2494</v>
      </c>
      <c r="AD1119" t="s">
        <v>296</v>
      </c>
      <c r="AE1119" t="s">
        <v>56</v>
      </c>
      <c r="AF1119" t="s">
        <v>3890</v>
      </c>
      <c r="AG1119">
        <v>11014</v>
      </c>
      <c r="AH1119">
        <v>42039</v>
      </c>
      <c r="AI1119" t="s">
        <v>2655</v>
      </c>
      <c r="AJ1119" t="s">
        <v>2496</v>
      </c>
      <c r="AK1119" t="s">
        <v>2656</v>
      </c>
      <c r="AL1119" t="s">
        <v>2657</v>
      </c>
      <c r="AM1119">
        <v>314907</v>
      </c>
      <c r="AN1119" t="s">
        <v>2659</v>
      </c>
      <c r="AO1119">
        <v>25180975</v>
      </c>
      <c r="AP1119" t="s">
        <v>2500</v>
      </c>
      <c r="AQ1119" t="s">
        <v>3777</v>
      </c>
      <c r="AR1119" s="1">
        <v>45969</v>
      </c>
      <c r="AU1119" t="e">
        <f>VLOOKUP(I1119,[1]Hoja1!$A$1:$I$1139,5,FALSE)</f>
        <v>#N/A</v>
      </c>
      <c r="AV1119" t="e">
        <f t="shared" si="17"/>
        <v>#N/A</v>
      </c>
      <c r="AW1119" t="s">
        <v>3901</v>
      </c>
    </row>
    <row r="1120" spans="1:49">
      <c r="A1120" t="s">
        <v>2660</v>
      </c>
      <c r="B1120" s="1">
        <v>45968</v>
      </c>
      <c r="C1120">
        <v>2</v>
      </c>
      <c r="D1120">
        <v>1</v>
      </c>
      <c r="E1120" t="s">
        <v>45</v>
      </c>
      <c r="F1120" t="s">
        <v>46</v>
      </c>
      <c r="G1120">
        <v>25168988</v>
      </c>
      <c r="H1120" t="s">
        <v>47</v>
      </c>
      <c r="I1120" t="s">
        <v>2245</v>
      </c>
      <c r="J1120">
        <v>966525</v>
      </c>
      <c r="K1120">
        <v>2</v>
      </c>
      <c r="L1120">
        <v>1</v>
      </c>
      <c r="M1120" t="s">
        <v>778</v>
      </c>
      <c r="N1120" t="s">
        <v>66</v>
      </c>
      <c r="O1120" t="s">
        <v>779</v>
      </c>
      <c r="Q1120">
        <v>7</v>
      </c>
      <c r="R1120">
        <v>4217</v>
      </c>
      <c r="S1120">
        <v>29519</v>
      </c>
      <c r="T1120" t="s">
        <v>68</v>
      </c>
      <c r="U1120">
        <v>0</v>
      </c>
      <c r="V1120">
        <v>0</v>
      </c>
      <c r="W1120">
        <v>29519</v>
      </c>
      <c r="X1120" s="1">
        <v>45968</v>
      </c>
      <c r="Y1120" t="s">
        <v>52</v>
      </c>
      <c r="Z1120" s="1">
        <v>45968</v>
      </c>
      <c r="AA1120" t="s">
        <v>564</v>
      </c>
      <c r="AB1120">
        <v>1144075319</v>
      </c>
      <c r="AC1120" t="s">
        <v>2494</v>
      </c>
      <c r="AD1120" t="s">
        <v>296</v>
      </c>
      <c r="AE1120" t="s">
        <v>56</v>
      </c>
      <c r="AF1120" t="s">
        <v>3890</v>
      </c>
      <c r="AG1120">
        <v>11014</v>
      </c>
      <c r="AH1120">
        <v>42040</v>
      </c>
      <c r="AI1120" t="s">
        <v>2661</v>
      </c>
      <c r="AJ1120" t="s">
        <v>2496</v>
      </c>
      <c r="AK1120" t="s">
        <v>1766</v>
      </c>
      <c r="AL1120" t="s">
        <v>2662</v>
      </c>
      <c r="AM1120">
        <v>250752</v>
      </c>
      <c r="AN1120" t="s">
        <v>2246</v>
      </c>
      <c r="AO1120">
        <v>25180975</v>
      </c>
      <c r="AP1120" t="s">
        <v>2500</v>
      </c>
      <c r="AQ1120" t="s">
        <v>3778</v>
      </c>
      <c r="AR1120" s="1">
        <v>45969</v>
      </c>
      <c r="AU1120">
        <f>VLOOKUP(I1120,[1]Hoja1!$A$1:$I$1139,5,FALSE)</f>
        <v>4217</v>
      </c>
      <c r="AV1120">
        <f t="shared" si="17"/>
        <v>0</v>
      </c>
      <c r="AW1120" t="s">
        <v>3901</v>
      </c>
    </row>
    <row r="1121" spans="1:49">
      <c r="A1121" t="s">
        <v>2660</v>
      </c>
      <c r="B1121" s="1">
        <v>45968</v>
      </c>
      <c r="C1121">
        <v>2</v>
      </c>
      <c r="D1121">
        <v>1</v>
      </c>
      <c r="E1121" t="s">
        <v>45</v>
      </c>
      <c r="F1121" t="s">
        <v>46</v>
      </c>
      <c r="G1121">
        <v>25168988</v>
      </c>
      <c r="H1121" t="s">
        <v>47</v>
      </c>
      <c r="I1121" t="s">
        <v>545</v>
      </c>
      <c r="J1121">
        <v>966525</v>
      </c>
      <c r="K1121">
        <v>2</v>
      </c>
      <c r="L1121">
        <v>1</v>
      </c>
      <c r="M1121" t="s">
        <v>546</v>
      </c>
      <c r="N1121" t="s">
        <v>89</v>
      </c>
      <c r="O1121" t="s">
        <v>107</v>
      </c>
      <c r="Q1121">
        <v>28</v>
      </c>
      <c r="R1121">
        <v>5097</v>
      </c>
      <c r="S1121">
        <v>142716</v>
      </c>
      <c r="T1121" t="s">
        <v>68</v>
      </c>
      <c r="U1121">
        <v>0</v>
      </c>
      <c r="V1121">
        <v>0</v>
      </c>
      <c r="W1121">
        <v>142716</v>
      </c>
      <c r="X1121" s="1">
        <v>45968</v>
      </c>
      <c r="Y1121" t="s">
        <v>52</v>
      </c>
      <c r="Z1121" s="1">
        <v>45968</v>
      </c>
      <c r="AA1121" t="s">
        <v>564</v>
      </c>
      <c r="AB1121">
        <v>1144075319</v>
      </c>
      <c r="AC1121" t="s">
        <v>2494</v>
      </c>
      <c r="AD1121" t="s">
        <v>296</v>
      </c>
      <c r="AE1121" t="s">
        <v>56</v>
      </c>
      <c r="AF1121" t="s">
        <v>3890</v>
      </c>
      <c r="AG1121">
        <v>11014</v>
      </c>
      <c r="AH1121">
        <v>42040</v>
      </c>
      <c r="AI1121" t="s">
        <v>2661</v>
      </c>
      <c r="AJ1121" t="s">
        <v>2496</v>
      </c>
      <c r="AK1121" t="s">
        <v>1766</v>
      </c>
      <c r="AL1121" t="s">
        <v>2662</v>
      </c>
      <c r="AM1121">
        <v>216082</v>
      </c>
      <c r="AN1121" t="s">
        <v>547</v>
      </c>
      <c r="AO1121">
        <v>25180975</v>
      </c>
      <c r="AP1121" t="s">
        <v>2500</v>
      </c>
      <c r="AQ1121" t="s">
        <v>3778</v>
      </c>
      <c r="AR1121" s="1">
        <v>45969</v>
      </c>
      <c r="AU1121">
        <f>VLOOKUP(I1121,[1]Hoja1!$A$1:$I$1139,5,FALSE)</f>
        <v>5097</v>
      </c>
      <c r="AV1121">
        <f t="shared" si="17"/>
        <v>0</v>
      </c>
      <c r="AW1121" t="s">
        <v>3901</v>
      </c>
    </row>
    <row r="1122" spans="1:49">
      <c r="A1122" t="s">
        <v>2660</v>
      </c>
      <c r="B1122" s="1">
        <v>45968</v>
      </c>
      <c r="C1122">
        <v>2</v>
      </c>
      <c r="D1122">
        <v>1</v>
      </c>
      <c r="E1122" t="s">
        <v>45</v>
      </c>
      <c r="F1122" t="s">
        <v>46</v>
      </c>
      <c r="G1122">
        <v>25168988</v>
      </c>
      <c r="H1122" t="s">
        <v>47</v>
      </c>
      <c r="I1122" t="s">
        <v>1399</v>
      </c>
      <c r="J1122">
        <v>966525</v>
      </c>
      <c r="K1122">
        <v>2</v>
      </c>
      <c r="L1122">
        <v>1</v>
      </c>
      <c r="M1122" t="s">
        <v>916</v>
      </c>
      <c r="N1122" t="s">
        <v>917</v>
      </c>
      <c r="O1122" t="s">
        <v>918</v>
      </c>
      <c r="Q1122">
        <v>30</v>
      </c>
      <c r="R1122">
        <v>12931</v>
      </c>
      <c r="S1122">
        <v>387930</v>
      </c>
      <c r="T1122" t="s">
        <v>68</v>
      </c>
      <c r="U1122">
        <v>0</v>
      </c>
      <c r="V1122">
        <v>0</v>
      </c>
      <c r="W1122">
        <v>387930</v>
      </c>
      <c r="X1122" s="1">
        <v>45968</v>
      </c>
      <c r="Y1122" t="s">
        <v>52</v>
      </c>
      <c r="Z1122" s="1">
        <v>45968</v>
      </c>
      <c r="AA1122" t="s">
        <v>564</v>
      </c>
      <c r="AB1122">
        <v>1144075319</v>
      </c>
      <c r="AC1122" t="s">
        <v>2494</v>
      </c>
      <c r="AD1122" t="s">
        <v>296</v>
      </c>
      <c r="AE1122" t="s">
        <v>56</v>
      </c>
      <c r="AF1122" t="s">
        <v>3890</v>
      </c>
      <c r="AG1122">
        <v>11014</v>
      </c>
      <c r="AH1122">
        <v>42040</v>
      </c>
      <c r="AI1122" t="s">
        <v>2661</v>
      </c>
      <c r="AJ1122" t="s">
        <v>2496</v>
      </c>
      <c r="AK1122" t="s">
        <v>1766</v>
      </c>
      <c r="AL1122" t="s">
        <v>2662</v>
      </c>
      <c r="AM1122">
        <v>276125</v>
      </c>
      <c r="AN1122" t="s">
        <v>1403</v>
      </c>
      <c r="AO1122">
        <v>25180975</v>
      </c>
      <c r="AP1122" t="s">
        <v>2500</v>
      </c>
      <c r="AQ1122" t="s">
        <v>3778</v>
      </c>
      <c r="AR1122" s="1">
        <v>45969</v>
      </c>
      <c r="AU1122">
        <f>VLOOKUP(I1122,[1]Hoja1!$A$1:$I$1139,5,FALSE)</f>
        <v>12931</v>
      </c>
      <c r="AV1122">
        <f t="shared" si="17"/>
        <v>0</v>
      </c>
      <c r="AW1122" t="s">
        <v>3901</v>
      </c>
    </row>
    <row r="1123" spans="1:49">
      <c r="A1123" t="s">
        <v>2660</v>
      </c>
      <c r="B1123" s="1">
        <v>45968</v>
      </c>
      <c r="C1123">
        <v>2</v>
      </c>
      <c r="D1123">
        <v>1</v>
      </c>
      <c r="E1123" t="s">
        <v>45</v>
      </c>
      <c r="F1123" t="s">
        <v>46</v>
      </c>
      <c r="G1123">
        <v>25168988</v>
      </c>
      <c r="H1123" t="s">
        <v>47</v>
      </c>
      <c r="I1123" t="s">
        <v>2663</v>
      </c>
      <c r="J1123">
        <v>966525</v>
      </c>
      <c r="K1123">
        <v>2</v>
      </c>
      <c r="L1123">
        <v>1</v>
      </c>
      <c r="M1123" t="s">
        <v>2664</v>
      </c>
      <c r="N1123" t="s">
        <v>66</v>
      </c>
      <c r="O1123" t="s">
        <v>2665</v>
      </c>
      <c r="Q1123">
        <v>30</v>
      </c>
      <c r="R1123">
        <v>741</v>
      </c>
      <c r="S1123">
        <v>22230</v>
      </c>
      <c r="T1123" t="s">
        <v>68</v>
      </c>
      <c r="U1123">
        <v>0</v>
      </c>
      <c r="V1123">
        <v>0</v>
      </c>
      <c r="W1123">
        <v>22230</v>
      </c>
      <c r="X1123" s="1">
        <v>45968</v>
      </c>
      <c r="Y1123" t="s">
        <v>52</v>
      </c>
      <c r="Z1123" s="1">
        <v>45968</v>
      </c>
      <c r="AA1123" t="s">
        <v>564</v>
      </c>
      <c r="AB1123">
        <v>1144075319</v>
      </c>
      <c r="AC1123" t="s">
        <v>2494</v>
      </c>
      <c r="AD1123" t="s">
        <v>296</v>
      </c>
      <c r="AE1123" t="s">
        <v>56</v>
      </c>
      <c r="AF1123" t="s">
        <v>3890</v>
      </c>
      <c r="AG1123">
        <v>11014</v>
      </c>
      <c r="AH1123">
        <v>42040</v>
      </c>
      <c r="AI1123" t="s">
        <v>2661</v>
      </c>
      <c r="AJ1123" t="s">
        <v>2496</v>
      </c>
      <c r="AK1123" t="s">
        <v>1766</v>
      </c>
      <c r="AL1123" t="s">
        <v>2662</v>
      </c>
      <c r="AM1123">
        <v>253377</v>
      </c>
      <c r="AN1123" t="s">
        <v>2666</v>
      </c>
      <c r="AO1123">
        <v>25180975</v>
      </c>
      <c r="AP1123" t="s">
        <v>2500</v>
      </c>
      <c r="AQ1123" t="s">
        <v>3778</v>
      </c>
      <c r="AR1123" s="1">
        <v>45969</v>
      </c>
      <c r="AU1123">
        <f>VLOOKUP(I1123,[1]Hoja1!$A$1:$I$1139,5,FALSE)</f>
        <v>741</v>
      </c>
      <c r="AV1123">
        <f t="shared" si="17"/>
        <v>0</v>
      </c>
      <c r="AW1123" t="s">
        <v>3901</v>
      </c>
    </row>
    <row r="1124" spans="1:49">
      <c r="A1124" t="s">
        <v>2667</v>
      </c>
      <c r="B1124" s="1">
        <v>45968</v>
      </c>
      <c r="C1124">
        <v>2</v>
      </c>
      <c r="D1124">
        <v>1</v>
      </c>
      <c r="E1124" t="s">
        <v>45</v>
      </c>
      <c r="F1124" t="s">
        <v>46</v>
      </c>
      <c r="G1124">
        <v>29280598</v>
      </c>
      <c r="H1124" t="s">
        <v>47</v>
      </c>
      <c r="I1124" t="s">
        <v>186</v>
      </c>
      <c r="J1124">
        <v>990925</v>
      </c>
      <c r="K1124">
        <v>1</v>
      </c>
      <c r="L1124">
        <v>1</v>
      </c>
      <c r="M1124" t="s">
        <v>187</v>
      </c>
      <c r="N1124" t="s">
        <v>188</v>
      </c>
      <c r="O1124" t="s">
        <v>189</v>
      </c>
      <c r="Q1124">
        <v>1</v>
      </c>
      <c r="R1124">
        <v>5250</v>
      </c>
      <c r="S1124">
        <v>5250</v>
      </c>
      <c r="T1124" t="s">
        <v>68</v>
      </c>
      <c r="U1124">
        <v>0</v>
      </c>
      <c r="V1124">
        <v>0</v>
      </c>
      <c r="W1124">
        <v>5250</v>
      </c>
      <c r="X1124" s="1">
        <v>45968</v>
      </c>
      <c r="Y1124" t="s">
        <v>52</v>
      </c>
      <c r="Z1124" s="1">
        <v>45968</v>
      </c>
      <c r="AA1124" t="s">
        <v>564</v>
      </c>
      <c r="AB1124">
        <v>1144075319</v>
      </c>
      <c r="AC1124" t="s">
        <v>2494</v>
      </c>
      <c r="AD1124" t="s">
        <v>296</v>
      </c>
      <c r="AE1124" t="s">
        <v>56</v>
      </c>
      <c r="AF1124" t="s">
        <v>3890</v>
      </c>
      <c r="AG1124">
        <v>11014</v>
      </c>
      <c r="AH1124">
        <v>42041</v>
      </c>
      <c r="AI1124" t="s">
        <v>2668</v>
      </c>
      <c r="AJ1124" t="s">
        <v>2496</v>
      </c>
      <c r="AK1124" t="s">
        <v>2669</v>
      </c>
      <c r="AL1124" t="s">
        <v>2670</v>
      </c>
      <c r="AM1124">
        <v>247626</v>
      </c>
      <c r="AN1124" t="s">
        <v>190</v>
      </c>
      <c r="AO1124">
        <v>25180975</v>
      </c>
      <c r="AP1124" t="s">
        <v>2500</v>
      </c>
      <c r="AQ1124" t="s">
        <v>3779</v>
      </c>
      <c r="AR1124" s="1">
        <v>45969</v>
      </c>
      <c r="AU1124" t="e">
        <f>VLOOKUP(I1124,[1]Hoja1!$A$1:$I$1139,5,FALSE)</f>
        <v>#N/A</v>
      </c>
      <c r="AV1124" t="e">
        <f t="shared" si="17"/>
        <v>#N/A</v>
      </c>
      <c r="AW1124" t="s">
        <v>3901</v>
      </c>
    </row>
    <row r="1125" spans="1:49">
      <c r="A1125" t="s">
        <v>2667</v>
      </c>
      <c r="B1125" s="1">
        <v>45968</v>
      </c>
      <c r="C1125">
        <v>2</v>
      </c>
      <c r="D1125">
        <v>1</v>
      </c>
      <c r="E1125" t="s">
        <v>45</v>
      </c>
      <c r="F1125" t="s">
        <v>46</v>
      </c>
      <c r="G1125">
        <v>29280598</v>
      </c>
      <c r="H1125" t="s">
        <v>47</v>
      </c>
      <c r="I1125" t="s">
        <v>1771</v>
      </c>
      <c r="J1125">
        <v>990925</v>
      </c>
      <c r="K1125">
        <v>2</v>
      </c>
      <c r="L1125">
        <v>1</v>
      </c>
      <c r="M1125" t="s">
        <v>628</v>
      </c>
      <c r="N1125" t="s">
        <v>161</v>
      </c>
      <c r="O1125" t="s">
        <v>629</v>
      </c>
      <c r="Q1125">
        <v>36</v>
      </c>
      <c r="R1125">
        <v>4200</v>
      </c>
      <c r="S1125">
        <v>151200</v>
      </c>
      <c r="T1125" t="s">
        <v>68</v>
      </c>
      <c r="U1125">
        <v>0</v>
      </c>
      <c r="V1125">
        <v>0</v>
      </c>
      <c r="W1125">
        <v>151200</v>
      </c>
      <c r="X1125" s="1">
        <v>45968</v>
      </c>
      <c r="Y1125" t="s">
        <v>52</v>
      </c>
      <c r="Z1125" s="1">
        <v>45968</v>
      </c>
      <c r="AA1125" t="s">
        <v>564</v>
      </c>
      <c r="AB1125">
        <v>1144075319</v>
      </c>
      <c r="AC1125" t="s">
        <v>2494</v>
      </c>
      <c r="AD1125" t="s">
        <v>296</v>
      </c>
      <c r="AE1125" t="s">
        <v>56</v>
      </c>
      <c r="AF1125" t="s">
        <v>3890</v>
      </c>
      <c r="AG1125">
        <v>11014</v>
      </c>
      <c r="AH1125">
        <v>42041</v>
      </c>
      <c r="AI1125" t="s">
        <v>2668</v>
      </c>
      <c r="AJ1125" t="s">
        <v>2496</v>
      </c>
      <c r="AK1125" t="s">
        <v>2669</v>
      </c>
      <c r="AL1125" t="s">
        <v>2670</v>
      </c>
      <c r="AM1125">
        <v>295269</v>
      </c>
      <c r="AN1125" t="s">
        <v>1772</v>
      </c>
      <c r="AO1125">
        <v>25180975</v>
      </c>
      <c r="AP1125" t="s">
        <v>2500</v>
      </c>
      <c r="AQ1125" t="s">
        <v>3779</v>
      </c>
      <c r="AR1125" s="1">
        <v>45969</v>
      </c>
      <c r="AU1125">
        <f>VLOOKUP(I1125,[1]Hoja1!$A$1:$I$1139,5,FALSE)</f>
        <v>8488</v>
      </c>
      <c r="AV1125">
        <f t="shared" si="17"/>
        <v>4288</v>
      </c>
      <c r="AW1125" t="s">
        <v>3901</v>
      </c>
    </row>
    <row r="1126" spans="1:49">
      <c r="A1126" t="s">
        <v>2667</v>
      </c>
      <c r="B1126" s="1">
        <v>45968</v>
      </c>
      <c r="C1126">
        <v>2</v>
      </c>
      <c r="D1126">
        <v>1</v>
      </c>
      <c r="E1126" t="s">
        <v>45</v>
      </c>
      <c r="F1126" t="s">
        <v>46</v>
      </c>
      <c r="G1126">
        <v>29280598</v>
      </c>
      <c r="H1126" t="s">
        <v>47</v>
      </c>
      <c r="I1126">
        <v>888079</v>
      </c>
      <c r="J1126">
        <v>990925</v>
      </c>
      <c r="K1126">
        <v>8</v>
      </c>
      <c r="L1126">
        <v>1</v>
      </c>
      <c r="M1126" t="s">
        <v>390</v>
      </c>
      <c r="N1126" t="s">
        <v>49</v>
      </c>
      <c r="O1126" t="s">
        <v>49</v>
      </c>
      <c r="Q1126">
        <v>1</v>
      </c>
      <c r="R1126">
        <v>6630</v>
      </c>
      <c r="S1126">
        <v>5571</v>
      </c>
      <c r="T1126" t="s">
        <v>51</v>
      </c>
      <c r="U1126">
        <v>1059</v>
      </c>
      <c r="V1126">
        <v>0</v>
      </c>
      <c r="W1126">
        <v>6630</v>
      </c>
      <c r="X1126" s="1">
        <v>45968</v>
      </c>
      <c r="Y1126" t="s">
        <v>52</v>
      </c>
      <c r="Z1126" s="1">
        <v>45968</v>
      </c>
      <c r="AA1126" t="s">
        <v>564</v>
      </c>
      <c r="AB1126">
        <v>1144075319</v>
      </c>
      <c r="AC1126" t="s">
        <v>2494</v>
      </c>
      <c r="AD1126" t="s">
        <v>296</v>
      </c>
      <c r="AE1126" t="s">
        <v>56</v>
      </c>
      <c r="AF1126" t="s">
        <v>3890</v>
      </c>
      <c r="AG1126">
        <v>11014</v>
      </c>
      <c r="AH1126">
        <v>42041</v>
      </c>
      <c r="AI1126" t="s">
        <v>2668</v>
      </c>
      <c r="AJ1126" t="s">
        <v>2496</v>
      </c>
      <c r="AK1126" t="s">
        <v>2669</v>
      </c>
      <c r="AL1126" t="s">
        <v>2670</v>
      </c>
      <c r="AM1126">
        <v>888079</v>
      </c>
      <c r="AN1126" t="s">
        <v>395</v>
      </c>
      <c r="AO1126">
        <v>25180975</v>
      </c>
      <c r="AP1126" t="s">
        <v>2500</v>
      </c>
      <c r="AQ1126" t="s">
        <v>3779</v>
      </c>
      <c r="AR1126" s="1">
        <v>45969</v>
      </c>
      <c r="AU1126" t="e">
        <f>VLOOKUP(I1126,[1]Hoja1!$A$1:$I$1139,5,FALSE)</f>
        <v>#N/A</v>
      </c>
      <c r="AV1126" t="e">
        <f t="shared" si="17"/>
        <v>#N/A</v>
      </c>
      <c r="AW1126" t="s">
        <v>3901</v>
      </c>
    </row>
    <row r="1127" spans="1:49">
      <c r="A1127" t="s">
        <v>2667</v>
      </c>
      <c r="B1127" s="1">
        <v>45968</v>
      </c>
      <c r="C1127">
        <v>2</v>
      </c>
      <c r="D1127">
        <v>1</v>
      </c>
      <c r="E1127" t="s">
        <v>45</v>
      </c>
      <c r="F1127" t="s">
        <v>46</v>
      </c>
      <c r="G1127">
        <v>29280598</v>
      </c>
      <c r="H1127" t="s">
        <v>47</v>
      </c>
      <c r="I1127" t="s">
        <v>2157</v>
      </c>
      <c r="J1127">
        <v>990925</v>
      </c>
      <c r="K1127">
        <v>0</v>
      </c>
      <c r="L1127">
        <v>1</v>
      </c>
      <c r="M1127" t="s">
        <v>2158</v>
      </c>
      <c r="N1127" t="s">
        <v>66</v>
      </c>
      <c r="O1127" t="s">
        <v>728</v>
      </c>
      <c r="Q1127">
        <v>28</v>
      </c>
      <c r="R1127">
        <v>745</v>
      </c>
      <c r="S1127">
        <v>20860</v>
      </c>
      <c r="T1127" t="s">
        <v>68</v>
      </c>
      <c r="U1127">
        <v>0</v>
      </c>
      <c r="V1127">
        <v>0</v>
      </c>
      <c r="W1127">
        <v>20860</v>
      </c>
      <c r="X1127" s="1">
        <v>45968</v>
      </c>
      <c r="Y1127" t="s">
        <v>52</v>
      </c>
      <c r="Z1127" s="1">
        <v>45968</v>
      </c>
      <c r="AA1127" t="s">
        <v>564</v>
      </c>
      <c r="AB1127">
        <v>1144075319</v>
      </c>
      <c r="AC1127" t="s">
        <v>2494</v>
      </c>
      <c r="AD1127" t="s">
        <v>296</v>
      </c>
      <c r="AE1127" t="s">
        <v>56</v>
      </c>
      <c r="AF1127" t="s">
        <v>3890</v>
      </c>
      <c r="AG1127">
        <v>11014</v>
      </c>
      <c r="AH1127">
        <v>42041</v>
      </c>
      <c r="AI1127" t="s">
        <v>2668</v>
      </c>
      <c r="AJ1127" t="s">
        <v>2496</v>
      </c>
      <c r="AK1127" t="s">
        <v>2669</v>
      </c>
      <c r="AL1127" t="s">
        <v>2670</v>
      </c>
      <c r="AM1127">
        <v>75571</v>
      </c>
      <c r="AN1127" t="s">
        <v>2159</v>
      </c>
      <c r="AO1127">
        <v>25180975</v>
      </c>
      <c r="AP1127" t="s">
        <v>2500</v>
      </c>
      <c r="AQ1127" t="s">
        <v>3779</v>
      </c>
      <c r="AR1127" s="1">
        <v>45969</v>
      </c>
      <c r="AU1127">
        <f>VLOOKUP(I1127,[1]Hoja1!$A$1:$I$1139,5,FALSE)</f>
        <v>745</v>
      </c>
      <c r="AV1127">
        <f t="shared" si="17"/>
        <v>0</v>
      </c>
      <c r="AW1127" t="s">
        <v>3901</v>
      </c>
    </row>
    <row r="1128" spans="1:49">
      <c r="A1128" t="s">
        <v>2667</v>
      </c>
      <c r="B1128" s="1">
        <v>45968</v>
      </c>
      <c r="C1128">
        <v>2</v>
      </c>
      <c r="D1128">
        <v>1</v>
      </c>
      <c r="E1128" t="s">
        <v>45</v>
      </c>
      <c r="F1128" t="s">
        <v>46</v>
      </c>
      <c r="G1128">
        <v>29280598</v>
      </c>
      <c r="H1128" t="s">
        <v>47</v>
      </c>
      <c r="I1128" t="s">
        <v>831</v>
      </c>
      <c r="J1128">
        <v>990925</v>
      </c>
      <c r="K1128">
        <v>1</v>
      </c>
      <c r="L1128">
        <v>1</v>
      </c>
      <c r="M1128" t="s">
        <v>832</v>
      </c>
      <c r="N1128" t="s">
        <v>441</v>
      </c>
      <c r="O1128" t="s">
        <v>833</v>
      </c>
      <c r="Q1128">
        <v>30</v>
      </c>
      <c r="R1128">
        <v>2189</v>
      </c>
      <c r="S1128">
        <v>65670</v>
      </c>
      <c r="T1128" t="s">
        <v>68</v>
      </c>
      <c r="U1128">
        <v>0</v>
      </c>
      <c r="V1128">
        <v>0</v>
      </c>
      <c r="W1128">
        <v>65670</v>
      </c>
      <c r="X1128" s="1">
        <v>45968</v>
      </c>
      <c r="Y1128" t="s">
        <v>52</v>
      </c>
      <c r="Z1128" s="1">
        <v>45968</v>
      </c>
      <c r="AA1128" t="s">
        <v>564</v>
      </c>
      <c r="AB1128">
        <v>1144075319</v>
      </c>
      <c r="AC1128" t="s">
        <v>2494</v>
      </c>
      <c r="AD1128" t="s">
        <v>296</v>
      </c>
      <c r="AE1128" t="s">
        <v>56</v>
      </c>
      <c r="AF1128" t="s">
        <v>3890</v>
      </c>
      <c r="AG1128">
        <v>11014</v>
      </c>
      <c r="AH1128">
        <v>42041</v>
      </c>
      <c r="AI1128" t="s">
        <v>2668</v>
      </c>
      <c r="AJ1128" t="s">
        <v>2496</v>
      </c>
      <c r="AK1128" t="s">
        <v>2669</v>
      </c>
      <c r="AL1128" t="s">
        <v>2670</v>
      </c>
      <c r="AM1128">
        <v>253084</v>
      </c>
      <c r="AN1128" t="s">
        <v>834</v>
      </c>
      <c r="AO1128">
        <v>25180975</v>
      </c>
      <c r="AP1128" t="s">
        <v>2500</v>
      </c>
      <c r="AQ1128" t="s">
        <v>3779</v>
      </c>
      <c r="AR1128" s="1">
        <v>45969</v>
      </c>
      <c r="AU1128">
        <f>VLOOKUP(I1128,[1]Hoja1!$A$1:$I$1139,5,FALSE)</f>
        <v>2189</v>
      </c>
      <c r="AV1128">
        <f t="shared" si="17"/>
        <v>0</v>
      </c>
      <c r="AW1128" t="s">
        <v>3901</v>
      </c>
    </row>
    <row r="1129" spans="1:49">
      <c r="A1129" t="s">
        <v>2667</v>
      </c>
      <c r="B1129" s="1">
        <v>45968</v>
      </c>
      <c r="C1129">
        <v>2</v>
      </c>
      <c r="D1129">
        <v>1</v>
      </c>
      <c r="E1129" t="s">
        <v>45</v>
      </c>
      <c r="F1129" t="s">
        <v>46</v>
      </c>
      <c r="G1129">
        <v>29280598</v>
      </c>
      <c r="H1129" t="s">
        <v>47</v>
      </c>
      <c r="I1129" t="s">
        <v>1228</v>
      </c>
      <c r="J1129">
        <v>990925</v>
      </c>
      <c r="K1129">
        <v>0</v>
      </c>
      <c r="L1129">
        <v>1</v>
      </c>
      <c r="M1129" t="s">
        <v>106</v>
      </c>
      <c r="N1129" t="s">
        <v>66</v>
      </c>
      <c r="O1129" t="s">
        <v>107</v>
      </c>
      <c r="Q1129">
        <v>30</v>
      </c>
      <c r="R1129">
        <v>4668</v>
      </c>
      <c r="S1129">
        <v>140040</v>
      </c>
      <c r="T1129" t="s">
        <v>68</v>
      </c>
      <c r="U1129">
        <v>0</v>
      </c>
      <c r="V1129">
        <v>0</v>
      </c>
      <c r="W1129">
        <v>140040</v>
      </c>
      <c r="X1129" s="1">
        <v>45968</v>
      </c>
      <c r="Y1129" t="s">
        <v>52</v>
      </c>
      <c r="Z1129" s="1">
        <v>45968</v>
      </c>
      <c r="AA1129" t="s">
        <v>564</v>
      </c>
      <c r="AB1129">
        <v>1144075319</v>
      </c>
      <c r="AC1129" t="s">
        <v>2494</v>
      </c>
      <c r="AD1129" t="s">
        <v>296</v>
      </c>
      <c r="AE1129" t="s">
        <v>56</v>
      </c>
      <c r="AF1129" t="s">
        <v>3890</v>
      </c>
      <c r="AG1129">
        <v>11014</v>
      </c>
      <c r="AH1129">
        <v>42041</v>
      </c>
      <c r="AI1129" t="s">
        <v>2668</v>
      </c>
      <c r="AJ1129" t="s">
        <v>2496</v>
      </c>
      <c r="AK1129" t="s">
        <v>2669</v>
      </c>
      <c r="AL1129" t="s">
        <v>2670</v>
      </c>
      <c r="AM1129">
        <v>129648</v>
      </c>
      <c r="AN1129" t="s">
        <v>1229</v>
      </c>
      <c r="AO1129">
        <v>25180975</v>
      </c>
      <c r="AP1129" t="s">
        <v>2500</v>
      </c>
      <c r="AQ1129" t="s">
        <v>3779</v>
      </c>
      <c r="AR1129" s="1">
        <v>45969</v>
      </c>
      <c r="AU1129">
        <f>VLOOKUP(I1129,[1]Hoja1!$A$1:$I$1139,5,FALSE)</f>
        <v>4668</v>
      </c>
      <c r="AV1129">
        <f t="shared" si="17"/>
        <v>0</v>
      </c>
      <c r="AW1129" t="s">
        <v>3901</v>
      </c>
    </row>
    <row r="1130" spans="1:49">
      <c r="A1130" t="s">
        <v>2671</v>
      </c>
      <c r="B1130" s="1">
        <v>45968</v>
      </c>
      <c r="C1130">
        <v>2</v>
      </c>
      <c r="D1130">
        <v>1</v>
      </c>
      <c r="E1130" t="s">
        <v>45</v>
      </c>
      <c r="F1130" t="s">
        <v>46</v>
      </c>
      <c r="G1130">
        <v>29859112</v>
      </c>
      <c r="H1130" t="s">
        <v>47</v>
      </c>
      <c r="I1130" t="s">
        <v>2672</v>
      </c>
      <c r="J1130">
        <v>971325</v>
      </c>
      <c r="K1130">
        <v>2</v>
      </c>
      <c r="L1130">
        <v>1</v>
      </c>
      <c r="M1130" t="s">
        <v>2673</v>
      </c>
      <c r="N1130" t="s">
        <v>66</v>
      </c>
      <c r="O1130" t="s">
        <v>2674</v>
      </c>
      <c r="Q1130">
        <v>90</v>
      </c>
      <c r="R1130">
        <v>2173</v>
      </c>
      <c r="S1130">
        <v>195570</v>
      </c>
      <c r="T1130" t="s">
        <v>68</v>
      </c>
      <c r="U1130">
        <v>0</v>
      </c>
      <c r="V1130">
        <v>0</v>
      </c>
      <c r="W1130">
        <v>195570</v>
      </c>
      <c r="X1130" s="1">
        <v>45968</v>
      </c>
      <c r="Y1130" t="s">
        <v>52</v>
      </c>
      <c r="Z1130" s="1">
        <v>45968</v>
      </c>
      <c r="AA1130" t="s">
        <v>564</v>
      </c>
      <c r="AB1130">
        <v>1144075319</v>
      </c>
      <c r="AC1130" t="s">
        <v>2494</v>
      </c>
      <c r="AD1130" t="s">
        <v>296</v>
      </c>
      <c r="AE1130" t="s">
        <v>56</v>
      </c>
      <c r="AF1130" t="s">
        <v>3890</v>
      </c>
      <c r="AG1130">
        <v>11014</v>
      </c>
      <c r="AH1130">
        <v>42042</v>
      </c>
      <c r="AI1130" t="s">
        <v>2675</v>
      </c>
      <c r="AJ1130" t="s">
        <v>2496</v>
      </c>
      <c r="AK1130" t="s">
        <v>2676</v>
      </c>
      <c r="AL1130" t="s">
        <v>2677</v>
      </c>
      <c r="AM1130">
        <v>301914</v>
      </c>
      <c r="AN1130" t="s">
        <v>2678</v>
      </c>
      <c r="AO1130">
        <v>25180975</v>
      </c>
      <c r="AP1130" t="s">
        <v>2500</v>
      </c>
      <c r="AQ1130" t="s">
        <v>3780</v>
      </c>
      <c r="AR1130" s="1">
        <v>45969</v>
      </c>
      <c r="AU1130">
        <f>VLOOKUP(I1130,[1]Hoja1!$A$1:$I$1139,5,FALSE)</f>
        <v>2173</v>
      </c>
      <c r="AV1130">
        <f t="shared" si="17"/>
        <v>0</v>
      </c>
      <c r="AW1130" t="s">
        <v>3901</v>
      </c>
    </row>
    <row r="1131" spans="1:49">
      <c r="A1131" t="s">
        <v>2671</v>
      </c>
      <c r="B1131" s="1">
        <v>45968</v>
      </c>
      <c r="C1131">
        <v>2</v>
      </c>
      <c r="D1131">
        <v>1</v>
      </c>
      <c r="E1131" t="s">
        <v>45</v>
      </c>
      <c r="F1131" t="s">
        <v>46</v>
      </c>
      <c r="G1131">
        <v>29859112</v>
      </c>
      <c r="H1131" t="s">
        <v>47</v>
      </c>
      <c r="I1131" t="s">
        <v>934</v>
      </c>
      <c r="J1131">
        <v>971325</v>
      </c>
      <c r="K1131">
        <v>2</v>
      </c>
      <c r="L1131">
        <v>1</v>
      </c>
      <c r="M1131" t="s">
        <v>935</v>
      </c>
      <c r="N1131" t="s">
        <v>66</v>
      </c>
      <c r="O1131" t="s">
        <v>936</v>
      </c>
      <c r="Q1131">
        <v>30</v>
      </c>
      <c r="R1131">
        <v>1458</v>
      </c>
      <c r="S1131">
        <v>43740</v>
      </c>
      <c r="T1131" t="s">
        <v>68</v>
      </c>
      <c r="U1131">
        <v>0</v>
      </c>
      <c r="V1131">
        <v>0</v>
      </c>
      <c r="W1131">
        <v>43740</v>
      </c>
      <c r="X1131" s="1">
        <v>45968</v>
      </c>
      <c r="Y1131" t="s">
        <v>52</v>
      </c>
      <c r="Z1131" s="1">
        <v>45968</v>
      </c>
      <c r="AA1131" t="s">
        <v>564</v>
      </c>
      <c r="AB1131">
        <v>1144075319</v>
      </c>
      <c r="AC1131" t="s">
        <v>2494</v>
      </c>
      <c r="AD1131" t="s">
        <v>296</v>
      </c>
      <c r="AE1131" t="s">
        <v>56</v>
      </c>
      <c r="AF1131" t="s">
        <v>3890</v>
      </c>
      <c r="AG1131">
        <v>11014</v>
      </c>
      <c r="AH1131">
        <v>42042</v>
      </c>
      <c r="AI1131" t="s">
        <v>2675</v>
      </c>
      <c r="AJ1131" t="s">
        <v>2496</v>
      </c>
      <c r="AK1131" t="s">
        <v>2676</v>
      </c>
      <c r="AL1131" t="s">
        <v>2677</v>
      </c>
      <c r="AM1131">
        <v>264942</v>
      </c>
      <c r="AN1131" t="s">
        <v>937</v>
      </c>
      <c r="AO1131">
        <v>25180975</v>
      </c>
      <c r="AP1131" t="s">
        <v>2500</v>
      </c>
      <c r="AQ1131" t="s">
        <v>3780</v>
      </c>
      <c r="AR1131" s="1">
        <v>45969</v>
      </c>
      <c r="AU1131">
        <f>VLOOKUP(I1131,[1]Hoja1!$A$1:$I$1139,5,FALSE)</f>
        <v>1458</v>
      </c>
      <c r="AV1131">
        <f t="shared" si="17"/>
        <v>0</v>
      </c>
      <c r="AW1131" t="s">
        <v>3901</v>
      </c>
    </row>
    <row r="1132" spans="1:49">
      <c r="A1132" t="s">
        <v>2671</v>
      </c>
      <c r="B1132" s="1">
        <v>45968</v>
      </c>
      <c r="C1132">
        <v>2</v>
      </c>
      <c r="D1132">
        <v>1</v>
      </c>
      <c r="E1132" t="s">
        <v>45</v>
      </c>
      <c r="F1132" t="s">
        <v>46</v>
      </c>
      <c r="G1132">
        <v>29859112</v>
      </c>
      <c r="H1132" t="s">
        <v>47</v>
      </c>
      <c r="I1132" t="s">
        <v>561</v>
      </c>
      <c r="J1132">
        <v>971325</v>
      </c>
      <c r="K1132">
        <v>1</v>
      </c>
      <c r="L1132">
        <v>1</v>
      </c>
      <c r="M1132" t="s">
        <v>562</v>
      </c>
      <c r="N1132" t="s">
        <v>89</v>
      </c>
      <c r="O1132" t="s">
        <v>563</v>
      </c>
      <c r="Q1132">
        <v>30</v>
      </c>
      <c r="R1132">
        <v>1667</v>
      </c>
      <c r="S1132">
        <v>50010</v>
      </c>
      <c r="T1132" t="s">
        <v>68</v>
      </c>
      <c r="U1132">
        <v>0</v>
      </c>
      <c r="V1132">
        <v>0</v>
      </c>
      <c r="W1132">
        <v>50010</v>
      </c>
      <c r="X1132" s="1">
        <v>45968</v>
      </c>
      <c r="Y1132" t="s">
        <v>52</v>
      </c>
      <c r="Z1132" s="1">
        <v>45968</v>
      </c>
      <c r="AA1132" t="s">
        <v>564</v>
      </c>
      <c r="AB1132">
        <v>1144075319</v>
      </c>
      <c r="AC1132" t="s">
        <v>2494</v>
      </c>
      <c r="AD1132" t="s">
        <v>296</v>
      </c>
      <c r="AE1132" t="s">
        <v>56</v>
      </c>
      <c r="AF1132" t="s">
        <v>3890</v>
      </c>
      <c r="AG1132">
        <v>11014</v>
      </c>
      <c r="AH1132">
        <v>42042</v>
      </c>
      <c r="AI1132" t="s">
        <v>2675</v>
      </c>
      <c r="AJ1132" t="s">
        <v>2496</v>
      </c>
      <c r="AK1132" t="s">
        <v>2676</v>
      </c>
      <c r="AL1132" t="s">
        <v>2677</v>
      </c>
      <c r="AM1132">
        <v>246323</v>
      </c>
      <c r="AN1132" t="s">
        <v>568</v>
      </c>
      <c r="AO1132">
        <v>25180975</v>
      </c>
      <c r="AP1132" t="s">
        <v>2500</v>
      </c>
      <c r="AQ1132" t="s">
        <v>3780</v>
      </c>
      <c r="AR1132" s="1">
        <v>45969</v>
      </c>
      <c r="AU1132">
        <f>VLOOKUP(I1132,[1]Hoja1!$A$1:$I$1139,5,FALSE)</f>
        <v>1667</v>
      </c>
      <c r="AV1132">
        <f t="shared" si="17"/>
        <v>0</v>
      </c>
      <c r="AW1132" t="s">
        <v>3901</v>
      </c>
    </row>
    <row r="1133" spans="1:49">
      <c r="A1133" t="s">
        <v>2671</v>
      </c>
      <c r="B1133" s="1">
        <v>45968</v>
      </c>
      <c r="C1133">
        <v>2</v>
      </c>
      <c r="D1133">
        <v>1</v>
      </c>
      <c r="E1133" t="s">
        <v>45</v>
      </c>
      <c r="F1133" t="s">
        <v>46</v>
      </c>
      <c r="G1133">
        <v>29859112</v>
      </c>
      <c r="H1133" t="s">
        <v>47</v>
      </c>
      <c r="I1133" t="s">
        <v>641</v>
      </c>
      <c r="J1133">
        <v>971325</v>
      </c>
      <c r="K1133">
        <v>2</v>
      </c>
      <c r="L1133">
        <v>1</v>
      </c>
      <c r="M1133" t="s">
        <v>75</v>
      </c>
      <c r="N1133" t="s">
        <v>66</v>
      </c>
      <c r="O1133" t="s">
        <v>76</v>
      </c>
      <c r="Q1133">
        <v>30</v>
      </c>
      <c r="R1133">
        <v>409</v>
      </c>
      <c r="S1133">
        <v>12270</v>
      </c>
      <c r="T1133" t="s">
        <v>68</v>
      </c>
      <c r="U1133">
        <v>0</v>
      </c>
      <c r="V1133">
        <v>0</v>
      </c>
      <c r="W1133">
        <v>12270</v>
      </c>
      <c r="X1133" s="1">
        <v>45968</v>
      </c>
      <c r="Y1133" t="s">
        <v>52</v>
      </c>
      <c r="Z1133" s="1">
        <v>45968</v>
      </c>
      <c r="AA1133" t="s">
        <v>564</v>
      </c>
      <c r="AB1133">
        <v>1144075319</v>
      </c>
      <c r="AC1133" t="s">
        <v>2494</v>
      </c>
      <c r="AD1133" t="s">
        <v>296</v>
      </c>
      <c r="AE1133" t="s">
        <v>56</v>
      </c>
      <c r="AF1133" t="s">
        <v>3890</v>
      </c>
      <c r="AG1133">
        <v>11014</v>
      </c>
      <c r="AH1133">
        <v>42042</v>
      </c>
      <c r="AI1133" t="s">
        <v>2675</v>
      </c>
      <c r="AJ1133" t="s">
        <v>2496</v>
      </c>
      <c r="AK1133" t="s">
        <v>2676</v>
      </c>
      <c r="AL1133" t="s">
        <v>2677</v>
      </c>
      <c r="AM1133">
        <v>300243</v>
      </c>
      <c r="AN1133" t="s">
        <v>645</v>
      </c>
      <c r="AO1133">
        <v>25180975</v>
      </c>
      <c r="AP1133" t="s">
        <v>2500</v>
      </c>
      <c r="AQ1133" t="s">
        <v>3780</v>
      </c>
      <c r="AR1133" s="1">
        <v>45969</v>
      </c>
      <c r="AU1133" t="e">
        <f>VLOOKUP(I1133,[1]Hoja1!$A$1:$I$1139,5,FALSE)</f>
        <v>#N/A</v>
      </c>
      <c r="AV1133" t="e">
        <f t="shared" si="17"/>
        <v>#N/A</v>
      </c>
      <c r="AW1133" t="s">
        <v>3901</v>
      </c>
    </row>
    <row r="1134" spans="1:49">
      <c r="A1134" t="s">
        <v>2671</v>
      </c>
      <c r="B1134" s="1">
        <v>45968</v>
      </c>
      <c r="C1134">
        <v>2</v>
      </c>
      <c r="D1134">
        <v>1</v>
      </c>
      <c r="E1134" t="s">
        <v>45</v>
      </c>
      <c r="F1134" t="s">
        <v>46</v>
      </c>
      <c r="G1134">
        <v>29859112</v>
      </c>
      <c r="H1134" t="s">
        <v>47</v>
      </c>
      <c r="I1134">
        <v>888079</v>
      </c>
      <c r="J1134">
        <v>971325</v>
      </c>
      <c r="K1134">
        <v>8</v>
      </c>
      <c r="L1134">
        <v>1</v>
      </c>
      <c r="M1134" t="s">
        <v>390</v>
      </c>
      <c r="N1134" t="s">
        <v>49</v>
      </c>
      <c r="O1134" t="s">
        <v>49</v>
      </c>
      <c r="Q1134">
        <v>1</v>
      </c>
      <c r="R1134">
        <v>6630</v>
      </c>
      <c r="S1134">
        <v>5571</v>
      </c>
      <c r="T1134" t="s">
        <v>51</v>
      </c>
      <c r="U1134">
        <v>1059</v>
      </c>
      <c r="V1134">
        <v>0</v>
      </c>
      <c r="W1134">
        <v>6630</v>
      </c>
      <c r="X1134" s="1">
        <v>45968</v>
      </c>
      <c r="Y1134" t="s">
        <v>52</v>
      </c>
      <c r="Z1134" s="1">
        <v>45968</v>
      </c>
      <c r="AA1134" t="s">
        <v>564</v>
      </c>
      <c r="AB1134">
        <v>1144075319</v>
      </c>
      <c r="AC1134" t="s">
        <v>2494</v>
      </c>
      <c r="AD1134" t="s">
        <v>296</v>
      </c>
      <c r="AE1134" t="s">
        <v>56</v>
      </c>
      <c r="AF1134" t="s">
        <v>3890</v>
      </c>
      <c r="AG1134">
        <v>11014</v>
      </c>
      <c r="AH1134">
        <v>42042</v>
      </c>
      <c r="AI1134" t="s">
        <v>2675</v>
      </c>
      <c r="AJ1134" t="s">
        <v>2496</v>
      </c>
      <c r="AK1134" t="s">
        <v>2676</v>
      </c>
      <c r="AL1134" t="s">
        <v>2677</v>
      </c>
      <c r="AM1134">
        <v>888079</v>
      </c>
      <c r="AN1134" t="s">
        <v>395</v>
      </c>
      <c r="AO1134">
        <v>25180975</v>
      </c>
      <c r="AP1134" t="s">
        <v>2500</v>
      </c>
      <c r="AQ1134" t="s">
        <v>3780</v>
      </c>
      <c r="AR1134" s="1">
        <v>45969</v>
      </c>
      <c r="AU1134" t="e">
        <f>VLOOKUP(I1134,[1]Hoja1!$A$1:$I$1139,5,FALSE)</f>
        <v>#N/A</v>
      </c>
      <c r="AV1134" t="e">
        <f t="shared" si="17"/>
        <v>#N/A</v>
      </c>
      <c r="AW1134" t="s">
        <v>3901</v>
      </c>
    </row>
    <row r="1135" spans="1:49">
      <c r="A1135" t="s">
        <v>2671</v>
      </c>
      <c r="B1135" s="1">
        <v>45968</v>
      </c>
      <c r="C1135">
        <v>2</v>
      </c>
      <c r="D1135">
        <v>1</v>
      </c>
      <c r="E1135" t="s">
        <v>45</v>
      </c>
      <c r="F1135" t="s">
        <v>46</v>
      </c>
      <c r="G1135">
        <v>29859112</v>
      </c>
      <c r="H1135" t="s">
        <v>47</v>
      </c>
      <c r="I1135" t="s">
        <v>2175</v>
      </c>
      <c r="J1135">
        <v>971325</v>
      </c>
      <c r="K1135">
        <v>1</v>
      </c>
      <c r="L1135">
        <v>1</v>
      </c>
      <c r="M1135" t="s">
        <v>1484</v>
      </c>
      <c r="N1135" t="s">
        <v>66</v>
      </c>
      <c r="O1135" t="s">
        <v>216</v>
      </c>
      <c r="Q1135">
        <v>30</v>
      </c>
      <c r="R1135">
        <v>5005</v>
      </c>
      <c r="S1135">
        <v>150150</v>
      </c>
      <c r="T1135" t="s">
        <v>68</v>
      </c>
      <c r="U1135">
        <v>0</v>
      </c>
      <c r="V1135">
        <v>0</v>
      </c>
      <c r="W1135">
        <v>150150</v>
      </c>
      <c r="X1135" s="1">
        <v>45968</v>
      </c>
      <c r="Y1135" t="s">
        <v>52</v>
      </c>
      <c r="Z1135" s="1">
        <v>45968</v>
      </c>
      <c r="AA1135" t="s">
        <v>564</v>
      </c>
      <c r="AB1135">
        <v>1144075319</v>
      </c>
      <c r="AC1135" t="s">
        <v>2494</v>
      </c>
      <c r="AD1135" t="s">
        <v>296</v>
      </c>
      <c r="AE1135" t="s">
        <v>56</v>
      </c>
      <c r="AF1135" t="s">
        <v>3890</v>
      </c>
      <c r="AG1135">
        <v>11014</v>
      </c>
      <c r="AH1135">
        <v>42042</v>
      </c>
      <c r="AI1135" t="s">
        <v>2675</v>
      </c>
      <c r="AJ1135" t="s">
        <v>2496</v>
      </c>
      <c r="AK1135" t="s">
        <v>2676</v>
      </c>
      <c r="AL1135" t="s">
        <v>2677</v>
      </c>
      <c r="AM1135">
        <v>236962</v>
      </c>
      <c r="AN1135" t="s">
        <v>2176</v>
      </c>
      <c r="AO1135">
        <v>25180975</v>
      </c>
      <c r="AP1135" t="s">
        <v>2500</v>
      </c>
      <c r="AQ1135" t="s">
        <v>3780</v>
      </c>
      <c r="AR1135" s="1">
        <v>45969</v>
      </c>
      <c r="AU1135" t="e">
        <f>VLOOKUP(I1135,[1]Hoja1!$A$1:$I$1139,5,FALSE)</f>
        <v>#N/A</v>
      </c>
      <c r="AV1135" t="e">
        <f t="shared" si="17"/>
        <v>#N/A</v>
      </c>
      <c r="AW1135" t="s">
        <v>3901</v>
      </c>
    </row>
    <row r="1136" spans="1:49">
      <c r="A1136" t="s">
        <v>2671</v>
      </c>
      <c r="B1136" s="1">
        <v>45968</v>
      </c>
      <c r="C1136">
        <v>2</v>
      </c>
      <c r="D1136">
        <v>1</v>
      </c>
      <c r="E1136" t="s">
        <v>45</v>
      </c>
      <c r="F1136" t="s">
        <v>46</v>
      </c>
      <c r="G1136">
        <v>29859112</v>
      </c>
      <c r="H1136" t="s">
        <v>47</v>
      </c>
      <c r="I1136" t="s">
        <v>2536</v>
      </c>
      <c r="J1136">
        <v>971325</v>
      </c>
      <c r="K1136">
        <v>2</v>
      </c>
      <c r="L1136">
        <v>1</v>
      </c>
      <c r="M1136" t="s">
        <v>2537</v>
      </c>
      <c r="N1136" t="s">
        <v>66</v>
      </c>
      <c r="O1136" t="s">
        <v>2538</v>
      </c>
      <c r="Q1136">
        <v>28</v>
      </c>
      <c r="R1136">
        <v>1565</v>
      </c>
      <c r="S1136">
        <v>43820</v>
      </c>
      <c r="T1136" t="s">
        <v>68</v>
      </c>
      <c r="U1136">
        <v>0</v>
      </c>
      <c r="V1136">
        <v>0</v>
      </c>
      <c r="W1136">
        <v>43820</v>
      </c>
      <c r="X1136" s="1">
        <v>45968</v>
      </c>
      <c r="Y1136" t="s">
        <v>52</v>
      </c>
      <c r="Z1136" s="1">
        <v>45968</v>
      </c>
      <c r="AA1136" t="s">
        <v>564</v>
      </c>
      <c r="AB1136">
        <v>1144075319</v>
      </c>
      <c r="AC1136" t="s">
        <v>2494</v>
      </c>
      <c r="AD1136" t="s">
        <v>296</v>
      </c>
      <c r="AE1136" t="s">
        <v>56</v>
      </c>
      <c r="AF1136" t="s">
        <v>3890</v>
      </c>
      <c r="AG1136">
        <v>11014</v>
      </c>
      <c r="AH1136">
        <v>42042</v>
      </c>
      <c r="AI1136" t="s">
        <v>2675</v>
      </c>
      <c r="AJ1136" t="s">
        <v>2496</v>
      </c>
      <c r="AK1136" t="s">
        <v>2676</v>
      </c>
      <c r="AL1136" t="s">
        <v>2677</v>
      </c>
      <c r="AM1136">
        <v>250799</v>
      </c>
      <c r="AN1136" t="s">
        <v>2539</v>
      </c>
      <c r="AO1136">
        <v>25180975</v>
      </c>
      <c r="AP1136" t="s">
        <v>2500</v>
      </c>
      <c r="AQ1136" t="s">
        <v>3780</v>
      </c>
      <c r="AR1136" s="1">
        <v>45969</v>
      </c>
      <c r="AU1136" t="e">
        <f>VLOOKUP(I1136,[1]Hoja1!$A$1:$I$1139,5,FALSE)</f>
        <v>#N/A</v>
      </c>
      <c r="AV1136" t="e">
        <f t="shared" si="17"/>
        <v>#N/A</v>
      </c>
      <c r="AW1136" t="s">
        <v>3901</v>
      </c>
    </row>
    <row r="1137" spans="1:49">
      <c r="A1137" t="s">
        <v>2671</v>
      </c>
      <c r="B1137" s="1">
        <v>45968</v>
      </c>
      <c r="C1137">
        <v>2</v>
      </c>
      <c r="D1137">
        <v>1</v>
      </c>
      <c r="E1137" t="s">
        <v>45</v>
      </c>
      <c r="F1137" t="s">
        <v>46</v>
      </c>
      <c r="G1137">
        <v>29859112</v>
      </c>
      <c r="H1137" t="s">
        <v>47</v>
      </c>
      <c r="I1137" t="s">
        <v>70</v>
      </c>
      <c r="J1137">
        <v>971325</v>
      </c>
      <c r="K1137">
        <v>0</v>
      </c>
      <c r="L1137">
        <v>1</v>
      </c>
      <c r="M1137" t="s">
        <v>71</v>
      </c>
      <c r="N1137" t="s">
        <v>66</v>
      </c>
      <c r="O1137" t="s">
        <v>72</v>
      </c>
      <c r="Q1137">
        <v>90</v>
      </c>
      <c r="R1137">
        <v>60</v>
      </c>
      <c r="S1137">
        <v>5400</v>
      </c>
      <c r="T1137" t="s">
        <v>68</v>
      </c>
      <c r="U1137">
        <v>0</v>
      </c>
      <c r="V1137">
        <v>0</v>
      </c>
      <c r="W1137">
        <v>5400</v>
      </c>
      <c r="X1137" s="1">
        <v>45968</v>
      </c>
      <c r="Y1137" t="s">
        <v>52</v>
      </c>
      <c r="Z1137" s="1">
        <v>45968</v>
      </c>
      <c r="AA1137" t="s">
        <v>564</v>
      </c>
      <c r="AB1137">
        <v>1144075319</v>
      </c>
      <c r="AC1137" t="s">
        <v>2494</v>
      </c>
      <c r="AD1137" t="s">
        <v>296</v>
      </c>
      <c r="AE1137" t="s">
        <v>56</v>
      </c>
      <c r="AF1137" t="s">
        <v>3890</v>
      </c>
      <c r="AG1137">
        <v>11014</v>
      </c>
      <c r="AH1137">
        <v>42042</v>
      </c>
      <c r="AI1137" t="s">
        <v>2675</v>
      </c>
      <c r="AJ1137" t="s">
        <v>2496</v>
      </c>
      <c r="AK1137" t="s">
        <v>2676</v>
      </c>
      <c r="AL1137" t="s">
        <v>2677</v>
      </c>
      <c r="AM1137">
        <v>196511</v>
      </c>
      <c r="AN1137" t="s">
        <v>73</v>
      </c>
      <c r="AO1137">
        <v>25180975</v>
      </c>
      <c r="AP1137" t="s">
        <v>2500</v>
      </c>
      <c r="AQ1137" t="s">
        <v>3780</v>
      </c>
      <c r="AR1137" s="1">
        <v>45969</v>
      </c>
      <c r="AU1137">
        <f>VLOOKUP(I1137,[1]Hoja1!$A$1:$I$1139,5,FALSE)</f>
        <v>60</v>
      </c>
      <c r="AV1137">
        <f t="shared" si="17"/>
        <v>0</v>
      </c>
      <c r="AW1137" t="s">
        <v>3901</v>
      </c>
    </row>
    <row r="1138" spans="1:49">
      <c r="A1138" t="s">
        <v>2671</v>
      </c>
      <c r="B1138" s="1">
        <v>45968</v>
      </c>
      <c r="C1138">
        <v>2</v>
      </c>
      <c r="D1138">
        <v>1</v>
      </c>
      <c r="E1138" t="s">
        <v>45</v>
      </c>
      <c r="F1138" t="s">
        <v>46</v>
      </c>
      <c r="G1138">
        <v>29859112</v>
      </c>
      <c r="H1138" t="s">
        <v>47</v>
      </c>
      <c r="I1138" t="s">
        <v>545</v>
      </c>
      <c r="J1138">
        <v>971325</v>
      </c>
      <c r="K1138">
        <v>2</v>
      </c>
      <c r="L1138">
        <v>1</v>
      </c>
      <c r="M1138" t="s">
        <v>546</v>
      </c>
      <c r="N1138" t="s">
        <v>89</v>
      </c>
      <c r="O1138" t="s">
        <v>107</v>
      </c>
      <c r="Q1138">
        <v>28</v>
      </c>
      <c r="R1138">
        <v>5097</v>
      </c>
      <c r="S1138">
        <v>142716</v>
      </c>
      <c r="T1138" t="s">
        <v>68</v>
      </c>
      <c r="U1138">
        <v>0</v>
      </c>
      <c r="V1138">
        <v>0</v>
      </c>
      <c r="W1138">
        <v>142716</v>
      </c>
      <c r="X1138" s="1">
        <v>45968</v>
      </c>
      <c r="Y1138" t="s">
        <v>52</v>
      </c>
      <c r="Z1138" s="1">
        <v>45968</v>
      </c>
      <c r="AA1138" t="s">
        <v>564</v>
      </c>
      <c r="AB1138">
        <v>1144075319</v>
      </c>
      <c r="AC1138" t="s">
        <v>2494</v>
      </c>
      <c r="AD1138" t="s">
        <v>296</v>
      </c>
      <c r="AE1138" t="s">
        <v>56</v>
      </c>
      <c r="AF1138" t="s">
        <v>3890</v>
      </c>
      <c r="AG1138">
        <v>11014</v>
      </c>
      <c r="AH1138">
        <v>42042</v>
      </c>
      <c r="AI1138" t="s">
        <v>2675</v>
      </c>
      <c r="AJ1138" t="s">
        <v>2496</v>
      </c>
      <c r="AK1138" t="s">
        <v>2676</v>
      </c>
      <c r="AL1138" t="s">
        <v>2677</v>
      </c>
      <c r="AM1138">
        <v>216082</v>
      </c>
      <c r="AN1138" t="s">
        <v>547</v>
      </c>
      <c r="AO1138">
        <v>25180975</v>
      </c>
      <c r="AP1138" t="s">
        <v>2500</v>
      </c>
      <c r="AQ1138" t="s">
        <v>3780</v>
      </c>
      <c r="AR1138" s="1">
        <v>45969</v>
      </c>
      <c r="AU1138">
        <f>VLOOKUP(I1138,[1]Hoja1!$A$1:$I$1139,5,FALSE)</f>
        <v>5097</v>
      </c>
      <c r="AV1138">
        <f t="shared" si="17"/>
        <v>0</v>
      </c>
      <c r="AW1138" t="s">
        <v>3901</v>
      </c>
    </row>
    <row r="1139" spans="1:49">
      <c r="A1139" t="s">
        <v>2679</v>
      </c>
      <c r="B1139" s="1">
        <v>45968</v>
      </c>
      <c r="C1139">
        <v>2</v>
      </c>
      <c r="D1139">
        <v>1</v>
      </c>
      <c r="E1139" t="s">
        <v>45</v>
      </c>
      <c r="F1139" t="s">
        <v>46</v>
      </c>
      <c r="G1139">
        <v>29280423</v>
      </c>
      <c r="H1139" t="s">
        <v>47</v>
      </c>
      <c r="I1139" t="s">
        <v>641</v>
      </c>
      <c r="J1139">
        <v>970525</v>
      </c>
      <c r="K1139">
        <v>2</v>
      </c>
      <c r="L1139">
        <v>1</v>
      </c>
      <c r="M1139" t="s">
        <v>75</v>
      </c>
      <c r="N1139" t="s">
        <v>66</v>
      </c>
      <c r="O1139" t="s">
        <v>76</v>
      </c>
      <c r="Q1139">
        <v>30</v>
      </c>
      <c r="R1139">
        <v>409</v>
      </c>
      <c r="S1139">
        <v>12270</v>
      </c>
      <c r="T1139" t="s">
        <v>68</v>
      </c>
      <c r="U1139">
        <v>0</v>
      </c>
      <c r="V1139">
        <v>0</v>
      </c>
      <c r="W1139">
        <v>12270</v>
      </c>
      <c r="X1139" s="1">
        <v>45968</v>
      </c>
      <c r="Y1139" t="s">
        <v>52</v>
      </c>
      <c r="Z1139" s="1">
        <v>45968</v>
      </c>
      <c r="AA1139" t="s">
        <v>564</v>
      </c>
      <c r="AB1139">
        <v>1144075319</v>
      </c>
      <c r="AC1139" t="s">
        <v>2494</v>
      </c>
      <c r="AD1139" t="s">
        <v>296</v>
      </c>
      <c r="AE1139" t="s">
        <v>56</v>
      </c>
      <c r="AF1139" t="s">
        <v>3890</v>
      </c>
      <c r="AG1139">
        <v>11014</v>
      </c>
      <c r="AH1139">
        <v>42044</v>
      </c>
      <c r="AI1139" t="s">
        <v>2680</v>
      </c>
      <c r="AJ1139" t="s">
        <v>2496</v>
      </c>
      <c r="AK1139" t="s">
        <v>2681</v>
      </c>
      <c r="AL1139" t="s">
        <v>2682</v>
      </c>
      <c r="AM1139">
        <v>300243</v>
      </c>
      <c r="AN1139" t="s">
        <v>645</v>
      </c>
      <c r="AO1139">
        <v>25180975</v>
      </c>
      <c r="AP1139" t="s">
        <v>2500</v>
      </c>
      <c r="AQ1139" t="s">
        <v>3781</v>
      </c>
      <c r="AR1139" s="1">
        <v>45969</v>
      </c>
      <c r="AU1139" t="e">
        <f>VLOOKUP(I1139,[1]Hoja1!$A$1:$I$1139,5,FALSE)</f>
        <v>#N/A</v>
      </c>
      <c r="AV1139" t="e">
        <f t="shared" si="17"/>
        <v>#N/A</v>
      </c>
      <c r="AW1139" t="s">
        <v>3901</v>
      </c>
    </row>
    <row r="1140" spans="1:49">
      <c r="A1140" t="s">
        <v>2679</v>
      </c>
      <c r="B1140" s="1">
        <v>45968</v>
      </c>
      <c r="C1140">
        <v>2</v>
      </c>
      <c r="D1140">
        <v>1</v>
      </c>
      <c r="E1140" t="s">
        <v>45</v>
      </c>
      <c r="F1140" t="s">
        <v>46</v>
      </c>
      <c r="G1140">
        <v>29280423</v>
      </c>
      <c r="H1140" t="s">
        <v>47</v>
      </c>
      <c r="I1140">
        <v>888079</v>
      </c>
      <c r="J1140">
        <v>970525</v>
      </c>
      <c r="K1140">
        <v>8</v>
      </c>
      <c r="L1140">
        <v>1</v>
      </c>
      <c r="M1140" t="s">
        <v>390</v>
      </c>
      <c r="N1140" t="s">
        <v>49</v>
      </c>
      <c r="O1140" t="s">
        <v>49</v>
      </c>
      <c r="Q1140">
        <v>1</v>
      </c>
      <c r="R1140">
        <v>6630</v>
      </c>
      <c r="S1140">
        <v>5571</v>
      </c>
      <c r="T1140" t="s">
        <v>51</v>
      </c>
      <c r="U1140">
        <v>1059</v>
      </c>
      <c r="V1140">
        <v>0</v>
      </c>
      <c r="W1140">
        <v>6630</v>
      </c>
      <c r="X1140" s="1">
        <v>45968</v>
      </c>
      <c r="Y1140" t="s">
        <v>52</v>
      </c>
      <c r="Z1140" s="1">
        <v>45968</v>
      </c>
      <c r="AA1140" t="s">
        <v>564</v>
      </c>
      <c r="AB1140">
        <v>1144075319</v>
      </c>
      <c r="AC1140" t="s">
        <v>2494</v>
      </c>
      <c r="AD1140" t="s">
        <v>296</v>
      </c>
      <c r="AE1140" t="s">
        <v>56</v>
      </c>
      <c r="AF1140" t="s">
        <v>3890</v>
      </c>
      <c r="AG1140">
        <v>11014</v>
      </c>
      <c r="AH1140">
        <v>42044</v>
      </c>
      <c r="AI1140" t="s">
        <v>2680</v>
      </c>
      <c r="AJ1140" t="s">
        <v>2496</v>
      </c>
      <c r="AK1140" t="s">
        <v>2681</v>
      </c>
      <c r="AL1140" t="s">
        <v>2682</v>
      </c>
      <c r="AM1140">
        <v>888079</v>
      </c>
      <c r="AN1140" t="s">
        <v>395</v>
      </c>
      <c r="AO1140">
        <v>25180975</v>
      </c>
      <c r="AP1140" t="s">
        <v>2500</v>
      </c>
      <c r="AQ1140" t="s">
        <v>3781</v>
      </c>
      <c r="AR1140" s="1">
        <v>45969</v>
      </c>
      <c r="AU1140" t="e">
        <f>VLOOKUP(I1140,[1]Hoja1!$A$1:$I$1139,5,FALSE)</f>
        <v>#N/A</v>
      </c>
      <c r="AV1140" t="e">
        <f t="shared" si="17"/>
        <v>#N/A</v>
      </c>
      <c r="AW1140" t="s">
        <v>3901</v>
      </c>
    </row>
    <row r="1141" spans="1:49">
      <c r="A1141" t="s">
        <v>2679</v>
      </c>
      <c r="B1141" s="1">
        <v>45968</v>
      </c>
      <c r="C1141">
        <v>2</v>
      </c>
      <c r="D1141">
        <v>1</v>
      </c>
      <c r="E1141" t="s">
        <v>45</v>
      </c>
      <c r="F1141" t="s">
        <v>46</v>
      </c>
      <c r="G1141">
        <v>29280423</v>
      </c>
      <c r="H1141" t="s">
        <v>47</v>
      </c>
      <c r="I1141" t="s">
        <v>2663</v>
      </c>
      <c r="J1141">
        <v>970525</v>
      </c>
      <c r="K1141">
        <v>2</v>
      </c>
      <c r="L1141">
        <v>1</v>
      </c>
      <c r="M1141" t="s">
        <v>2664</v>
      </c>
      <c r="N1141" t="s">
        <v>66</v>
      </c>
      <c r="O1141" t="s">
        <v>2665</v>
      </c>
      <c r="Q1141">
        <v>30</v>
      </c>
      <c r="R1141">
        <v>741</v>
      </c>
      <c r="S1141">
        <v>22230</v>
      </c>
      <c r="T1141" t="s">
        <v>68</v>
      </c>
      <c r="U1141">
        <v>0</v>
      </c>
      <c r="V1141">
        <v>0</v>
      </c>
      <c r="W1141">
        <v>22230</v>
      </c>
      <c r="X1141" s="1">
        <v>45968</v>
      </c>
      <c r="Y1141" t="s">
        <v>52</v>
      </c>
      <c r="Z1141" s="1">
        <v>45968</v>
      </c>
      <c r="AA1141" t="s">
        <v>564</v>
      </c>
      <c r="AB1141">
        <v>1144075319</v>
      </c>
      <c r="AC1141" t="s">
        <v>2494</v>
      </c>
      <c r="AD1141" t="s">
        <v>296</v>
      </c>
      <c r="AE1141" t="s">
        <v>56</v>
      </c>
      <c r="AF1141" t="s">
        <v>3890</v>
      </c>
      <c r="AG1141">
        <v>11014</v>
      </c>
      <c r="AH1141">
        <v>42044</v>
      </c>
      <c r="AI1141" t="s">
        <v>2680</v>
      </c>
      <c r="AJ1141" t="s">
        <v>2496</v>
      </c>
      <c r="AK1141" t="s">
        <v>2681</v>
      </c>
      <c r="AL1141" t="s">
        <v>2682</v>
      </c>
      <c r="AM1141">
        <v>253377</v>
      </c>
      <c r="AN1141" t="s">
        <v>2666</v>
      </c>
      <c r="AO1141">
        <v>25180975</v>
      </c>
      <c r="AP1141" t="s">
        <v>2500</v>
      </c>
      <c r="AQ1141" t="s">
        <v>3781</v>
      </c>
      <c r="AR1141" s="1">
        <v>45969</v>
      </c>
      <c r="AU1141">
        <f>VLOOKUP(I1141,[1]Hoja1!$A$1:$I$1139,5,FALSE)</f>
        <v>741</v>
      </c>
      <c r="AV1141">
        <f t="shared" si="17"/>
        <v>0</v>
      </c>
      <c r="AW1141" t="s">
        <v>3901</v>
      </c>
    </row>
    <row r="1142" spans="1:49">
      <c r="A1142" t="s">
        <v>2679</v>
      </c>
      <c r="B1142" s="1">
        <v>45968</v>
      </c>
      <c r="C1142">
        <v>2</v>
      </c>
      <c r="D1142">
        <v>1</v>
      </c>
      <c r="E1142" t="s">
        <v>45</v>
      </c>
      <c r="F1142" t="s">
        <v>46</v>
      </c>
      <c r="G1142">
        <v>29280423</v>
      </c>
      <c r="H1142" t="s">
        <v>47</v>
      </c>
      <c r="I1142" t="s">
        <v>1367</v>
      </c>
      <c r="J1142">
        <v>970525</v>
      </c>
      <c r="K1142">
        <v>2</v>
      </c>
      <c r="L1142">
        <v>1</v>
      </c>
      <c r="M1142" t="s">
        <v>1368</v>
      </c>
      <c r="N1142" t="s">
        <v>89</v>
      </c>
      <c r="O1142" t="s">
        <v>285</v>
      </c>
      <c r="Q1142">
        <v>30</v>
      </c>
      <c r="R1142">
        <v>1111</v>
      </c>
      <c r="S1142">
        <v>33330</v>
      </c>
      <c r="T1142" t="s">
        <v>68</v>
      </c>
      <c r="U1142">
        <v>0</v>
      </c>
      <c r="V1142">
        <v>0</v>
      </c>
      <c r="W1142">
        <v>33330</v>
      </c>
      <c r="X1142" s="1">
        <v>45968</v>
      </c>
      <c r="Y1142" t="s">
        <v>52</v>
      </c>
      <c r="Z1142" s="1">
        <v>45968</v>
      </c>
      <c r="AA1142" t="s">
        <v>564</v>
      </c>
      <c r="AB1142">
        <v>1144075319</v>
      </c>
      <c r="AC1142" t="s">
        <v>2494</v>
      </c>
      <c r="AD1142" t="s">
        <v>296</v>
      </c>
      <c r="AE1142" t="s">
        <v>56</v>
      </c>
      <c r="AF1142" t="s">
        <v>3890</v>
      </c>
      <c r="AG1142">
        <v>11014</v>
      </c>
      <c r="AH1142">
        <v>42044</v>
      </c>
      <c r="AI1142" t="s">
        <v>2680</v>
      </c>
      <c r="AJ1142" t="s">
        <v>2496</v>
      </c>
      <c r="AK1142" t="s">
        <v>2681</v>
      </c>
      <c r="AL1142" t="s">
        <v>2682</v>
      </c>
      <c r="AM1142">
        <v>252017</v>
      </c>
      <c r="AN1142" t="s">
        <v>1369</v>
      </c>
      <c r="AO1142">
        <v>25180975</v>
      </c>
      <c r="AP1142" t="s">
        <v>2500</v>
      </c>
      <c r="AQ1142" t="s">
        <v>3781</v>
      </c>
      <c r="AR1142" s="1">
        <v>45969</v>
      </c>
      <c r="AU1142">
        <f>VLOOKUP(I1142,[1]Hoja1!$A$1:$I$1139,5,FALSE)</f>
        <v>1111</v>
      </c>
      <c r="AV1142">
        <f t="shared" si="17"/>
        <v>0</v>
      </c>
      <c r="AW1142" t="s">
        <v>3901</v>
      </c>
    </row>
    <row r="1143" spans="1:49">
      <c r="A1143" t="s">
        <v>2679</v>
      </c>
      <c r="B1143" s="1">
        <v>45968</v>
      </c>
      <c r="C1143">
        <v>2</v>
      </c>
      <c r="D1143">
        <v>1</v>
      </c>
      <c r="E1143" t="s">
        <v>45</v>
      </c>
      <c r="F1143" t="s">
        <v>46</v>
      </c>
      <c r="G1143">
        <v>29280423</v>
      </c>
      <c r="H1143" t="s">
        <v>47</v>
      </c>
      <c r="I1143" t="s">
        <v>1049</v>
      </c>
      <c r="J1143">
        <v>970525</v>
      </c>
      <c r="K1143">
        <v>1</v>
      </c>
      <c r="L1143">
        <v>1</v>
      </c>
      <c r="M1143" t="s">
        <v>1050</v>
      </c>
      <c r="N1143" t="s">
        <v>1051</v>
      </c>
      <c r="O1143" t="s">
        <v>1052</v>
      </c>
      <c r="Q1143">
        <v>1</v>
      </c>
      <c r="R1143">
        <v>98317</v>
      </c>
      <c r="S1143">
        <v>98317</v>
      </c>
      <c r="T1143" t="s">
        <v>68</v>
      </c>
      <c r="U1143">
        <v>0</v>
      </c>
      <c r="V1143">
        <v>0</v>
      </c>
      <c r="W1143">
        <v>98317</v>
      </c>
      <c r="X1143" s="1">
        <v>45968</v>
      </c>
      <c r="Y1143" t="s">
        <v>52</v>
      </c>
      <c r="Z1143" s="1">
        <v>45968</v>
      </c>
      <c r="AA1143" t="s">
        <v>564</v>
      </c>
      <c r="AB1143">
        <v>1144075319</v>
      </c>
      <c r="AC1143" t="s">
        <v>2494</v>
      </c>
      <c r="AD1143" t="s">
        <v>296</v>
      </c>
      <c r="AE1143" t="s">
        <v>56</v>
      </c>
      <c r="AF1143" t="s">
        <v>3890</v>
      </c>
      <c r="AG1143">
        <v>11014</v>
      </c>
      <c r="AH1143">
        <v>42044</v>
      </c>
      <c r="AI1143" t="s">
        <v>2680</v>
      </c>
      <c r="AJ1143" t="s">
        <v>2496</v>
      </c>
      <c r="AK1143" t="s">
        <v>2681</v>
      </c>
      <c r="AL1143" t="s">
        <v>2682</v>
      </c>
      <c r="AM1143">
        <v>197613</v>
      </c>
      <c r="AN1143" t="s">
        <v>1053</v>
      </c>
      <c r="AO1143">
        <v>25180975</v>
      </c>
      <c r="AP1143" t="s">
        <v>2500</v>
      </c>
      <c r="AQ1143" t="s">
        <v>3781</v>
      </c>
      <c r="AR1143" s="1">
        <v>45969</v>
      </c>
      <c r="AU1143" t="e">
        <f>VLOOKUP(I1143,[1]Hoja1!$A$1:$I$1139,5,FALSE)</f>
        <v>#N/A</v>
      </c>
      <c r="AV1143" t="e">
        <f t="shared" si="17"/>
        <v>#N/A</v>
      </c>
      <c r="AW1143" t="s">
        <v>3901</v>
      </c>
    </row>
    <row r="1144" spans="1:49">
      <c r="A1144" t="s">
        <v>2679</v>
      </c>
      <c r="B1144" s="1">
        <v>45968</v>
      </c>
      <c r="C1144">
        <v>2</v>
      </c>
      <c r="D1144">
        <v>1</v>
      </c>
      <c r="E1144" t="s">
        <v>45</v>
      </c>
      <c r="F1144" t="s">
        <v>46</v>
      </c>
      <c r="G1144">
        <v>29280423</v>
      </c>
      <c r="H1144" t="s">
        <v>47</v>
      </c>
      <c r="I1144" t="s">
        <v>2683</v>
      </c>
      <c r="J1144">
        <v>970525</v>
      </c>
      <c r="K1144">
        <v>0</v>
      </c>
      <c r="L1144">
        <v>1</v>
      </c>
      <c r="M1144" t="s">
        <v>259</v>
      </c>
      <c r="N1144" t="s">
        <v>89</v>
      </c>
      <c r="O1144" t="s">
        <v>107</v>
      </c>
      <c r="Q1144">
        <v>30</v>
      </c>
      <c r="R1144">
        <v>207</v>
      </c>
      <c r="S1144">
        <v>6210</v>
      </c>
      <c r="T1144" t="s">
        <v>68</v>
      </c>
      <c r="U1144">
        <v>0</v>
      </c>
      <c r="V1144">
        <v>0</v>
      </c>
      <c r="W1144">
        <v>6210</v>
      </c>
      <c r="X1144" s="1">
        <v>45968</v>
      </c>
      <c r="Y1144" t="s">
        <v>52</v>
      </c>
      <c r="Z1144" s="1">
        <v>45968</v>
      </c>
      <c r="AA1144" t="s">
        <v>564</v>
      </c>
      <c r="AB1144">
        <v>1144075319</v>
      </c>
      <c r="AC1144" t="s">
        <v>2494</v>
      </c>
      <c r="AD1144" t="s">
        <v>296</v>
      </c>
      <c r="AE1144" t="s">
        <v>56</v>
      </c>
      <c r="AF1144" t="s">
        <v>3890</v>
      </c>
      <c r="AG1144">
        <v>11014</v>
      </c>
      <c r="AH1144">
        <v>42044</v>
      </c>
      <c r="AI1144" t="s">
        <v>2680</v>
      </c>
      <c r="AJ1144" t="s">
        <v>2496</v>
      </c>
      <c r="AK1144" t="s">
        <v>2681</v>
      </c>
      <c r="AL1144" t="s">
        <v>2682</v>
      </c>
      <c r="AM1144">
        <v>301095</v>
      </c>
      <c r="AN1144" t="s">
        <v>2684</v>
      </c>
      <c r="AO1144">
        <v>25180975</v>
      </c>
      <c r="AP1144" t="s">
        <v>2500</v>
      </c>
      <c r="AQ1144" t="s">
        <v>3781</v>
      </c>
      <c r="AR1144" s="1">
        <v>45969</v>
      </c>
      <c r="AU1144" t="e">
        <f>VLOOKUP(I1144,[1]Hoja1!$A$1:$I$1139,5,FALSE)</f>
        <v>#N/A</v>
      </c>
      <c r="AV1144" t="e">
        <f t="shared" si="17"/>
        <v>#N/A</v>
      </c>
      <c r="AW1144" t="s">
        <v>3901</v>
      </c>
    </row>
    <row r="1145" spans="1:49">
      <c r="A1145" t="s">
        <v>2679</v>
      </c>
      <c r="B1145" s="1">
        <v>45968</v>
      </c>
      <c r="C1145">
        <v>2</v>
      </c>
      <c r="D1145">
        <v>1</v>
      </c>
      <c r="E1145" t="s">
        <v>45</v>
      </c>
      <c r="F1145" t="s">
        <v>46</v>
      </c>
      <c r="G1145">
        <v>29280423</v>
      </c>
      <c r="H1145" t="s">
        <v>47</v>
      </c>
      <c r="I1145" t="s">
        <v>2685</v>
      </c>
      <c r="J1145">
        <v>970525</v>
      </c>
      <c r="K1145">
        <v>1</v>
      </c>
      <c r="L1145">
        <v>1</v>
      </c>
      <c r="M1145" t="s">
        <v>2686</v>
      </c>
      <c r="N1145" t="s">
        <v>66</v>
      </c>
      <c r="O1145" t="s">
        <v>111</v>
      </c>
      <c r="Q1145">
        <v>30</v>
      </c>
      <c r="R1145">
        <v>2099</v>
      </c>
      <c r="S1145">
        <v>62970</v>
      </c>
      <c r="T1145" t="s">
        <v>68</v>
      </c>
      <c r="U1145">
        <v>0</v>
      </c>
      <c r="V1145">
        <v>0</v>
      </c>
      <c r="W1145">
        <v>62970</v>
      </c>
      <c r="X1145" s="1">
        <v>45968</v>
      </c>
      <c r="Y1145" t="s">
        <v>52</v>
      </c>
      <c r="Z1145" s="1">
        <v>45968</v>
      </c>
      <c r="AA1145" t="s">
        <v>564</v>
      </c>
      <c r="AB1145">
        <v>1144075319</v>
      </c>
      <c r="AC1145" t="s">
        <v>2494</v>
      </c>
      <c r="AD1145" t="s">
        <v>296</v>
      </c>
      <c r="AE1145" t="s">
        <v>56</v>
      </c>
      <c r="AF1145" t="s">
        <v>3890</v>
      </c>
      <c r="AG1145">
        <v>11014</v>
      </c>
      <c r="AH1145">
        <v>42044</v>
      </c>
      <c r="AI1145" t="s">
        <v>2680</v>
      </c>
      <c r="AJ1145" t="s">
        <v>2496</v>
      </c>
      <c r="AK1145" t="s">
        <v>2681</v>
      </c>
      <c r="AL1145" t="s">
        <v>2682</v>
      </c>
      <c r="AM1145">
        <v>277289</v>
      </c>
      <c r="AN1145" t="s">
        <v>2687</v>
      </c>
      <c r="AO1145">
        <v>25180975</v>
      </c>
      <c r="AP1145" t="s">
        <v>2500</v>
      </c>
      <c r="AQ1145" t="s">
        <v>3781</v>
      </c>
      <c r="AR1145" s="1">
        <v>45969</v>
      </c>
      <c r="AU1145" t="e">
        <f>VLOOKUP(I1145,[1]Hoja1!$A$1:$I$1139,5,FALSE)</f>
        <v>#N/A</v>
      </c>
      <c r="AV1145" t="e">
        <f t="shared" si="17"/>
        <v>#N/A</v>
      </c>
      <c r="AW1145" t="s">
        <v>3901</v>
      </c>
    </row>
    <row r="1146" spans="1:49">
      <c r="A1146" t="s">
        <v>2679</v>
      </c>
      <c r="B1146" s="1">
        <v>45968</v>
      </c>
      <c r="C1146">
        <v>2</v>
      </c>
      <c r="D1146">
        <v>1</v>
      </c>
      <c r="E1146" t="s">
        <v>45</v>
      </c>
      <c r="F1146" t="s">
        <v>46</v>
      </c>
      <c r="G1146">
        <v>29280423</v>
      </c>
      <c r="H1146" t="s">
        <v>47</v>
      </c>
      <c r="I1146" t="s">
        <v>2195</v>
      </c>
      <c r="J1146">
        <v>970525</v>
      </c>
      <c r="K1146">
        <v>1</v>
      </c>
      <c r="L1146">
        <v>1</v>
      </c>
      <c r="M1146" t="s">
        <v>2196</v>
      </c>
      <c r="N1146" t="s">
        <v>188</v>
      </c>
      <c r="O1146" t="s">
        <v>2197</v>
      </c>
      <c r="Q1146">
        <v>1</v>
      </c>
      <c r="R1146">
        <v>14644</v>
      </c>
      <c r="S1146">
        <v>14644</v>
      </c>
      <c r="T1146" t="s">
        <v>68</v>
      </c>
      <c r="U1146">
        <v>0</v>
      </c>
      <c r="V1146">
        <v>0</v>
      </c>
      <c r="W1146">
        <v>14644</v>
      </c>
      <c r="X1146" s="1">
        <v>45968</v>
      </c>
      <c r="Y1146" t="s">
        <v>52</v>
      </c>
      <c r="Z1146" s="1">
        <v>45968</v>
      </c>
      <c r="AA1146" t="s">
        <v>564</v>
      </c>
      <c r="AB1146">
        <v>1144075319</v>
      </c>
      <c r="AC1146" t="s">
        <v>2494</v>
      </c>
      <c r="AD1146" t="s">
        <v>296</v>
      </c>
      <c r="AE1146" t="s">
        <v>56</v>
      </c>
      <c r="AF1146" t="s">
        <v>3890</v>
      </c>
      <c r="AG1146">
        <v>11014</v>
      </c>
      <c r="AH1146">
        <v>42044</v>
      </c>
      <c r="AI1146" t="s">
        <v>2680</v>
      </c>
      <c r="AJ1146" t="s">
        <v>2496</v>
      </c>
      <c r="AK1146" t="s">
        <v>2681</v>
      </c>
      <c r="AL1146" t="s">
        <v>2682</v>
      </c>
      <c r="AM1146">
        <v>204927</v>
      </c>
      <c r="AN1146" t="s">
        <v>2198</v>
      </c>
      <c r="AO1146">
        <v>25180975</v>
      </c>
      <c r="AP1146" t="s">
        <v>2500</v>
      </c>
      <c r="AQ1146" t="s">
        <v>3781</v>
      </c>
      <c r="AR1146" s="1">
        <v>45969</v>
      </c>
      <c r="AU1146" t="e">
        <f>VLOOKUP(I1146,[1]Hoja1!$A$1:$I$1139,5,FALSE)</f>
        <v>#N/A</v>
      </c>
      <c r="AV1146" t="e">
        <f t="shared" si="17"/>
        <v>#N/A</v>
      </c>
      <c r="AW1146" t="s">
        <v>3901</v>
      </c>
    </row>
    <row r="1147" spans="1:49">
      <c r="A1147" t="s">
        <v>2679</v>
      </c>
      <c r="B1147" s="1">
        <v>45968</v>
      </c>
      <c r="C1147">
        <v>2</v>
      </c>
      <c r="D1147">
        <v>1</v>
      </c>
      <c r="E1147" t="s">
        <v>45</v>
      </c>
      <c r="F1147" t="s">
        <v>46</v>
      </c>
      <c r="G1147">
        <v>29280423</v>
      </c>
      <c r="H1147" t="s">
        <v>47</v>
      </c>
      <c r="I1147" t="s">
        <v>358</v>
      </c>
      <c r="J1147">
        <v>970525</v>
      </c>
      <c r="K1147">
        <v>1</v>
      </c>
      <c r="L1147">
        <v>1</v>
      </c>
      <c r="M1147" t="s">
        <v>359</v>
      </c>
      <c r="N1147" t="s">
        <v>188</v>
      </c>
      <c r="O1147" t="s">
        <v>360</v>
      </c>
      <c r="Q1147">
        <v>1</v>
      </c>
      <c r="R1147">
        <v>18534</v>
      </c>
      <c r="S1147">
        <v>18534</v>
      </c>
      <c r="T1147" t="s">
        <v>68</v>
      </c>
      <c r="U1147">
        <v>0</v>
      </c>
      <c r="V1147">
        <v>0</v>
      </c>
      <c r="W1147">
        <v>18534</v>
      </c>
      <c r="X1147" s="1">
        <v>45968</v>
      </c>
      <c r="Y1147" t="s">
        <v>52</v>
      </c>
      <c r="Z1147" s="1">
        <v>45968</v>
      </c>
      <c r="AA1147" t="s">
        <v>564</v>
      </c>
      <c r="AB1147">
        <v>1144075319</v>
      </c>
      <c r="AC1147" t="s">
        <v>2494</v>
      </c>
      <c r="AD1147" t="s">
        <v>296</v>
      </c>
      <c r="AE1147" t="s">
        <v>56</v>
      </c>
      <c r="AF1147" t="s">
        <v>3890</v>
      </c>
      <c r="AG1147">
        <v>11014</v>
      </c>
      <c r="AH1147">
        <v>42044</v>
      </c>
      <c r="AI1147" t="s">
        <v>2680</v>
      </c>
      <c r="AJ1147" t="s">
        <v>2496</v>
      </c>
      <c r="AK1147" t="s">
        <v>2681</v>
      </c>
      <c r="AL1147" t="s">
        <v>2682</v>
      </c>
      <c r="AM1147">
        <v>162874</v>
      </c>
      <c r="AN1147" t="s">
        <v>361</v>
      </c>
      <c r="AO1147">
        <v>25180975</v>
      </c>
      <c r="AP1147" t="s">
        <v>2500</v>
      </c>
      <c r="AQ1147" t="s">
        <v>3781</v>
      </c>
      <c r="AR1147" s="1">
        <v>45969</v>
      </c>
      <c r="AU1147">
        <f>VLOOKUP(I1147,[1]Hoja1!$A$1:$I$1139,5,FALSE)</f>
        <v>18534</v>
      </c>
      <c r="AV1147">
        <f t="shared" si="17"/>
        <v>0</v>
      </c>
      <c r="AW1147" t="s">
        <v>3901</v>
      </c>
    </row>
    <row r="1148" spans="1:49">
      <c r="A1148" t="s">
        <v>2679</v>
      </c>
      <c r="B1148" s="1">
        <v>45968</v>
      </c>
      <c r="C1148">
        <v>2</v>
      </c>
      <c r="D1148">
        <v>1</v>
      </c>
      <c r="E1148" t="s">
        <v>45</v>
      </c>
      <c r="F1148" t="s">
        <v>46</v>
      </c>
      <c r="G1148">
        <v>29280423</v>
      </c>
      <c r="H1148" t="s">
        <v>47</v>
      </c>
      <c r="I1148" t="s">
        <v>858</v>
      </c>
      <c r="J1148">
        <v>970525</v>
      </c>
      <c r="K1148">
        <v>1</v>
      </c>
      <c r="L1148">
        <v>1</v>
      </c>
      <c r="M1148" t="s">
        <v>859</v>
      </c>
      <c r="N1148" t="s">
        <v>66</v>
      </c>
      <c r="O1148" t="s">
        <v>860</v>
      </c>
      <c r="Q1148">
        <v>50</v>
      </c>
      <c r="R1148">
        <v>124</v>
      </c>
      <c r="S1148">
        <v>6200</v>
      </c>
      <c r="T1148" t="s">
        <v>68</v>
      </c>
      <c r="U1148">
        <v>0</v>
      </c>
      <c r="V1148">
        <v>0</v>
      </c>
      <c r="W1148">
        <v>6200</v>
      </c>
      <c r="X1148" s="1">
        <v>45968</v>
      </c>
      <c r="Y1148" t="s">
        <v>52</v>
      </c>
      <c r="Z1148" s="1">
        <v>45968</v>
      </c>
      <c r="AA1148" t="s">
        <v>564</v>
      </c>
      <c r="AB1148">
        <v>1144075319</v>
      </c>
      <c r="AC1148" t="s">
        <v>2494</v>
      </c>
      <c r="AD1148" t="s">
        <v>296</v>
      </c>
      <c r="AE1148" t="s">
        <v>56</v>
      </c>
      <c r="AF1148" t="s">
        <v>3890</v>
      </c>
      <c r="AG1148">
        <v>11014</v>
      </c>
      <c r="AH1148">
        <v>42044</v>
      </c>
      <c r="AI1148" t="s">
        <v>2680</v>
      </c>
      <c r="AJ1148" t="s">
        <v>2496</v>
      </c>
      <c r="AK1148" t="s">
        <v>2681</v>
      </c>
      <c r="AL1148" t="s">
        <v>2682</v>
      </c>
      <c r="AM1148">
        <v>201999</v>
      </c>
      <c r="AN1148" t="s">
        <v>861</v>
      </c>
      <c r="AO1148">
        <v>25180975</v>
      </c>
      <c r="AP1148" t="s">
        <v>2500</v>
      </c>
      <c r="AQ1148" t="s">
        <v>3781</v>
      </c>
      <c r="AR1148" s="1">
        <v>45969</v>
      </c>
      <c r="AU1148" t="e">
        <f>VLOOKUP(I1148,[1]Hoja1!$A$1:$I$1139,5,FALSE)</f>
        <v>#N/A</v>
      </c>
      <c r="AV1148" t="e">
        <f t="shared" si="17"/>
        <v>#N/A</v>
      </c>
      <c r="AW1148" t="s">
        <v>3901</v>
      </c>
    </row>
    <row r="1149" spans="1:49">
      <c r="A1149" t="s">
        <v>2679</v>
      </c>
      <c r="B1149" s="1">
        <v>45968</v>
      </c>
      <c r="C1149">
        <v>2</v>
      </c>
      <c r="D1149">
        <v>1</v>
      </c>
      <c r="E1149" t="s">
        <v>45</v>
      </c>
      <c r="F1149" t="s">
        <v>46</v>
      </c>
      <c r="G1149">
        <v>29280423</v>
      </c>
      <c r="H1149" t="s">
        <v>47</v>
      </c>
      <c r="I1149" t="s">
        <v>1093</v>
      </c>
      <c r="J1149">
        <v>970525</v>
      </c>
      <c r="K1149">
        <v>1</v>
      </c>
      <c r="L1149">
        <v>1</v>
      </c>
      <c r="M1149" t="s">
        <v>1094</v>
      </c>
      <c r="N1149" t="s">
        <v>66</v>
      </c>
      <c r="O1149" t="s">
        <v>1095</v>
      </c>
      <c r="Q1149">
        <v>4</v>
      </c>
      <c r="R1149">
        <v>5444</v>
      </c>
      <c r="S1149">
        <v>21776</v>
      </c>
      <c r="T1149" t="s">
        <v>68</v>
      </c>
      <c r="U1149">
        <v>0</v>
      </c>
      <c r="V1149">
        <v>0</v>
      </c>
      <c r="W1149">
        <v>21776</v>
      </c>
      <c r="X1149" s="1">
        <v>45968</v>
      </c>
      <c r="Y1149" t="s">
        <v>52</v>
      </c>
      <c r="Z1149" s="1">
        <v>45968</v>
      </c>
      <c r="AA1149" t="s">
        <v>564</v>
      </c>
      <c r="AB1149">
        <v>1144075319</v>
      </c>
      <c r="AC1149" t="s">
        <v>2494</v>
      </c>
      <c r="AD1149" t="s">
        <v>296</v>
      </c>
      <c r="AE1149" t="s">
        <v>56</v>
      </c>
      <c r="AF1149" t="s">
        <v>3890</v>
      </c>
      <c r="AG1149">
        <v>11014</v>
      </c>
      <c r="AH1149">
        <v>42044</v>
      </c>
      <c r="AI1149" t="s">
        <v>2680</v>
      </c>
      <c r="AJ1149" t="s">
        <v>2496</v>
      </c>
      <c r="AK1149" t="s">
        <v>2681</v>
      </c>
      <c r="AL1149" t="s">
        <v>2682</v>
      </c>
      <c r="AM1149">
        <v>148377</v>
      </c>
      <c r="AN1149" t="s">
        <v>1096</v>
      </c>
      <c r="AO1149">
        <v>25180975</v>
      </c>
      <c r="AP1149" t="s">
        <v>2500</v>
      </c>
      <c r="AQ1149" t="s">
        <v>3781</v>
      </c>
      <c r="AR1149" s="1">
        <v>45969</v>
      </c>
      <c r="AU1149">
        <f>VLOOKUP(I1149,[1]Hoja1!$A$1:$I$1139,5,FALSE)</f>
        <v>5444</v>
      </c>
      <c r="AV1149">
        <f t="shared" si="17"/>
        <v>0</v>
      </c>
      <c r="AW1149" t="s">
        <v>3901</v>
      </c>
    </row>
    <row r="1150" spans="1:49">
      <c r="A1150" t="s">
        <v>2688</v>
      </c>
      <c r="B1150" s="1">
        <v>45969</v>
      </c>
      <c r="C1150">
        <v>2</v>
      </c>
      <c r="D1150">
        <v>1</v>
      </c>
      <c r="E1150" t="s">
        <v>45</v>
      </c>
      <c r="F1150" t="s">
        <v>46</v>
      </c>
      <c r="G1150">
        <v>38850336</v>
      </c>
      <c r="H1150" t="s">
        <v>47</v>
      </c>
      <c r="I1150">
        <v>888079</v>
      </c>
      <c r="J1150">
        <v>944725</v>
      </c>
      <c r="K1150">
        <v>8</v>
      </c>
      <c r="L1150">
        <v>1</v>
      </c>
      <c r="M1150" t="s">
        <v>390</v>
      </c>
      <c r="N1150" t="s">
        <v>49</v>
      </c>
      <c r="O1150" t="s">
        <v>49</v>
      </c>
      <c r="Q1150">
        <v>1</v>
      </c>
      <c r="R1150">
        <v>6630</v>
      </c>
      <c r="S1150">
        <v>5571</v>
      </c>
      <c r="T1150" t="s">
        <v>51</v>
      </c>
      <c r="U1150">
        <v>1059</v>
      </c>
      <c r="V1150">
        <v>0</v>
      </c>
      <c r="W1150">
        <v>6630</v>
      </c>
      <c r="X1150" s="1">
        <v>45969</v>
      </c>
      <c r="Y1150" t="s">
        <v>52</v>
      </c>
      <c r="Z1150" s="1">
        <v>45969</v>
      </c>
      <c r="AA1150" t="s">
        <v>564</v>
      </c>
      <c r="AB1150">
        <v>1144075319</v>
      </c>
      <c r="AC1150" t="s">
        <v>2494</v>
      </c>
      <c r="AD1150" t="s">
        <v>296</v>
      </c>
      <c r="AE1150" t="s">
        <v>56</v>
      </c>
      <c r="AF1150" t="s">
        <v>3890</v>
      </c>
      <c r="AG1150">
        <v>11014</v>
      </c>
      <c r="AH1150">
        <v>42060</v>
      </c>
      <c r="AI1150" t="s">
        <v>2689</v>
      </c>
      <c r="AJ1150" t="s">
        <v>2496</v>
      </c>
      <c r="AK1150" t="s">
        <v>2690</v>
      </c>
      <c r="AL1150" t="s">
        <v>2691</v>
      </c>
      <c r="AM1150">
        <v>888079</v>
      </c>
      <c r="AN1150" t="s">
        <v>395</v>
      </c>
      <c r="AO1150">
        <v>25180975</v>
      </c>
      <c r="AP1150" t="s">
        <v>2500</v>
      </c>
      <c r="AQ1150" t="s">
        <v>3782</v>
      </c>
      <c r="AR1150" s="1">
        <v>45970</v>
      </c>
      <c r="AU1150" t="e">
        <f>VLOOKUP(I1150,[1]Hoja1!$A$1:$I$1139,5,FALSE)</f>
        <v>#N/A</v>
      </c>
      <c r="AV1150" t="e">
        <f t="shared" si="17"/>
        <v>#N/A</v>
      </c>
      <c r="AW1150" t="s">
        <v>3901</v>
      </c>
    </row>
    <row r="1151" spans="1:49">
      <c r="A1151" t="s">
        <v>2688</v>
      </c>
      <c r="B1151" s="1">
        <v>45969</v>
      </c>
      <c r="C1151">
        <v>2</v>
      </c>
      <c r="D1151">
        <v>1</v>
      </c>
      <c r="E1151" t="s">
        <v>45</v>
      </c>
      <c r="F1151" t="s">
        <v>46</v>
      </c>
      <c r="G1151">
        <v>38850336</v>
      </c>
      <c r="H1151" t="s">
        <v>47</v>
      </c>
      <c r="I1151" t="s">
        <v>2692</v>
      </c>
      <c r="J1151">
        <v>944725</v>
      </c>
      <c r="K1151">
        <v>2</v>
      </c>
      <c r="L1151">
        <v>1</v>
      </c>
      <c r="M1151" t="s">
        <v>2693</v>
      </c>
      <c r="N1151" t="s">
        <v>89</v>
      </c>
      <c r="O1151" t="s">
        <v>2694</v>
      </c>
      <c r="Q1151">
        <v>32</v>
      </c>
      <c r="R1151">
        <v>7785</v>
      </c>
      <c r="S1151">
        <v>249120</v>
      </c>
      <c r="T1151" t="s">
        <v>68</v>
      </c>
      <c r="U1151">
        <v>0</v>
      </c>
      <c r="V1151">
        <v>0</v>
      </c>
      <c r="W1151">
        <v>249120</v>
      </c>
      <c r="X1151" s="1">
        <v>45969</v>
      </c>
      <c r="Y1151" t="s">
        <v>52</v>
      </c>
      <c r="Z1151" s="1">
        <v>45969</v>
      </c>
      <c r="AA1151" t="s">
        <v>564</v>
      </c>
      <c r="AB1151">
        <v>1144075319</v>
      </c>
      <c r="AC1151" t="s">
        <v>2494</v>
      </c>
      <c r="AD1151" t="s">
        <v>296</v>
      </c>
      <c r="AE1151" t="s">
        <v>56</v>
      </c>
      <c r="AF1151" t="s">
        <v>3890</v>
      </c>
      <c r="AG1151">
        <v>11014</v>
      </c>
      <c r="AH1151">
        <v>42060</v>
      </c>
      <c r="AI1151" t="s">
        <v>2689</v>
      </c>
      <c r="AJ1151" t="s">
        <v>2496</v>
      </c>
      <c r="AK1151" t="s">
        <v>2690</v>
      </c>
      <c r="AL1151" t="s">
        <v>2691</v>
      </c>
      <c r="AM1151">
        <v>211358</v>
      </c>
      <c r="AN1151" t="s">
        <v>2695</v>
      </c>
      <c r="AO1151">
        <v>25180975</v>
      </c>
      <c r="AP1151" t="s">
        <v>2500</v>
      </c>
      <c r="AQ1151" t="s">
        <v>3782</v>
      </c>
      <c r="AR1151" s="1">
        <v>45970</v>
      </c>
      <c r="AU1151" t="e">
        <f>VLOOKUP(I1151,[1]Hoja1!$A$1:$I$1139,5,FALSE)</f>
        <v>#N/A</v>
      </c>
      <c r="AV1151" t="e">
        <f t="shared" si="17"/>
        <v>#N/A</v>
      </c>
      <c r="AW1151" t="s">
        <v>3901</v>
      </c>
    </row>
    <row r="1152" spans="1:49">
      <c r="A1152" t="s">
        <v>2688</v>
      </c>
      <c r="B1152" s="1">
        <v>45969</v>
      </c>
      <c r="C1152">
        <v>2</v>
      </c>
      <c r="D1152">
        <v>1</v>
      </c>
      <c r="E1152" t="s">
        <v>45</v>
      </c>
      <c r="F1152" t="s">
        <v>46</v>
      </c>
      <c r="G1152">
        <v>38850336</v>
      </c>
      <c r="H1152" t="s">
        <v>47</v>
      </c>
      <c r="I1152" t="s">
        <v>2696</v>
      </c>
      <c r="J1152">
        <v>944725</v>
      </c>
      <c r="K1152">
        <v>2</v>
      </c>
      <c r="L1152">
        <v>1</v>
      </c>
      <c r="M1152" t="s">
        <v>2697</v>
      </c>
      <c r="N1152" t="s">
        <v>66</v>
      </c>
      <c r="O1152" t="s">
        <v>2698</v>
      </c>
      <c r="Q1152">
        <v>14</v>
      </c>
      <c r="R1152">
        <v>2198</v>
      </c>
      <c r="S1152">
        <v>30772</v>
      </c>
      <c r="T1152" t="s">
        <v>68</v>
      </c>
      <c r="U1152">
        <v>0</v>
      </c>
      <c r="V1152">
        <v>0</v>
      </c>
      <c r="W1152">
        <v>30772</v>
      </c>
      <c r="X1152" s="1">
        <v>45969</v>
      </c>
      <c r="Y1152" t="s">
        <v>52</v>
      </c>
      <c r="Z1152" s="1">
        <v>45969</v>
      </c>
      <c r="AA1152" t="s">
        <v>564</v>
      </c>
      <c r="AB1152">
        <v>1144075319</v>
      </c>
      <c r="AC1152" t="s">
        <v>2494</v>
      </c>
      <c r="AD1152" t="s">
        <v>296</v>
      </c>
      <c r="AE1152" t="s">
        <v>56</v>
      </c>
      <c r="AF1152" t="s">
        <v>3890</v>
      </c>
      <c r="AG1152">
        <v>11014</v>
      </c>
      <c r="AH1152">
        <v>42060</v>
      </c>
      <c r="AI1152" t="s">
        <v>2689</v>
      </c>
      <c r="AJ1152" t="s">
        <v>2496</v>
      </c>
      <c r="AK1152" t="s">
        <v>2690</v>
      </c>
      <c r="AL1152" t="s">
        <v>2691</v>
      </c>
      <c r="AM1152">
        <v>253200</v>
      </c>
      <c r="AN1152" t="s">
        <v>2699</v>
      </c>
      <c r="AO1152">
        <v>25180975</v>
      </c>
      <c r="AP1152" t="s">
        <v>2500</v>
      </c>
      <c r="AQ1152" t="s">
        <v>3782</v>
      </c>
      <c r="AR1152" s="1">
        <v>45970</v>
      </c>
      <c r="AU1152">
        <f>VLOOKUP(I1152,[1]Hoja1!$A$1:$I$1139,5,FALSE)</f>
        <v>2198</v>
      </c>
      <c r="AV1152">
        <f t="shared" si="17"/>
        <v>0</v>
      </c>
      <c r="AW1152" t="s">
        <v>3901</v>
      </c>
    </row>
    <row r="1153" spans="1:49">
      <c r="A1153" t="s">
        <v>2688</v>
      </c>
      <c r="B1153" s="1">
        <v>45969</v>
      </c>
      <c r="C1153">
        <v>2</v>
      </c>
      <c r="D1153">
        <v>1</v>
      </c>
      <c r="E1153" t="s">
        <v>45</v>
      </c>
      <c r="F1153" t="s">
        <v>46</v>
      </c>
      <c r="G1153">
        <v>38850336</v>
      </c>
      <c r="H1153" t="s">
        <v>47</v>
      </c>
      <c r="I1153" t="s">
        <v>2587</v>
      </c>
      <c r="J1153">
        <v>944725</v>
      </c>
      <c r="K1153">
        <v>0</v>
      </c>
      <c r="L1153">
        <v>1</v>
      </c>
      <c r="M1153" t="s">
        <v>2588</v>
      </c>
      <c r="N1153" t="s">
        <v>965</v>
      </c>
      <c r="O1153" t="s">
        <v>2589</v>
      </c>
      <c r="Q1153">
        <v>1</v>
      </c>
      <c r="R1153">
        <v>13791</v>
      </c>
      <c r="S1153">
        <v>13791</v>
      </c>
      <c r="T1153" t="s">
        <v>68</v>
      </c>
      <c r="U1153">
        <v>0</v>
      </c>
      <c r="V1153">
        <v>0</v>
      </c>
      <c r="W1153">
        <v>13791</v>
      </c>
      <c r="X1153" s="1">
        <v>45969</v>
      </c>
      <c r="Y1153" t="s">
        <v>52</v>
      </c>
      <c r="Z1153" s="1">
        <v>45969</v>
      </c>
      <c r="AA1153" t="s">
        <v>564</v>
      </c>
      <c r="AB1153">
        <v>1144075319</v>
      </c>
      <c r="AC1153" t="s">
        <v>2494</v>
      </c>
      <c r="AD1153" t="s">
        <v>296</v>
      </c>
      <c r="AE1153" t="s">
        <v>56</v>
      </c>
      <c r="AF1153" t="s">
        <v>3890</v>
      </c>
      <c r="AG1153">
        <v>11014</v>
      </c>
      <c r="AH1153">
        <v>42060</v>
      </c>
      <c r="AI1153" t="s">
        <v>2689</v>
      </c>
      <c r="AJ1153" t="s">
        <v>2496</v>
      </c>
      <c r="AK1153" t="s">
        <v>2690</v>
      </c>
      <c r="AL1153" t="s">
        <v>2691</v>
      </c>
      <c r="AM1153">
        <v>1828</v>
      </c>
      <c r="AN1153" t="s">
        <v>2591</v>
      </c>
      <c r="AO1153">
        <v>25180975</v>
      </c>
      <c r="AP1153" t="s">
        <v>2500</v>
      </c>
      <c r="AQ1153" t="s">
        <v>3782</v>
      </c>
      <c r="AR1153" s="1">
        <v>45970</v>
      </c>
      <c r="AU1153" t="e">
        <f>VLOOKUP(I1153,[1]Hoja1!$A$1:$I$1139,5,FALSE)</f>
        <v>#N/A</v>
      </c>
      <c r="AV1153" t="e">
        <f t="shared" si="17"/>
        <v>#N/A</v>
      </c>
      <c r="AW1153" t="s">
        <v>3901</v>
      </c>
    </row>
    <row r="1154" spans="1:49">
      <c r="A1154" t="s">
        <v>2688</v>
      </c>
      <c r="B1154" s="1">
        <v>45969</v>
      </c>
      <c r="C1154">
        <v>2</v>
      </c>
      <c r="D1154">
        <v>1</v>
      </c>
      <c r="E1154" t="s">
        <v>45</v>
      </c>
      <c r="F1154" t="s">
        <v>46</v>
      </c>
      <c r="G1154">
        <v>38850336</v>
      </c>
      <c r="H1154" t="s">
        <v>47</v>
      </c>
      <c r="I1154" t="s">
        <v>2279</v>
      </c>
      <c r="J1154">
        <v>944725</v>
      </c>
      <c r="K1154">
        <v>2</v>
      </c>
      <c r="L1154">
        <v>1</v>
      </c>
      <c r="M1154" t="s">
        <v>912</v>
      </c>
      <c r="N1154" t="s">
        <v>89</v>
      </c>
      <c r="O1154" t="s">
        <v>285</v>
      </c>
      <c r="Q1154">
        <v>30</v>
      </c>
      <c r="R1154">
        <v>883</v>
      </c>
      <c r="S1154">
        <v>26490</v>
      </c>
      <c r="T1154" t="s">
        <v>68</v>
      </c>
      <c r="U1154">
        <v>0</v>
      </c>
      <c r="V1154">
        <v>0</v>
      </c>
      <c r="W1154">
        <v>26490</v>
      </c>
      <c r="X1154" s="1">
        <v>45969</v>
      </c>
      <c r="Y1154" t="s">
        <v>52</v>
      </c>
      <c r="Z1154" s="1">
        <v>45969</v>
      </c>
      <c r="AA1154" t="s">
        <v>564</v>
      </c>
      <c r="AB1154">
        <v>1144075319</v>
      </c>
      <c r="AC1154" t="s">
        <v>2494</v>
      </c>
      <c r="AD1154" t="s">
        <v>296</v>
      </c>
      <c r="AE1154" t="s">
        <v>56</v>
      </c>
      <c r="AF1154" t="s">
        <v>3890</v>
      </c>
      <c r="AG1154">
        <v>11014</v>
      </c>
      <c r="AH1154">
        <v>42060</v>
      </c>
      <c r="AI1154" t="s">
        <v>2689</v>
      </c>
      <c r="AJ1154" t="s">
        <v>2496</v>
      </c>
      <c r="AK1154" t="s">
        <v>2690</v>
      </c>
      <c r="AL1154" t="s">
        <v>2691</v>
      </c>
      <c r="AM1154">
        <v>278572</v>
      </c>
      <c r="AN1154" t="s">
        <v>2280</v>
      </c>
      <c r="AO1154">
        <v>25180975</v>
      </c>
      <c r="AP1154" t="s">
        <v>2500</v>
      </c>
      <c r="AQ1154" t="s">
        <v>3782</v>
      </c>
      <c r="AR1154" s="1">
        <v>45970</v>
      </c>
      <c r="AU1154" t="e">
        <f>VLOOKUP(I1154,[1]Hoja1!$A$1:$I$1139,5,FALSE)</f>
        <v>#N/A</v>
      </c>
      <c r="AV1154" t="e">
        <f t="shared" si="17"/>
        <v>#N/A</v>
      </c>
      <c r="AW1154" t="s">
        <v>3901</v>
      </c>
    </row>
    <row r="1155" spans="1:49">
      <c r="A1155" t="s">
        <v>2700</v>
      </c>
      <c r="B1155" s="1">
        <v>45969</v>
      </c>
      <c r="C1155">
        <v>2</v>
      </c>
      <c r="D1155">
        <v>1</v>
      </c>
      <c r="E1155" t="s">
        <v>45</v>
      </c>
      <c r="F1155" t="s">
        <v>46</v>
      </c>
      <c r="G1155">
        <v>29915052</v>
      </c>
      <c r="H1155" t="s">
        <v>47</v>
      </c>
      <c r="I1155">
        <v>888079</v>
      </c>
      <c r="J1155">
        <v>991025</v>
      </c>
      <c r="K1155">
        <v>8</v>
      </c>
      <c r="L1155">
        <v>1</v>
      </c>
      <c r="M1155" t="s">
        <v>390</v>
      </c>
      <c r="N1155" t="s">
        <v>49</v>
      </c>
      <c r="O1155" t="s">
        <v>49</v>
      </c>
      <c r="Q1155">
        <v>1</v>
      </c>
      <c r="R1155">
        <v>6630</v>
      </c>
      <c r="S1155">
        <v>5571</v>
      </c>
      <c r="T1155" t="s">
        <v>51</v>
      </c>
      <c r="U1155">
        <v>1059</v>
      </c>
      <c r="V1155">
        <v>0</v>
      </c>
      <c r="W1155">
        <v>6630</v>
      </c>
      <c r="X1155" s="1">
        <v>45969</v>
      </c>
      <c r="Y1155" t="s">
        <v>52</v>
      </c>
      <c r="Z1155" s="1">
        <v>45969</v>
      </c>
      <c r="AA1155" t="s">
        <v>564</v>
      </c>
      <c r="AB1155">
        <v>1144075319</v>
      </c>
      <c r="AC1155" t="s">
        <v>2494</v>
      </c>
      <c r="AD1155" t="s">
        <v>296</v>
      </c>
      <c r="AE1155" t="s">
        <v>56</v>
      </c>
      <c r="AF1155" t="s">
        <v>3890</v>
      </c>
      <c r="AG1155">
        <v>11014</v>
      </c>
      <c r="AH1155">
        <v>42061</v>
      </c>
      <c r="AI1155" t="s">
        <v>2701</v>
      </c>
      <c r="AJ1155" t="s">
        <v>2496</v>
      </c>
      <c r="AK1155" t="s">
        <v>2702</v>
      </c>
      <c r="AL1155" t="s">
        <v>2703</v>
      </c>
      <c r="AM1155">
        <v>888079</v>
      </c>
      <c r="AN1155" t="s">
        <v>395</v>
      </c>
      <c r="AO1155">
        <v>25180975</v>
      </c>
      <c r="AP1155" t="s">
        <v>2500</v>
      </c>
      <c r="AQ1155" t="s">
        <v>3783</v>
      </c>
      <c r="AR1155" s="1">
        <v>45970</v>
      </c>
      <c r="AU1155" t="e">
        <f>VLOOKUP(I1155,[1]Hoja1!$A$1:$I$1139,5,FALSE)</f>
        <v>#N/A</v>
      </c>
      <c r="AV1155" t="e">
        <f t="shared" ref="AV1155:AV1218" si="18">AU1155-R1155</f>
        <v>#N/A</v>
      </c>
      <c r="AW1155" t="s">
        <v>3901</v>
      </c>
    </row>
    <row r="1156" spans="1:49">
      <c r="A1156" t="s">
        <v>2700</v>
      </c>
      <c r="B1156" s="1">
        <v>45969</v>
      </c>
      <c r="C1156">
        <v>2</v>
      </c>
      <c r="D1156">
        <v>1</v>
      </c>
      <c r="E1156" t="s">
        <v>45</v>
      </c>
      <c r="F1156" t="s">
        <v>46</v>
      </c>
      <c r="G1156">
        <v>29915052</v>
      </c>
      <c r="H1156" t="s">
        <v>47</v>
      </c>
      <c r="I1156" t="s">
        <v>2658</v>
      </c>
      <c r="J1156">
        <v>991025</v>
      </c>
      <c r="K1156">
        <v>1</v>
      </c>
      <c r="L1156">
        <v>1</v>
      </c>
      <c r="M1156" t="s">
        <v>1572</v>
      </c>
      <c r="N1156" t="s">
        <v>66</v>
      </c>
      <c r="O1156" t="s">
        <v>1502</v>
      </c>
      <c r="Q1156">
        <v>30</v>
      </c>
      <c r="R1156">
        <v>3605</v>
      </c>
      <c r="S1156">
        <v>108150</v>
      </c>
      <c r="T1156" t="s">
        <v>68</v>
      </c>
      <c r="U1156">
        <v>0</v>
      </c>
      <c r="V1156">
        <v>0</v>
      </c>
      <c r="W1156">
        <v>108150</v>
      </c>
      <c r="X1156" s="1">
        <v>45969</v>
      </c>
      <c r="Y1156" t="s">
        <v>52</v>
      </c>
      <c r="Z1156" s="1">
        <v>45969</v>
      </c>
      <c r="AA1156" t="s">
        <v>564</v>
      </c>
      <c r="AB1156">
        <v>1144075319</v>
      </c>
      <c r="AC1156" t="s">
        <v>2494</v>
      </c>
      <c r="AD1156" t="s">
        <v>296</v>
      </c>
      <c r="AE1156" t="s">
        <v>56</v>
      </c>
      <c r="AF1156" t="s">
        <v>3890</v>
      </c>
      <c r="AG1156">
        <v>11014</v>
      </c>
      <c r="AH1156">
        <v>42061</v>
      </c>
      <c r="AI1156" t="s">
        <v>2701</v>
      </c>
      <c r="AJ1156" t="s">
        <v>2496</v>
      </c>
      <c r="AK1156" t="s">
        <v>2702</v>
      </c>
      <c r="AL1156" t="s">
        <v>2703</v>
      </c>
      <c r="AM1156">
        <v>314907</v>
      </c>
      <c r="AN1156" t="s">
        <v>2659</v>
      </c>
      <c r="AO1156">
        <v>25180975</v>
      </c>
      <c r="AP1156" t="s">
        <v>2500</v>
      </c>
      <c r="AQ1156" t="s">
        <v>3783</v>
      </c>
      <c r="AR1156" s="1">
        <v>45970</v>
      </c>
      <c r="AU1156" t="e">
        <f>VLOOKUP(I1156,[1]Hoja1!$A$1:$I$1139,5,FALSE)</f>
        <v>#N/A</v>
      </c>
      <c r="AV1156" t="e">
        <f t="shared" si="18"/>
        <v>#N/A</v>
      </c>
      <c r="AW1156" t="s">
        <v>3901</v>
      </c>
    </row>
    <row r="1157" spans="1:49">
      <c r="A1157" t="s">
        <v>2704</v>
      </c>
      <c r="B1157" s="1">
        <v>45969</v>
      </c>
      <c r="C1157">
        <v>2</v>
      </c>
      <c r="D1157">
        <v>1</v>
      </c>
      <c r="E1157" t="s">
        <v>45</v>
      </c>
      <c r="F1157" t="s">
        <v>46</v>
      </c>
      <c r="G1157">
        <v>29278846</v>
      </c>
      <c r="H1157" t="s">
        <v>47</v>
      </c>
      <c r="I1157" t="s">
        <v>2162</v>
      </c>
      <c r="J1157">
        <v>983925</v>
      </c>
      <c r="K1157">
        <v>2</v>
      </c>
      <c r="L1157">
        <v>1</v>
      </c>
      <c r="M1157" t="s">
        <v>293</v>
      </c>
      <c r="N1157" t="s">
        <v>66</v>
      </c>
      <c r="O1157" t="s">
        <v>115</v>
      </c>
      <c r="Q1157">
        <v>30</v>
      </c>
      <c r="R1157">
        <v>9240</v>
      </c>
      <c r="S1157">
        <v>277200</v>
      </c>
      <c r="T1157" t="s">
        <v>68</v>
      </c>
      <c r="U1157">
        <v>0</v>
      </c>
      <c r="V1157">
        <v>0</v>
      </c>
      <c r="W1157">
        <v>277200</v>
      </c>
      <c r="X1157" s="1">
        <v>45969</v>
      </c>
      <c r="Y1157" t="s">
        <v>52</v>
      </c>
      <c r="Z1157" s="1">
        <v>45969</v>
      </c>
      <c r="AA1157" t="s">
        <v>564</v>
      </c>
      <c r="AB1157">
        <v>1144075319</v>
      </c>
      <c r="AC1157" t="s">
        <v>2494</v>
      </c>
      <c r="AD1157" t="s">
        <v>296</v>
      </c>
      <c r="AE1157" t="s">
        <v>56</v>
      </c>
      <c r="AF1157" t="s">
        <v>3890</v>
      </c>
      <c r="AG1157">
        <v>11014</v>
      </c>
      <c r="AH1157">
        <v>42062</v>
      </c>
      <c r="AI1157" t="s">
        <v>2705</v>
      </c>
      <c r="AJ1157" t="s">
        <v>2496</v>
      </c>
      <c r="AK1157" t="s">
        <v>2331</v>
      </c>
      <c r="AL1157" t="s">
        <v>2706</v>
      </c>
      <c r="AM1157">
        <v>251867</v>
      </c>
      <c r="AN1157" t="s">
        <v>2163</v>
      </c>
      <c r="AO1157">
        <v>25180975</v>
      </c>
      <c r="AP1157" t="s">
        <v>2500</v>
      </c>
      <c r="AQ1157" t="s">
        <v>3784</v>
      </c>
      <c r="AR1157" s="1">
        <v>45970</v>
      </c>
      <c r="AU1157">
        <f>VLOOKUP(I1157,[1]Hoja1!$A$1:$I$1139,5,FALSE)</f>
        <v>9240</v>
      </c>
      <c r="AV1157">
        <f t="shared" si="18"/>
        <v>0</v>
      </c>
      <c r="AW1157" t="s">
        <v>3901</v>
      </c>
    </row>
    <row r="1158" spans="1:49">
      <c r="A1158" t="s">
        <v>2704</v>
      </c>
      <c r="B1158" s="1">
        <v>45969</v>
      </c>
      <c r="C1158">
        <v>2</v>
      </c>
      <c r="D1158">
        <v>1</v>
      </c>
      <c r="E1158" t="s">
        <v>45</v>
      </c>
      <c r="F1158" t="s">
        <v>46</v>
      </c>
      <c r="G1158">
        <v>29278846</v>
      </c>
      <c r="H1158" t="s">
        <v>47</v>
      </c>
      <c r="I1158" t="s">
        <v>2707</v>
      </c>
      <c r="J1158">
        <v>983925</v>
      </c>
      <c r="K1158">
        <v>2</v>
      </c>
      <c r="L1158">
        <v>1</v>
      </c>
      <c r="M1158" t="s">
        <v>224</v>
      </c>
      <c r="N1158" t="s">
        <v>66</v>
      </c>
      <c r="O1158" t="s">
        <v>202</v>
      </c>
      <c r="Q1158">
        <v>30</v>
      </c>
      <c r="R1158">
        <v>1401</v>
      </c>
      <c r="S1158">
        <v>42030</v>
      </c>
      <c r="T1158" t="s">
        <v>68</v>
      </c>
      <c r="U1158">
        <v>0</v>
      </c>
      <c r="V1158">
        <v>0</v>
      </c>
      <c r="W1158">
        <v>42030</v>
      </c>
      <c r="X1158" s="1">
        <v>45969</v>
      </c>
      <c r="Y1158" t="s">
        <v>52</v>
      </c>
      <c r="Z1158" s="1">
        <v>45969</v>
      </c>
      <c r="AA1158" t="s">
        <v>564</v>
      </c>
      <c r="AB1158">
        <v>1144075319</v>
      </c>
      <c r="AC1158" t="s">
        <v>2494</v>
      </c>
      <c r="AD1158" t="s">
        <v>296</v>
      </c>
      <c r="AE1158" t="s">
        <v>56</v>
      </c>
      <c r="AF1158" t="s">
        <v>3890</v>
      </c>
      <c r="AG1158">
        <v>11014</v>
      </c>
      <c r="AH1158">
        <v>42062</v>
      </c>
      <c r="AI1158" t="s">
        <v>2705</v>
      </c>
      <c r="AJ1158" t="s">
        <v>2496</v>
      </c>
      <c r="AK1158" t="s">
        <v>2331</v>
      </c>
      <c r="AL1158" t="s">
        <v>2706</v>
      </c>
      <c r="AM1158">
        <v>248834</v>
      </c>
      <c r="AN1158" t="s">
        <v>2708</v>
      </c>
      <c r="AO1158">
        <v>25180975</v>
      </c>
      <c r="AP1158" t="s">
        <v>2500</v>
      </c>
      <c r="AQ1158" t="s">
        <v>3784</v>
      </c>
      <c r="AR1158" s="1">
        <v>45970</v>
      </c>
      <c r="AU1158">
        <f>VLOOKUP(I1158,[1]Hoja1!$A$1:$I$1139,5,FALSE)</f>
        <v>1401</v>
      </c>
      <c r="AV1158">
        <f t="shared" si="18"/>
        <v>0</v>
      </c>
      <c r="AW1158" t="s">
        <v>3901</v>
      </c>
    </row>
    <row r="1159" spans="1:49">
      <c r="A1159" t="s">
        <v>2704</v>
      </c>
      <c r="B1159" s="1">
        <v>45969</v>
      </c>
      <c r="C1159">
        <v>2</v>
      </c>
      <c r="D1159">
        <v>1</v>
      </c>
      <c r="E1159" t="s">
        <v>45</v>
      </c>
      <c r="F1159" t="s">
        <v>46</v>
      </c>
      <c r="G1159">
        <v>29278846</v>
      </c>
      <c r="H1159" t="s">
        <v>47</v>
      </c>
      <c r="I1159" t="s">
        <v>2709</v>
      </c>
      <c r="J1159">
        <v>983925</v>
      </c>
      <c r="K1159">
        <v>0</v>
      </c>
      <c r="L1159">
        <v>1</v>
      </c>
      <c r="M1159" t="s">
        <v>773</v>
      </c>
      <c r="N1159" t="s">
        <v>89</v>
      </c>
      <c r="O1159" t="s">
        <v>107</v>
      </c>
      <c r="Q1159">
        <v>30</v>
      </c>
      <c r="R1159">
        <v>13210</v>
      </c>
      <c r="S1159">
        <v>396300</v>
      </c>
      <c r="T1159" t="s">
        <v>68</v>
      </c>
      <c r="U1159">
        <v>0</v>
      </c>
      <c r="V1159">
        <v>0</v>
      </c>
      <c r="W1159">
        <v>396300</v>
      </c>
      <c r="X1159" s="1">
        <v>45969</v>
      </c>
      <c r="Y1159" t="s">
        <v>52</v>
      </c>
      <c r="Z1159" s="1">
        <v>45969</v>
      </c>
      <c r="AA1159" t="s">
        <v>564</v>
      </c>
      <c r="AB1159">
        <v>1144075319</v>
      </c>
      <c r="AC1159" t="s">
        <v>2494</v>
      </c>
      <c r="AD1159" t="s">
        <v>296</v>
      </c>
      <c r="AE1159" t="s">
        <v>56</v>
      </c>
      <c r="AF1159" t="s">
        <v>3890</v>
      </c>
      <c r="AG1159">
        <v>11014</v>
      </c>
      <c r="AH1159">
        <v>42062</v>
      </c>
      <c r="AI1159" t="s">
        <v>2705</v>
      </c>
      <c r="AJ1159" t="s">
        <v>2496</v>
      </c>
      <c r="AK1159" t="s">
        <v>2331</v>
      </c>
      <c r="AL1159" t="s">
        <v>2706</v>
      </c>
      <c r="AM1159">
        <v>252203</v>
      </c>
      <c r="AN1159" t="s">
        <v>2710</v>
      </c>
      <c r="AO1159">
        <v>25180975</v>
      </c>
      <c r="AP1159" t="s">
        <v>2500</v>
      </c>
      <c r="AQ1159" t="s">
        <v>3784</v>
      </c>
      <c r="AR1159" s="1">
        <v>45970</v>
      </c>
      <c r="AU1159">
        <f>VLOOKUP(I1159,[1]Hoja1!$A$1:$I$1139,5,FALSE)</f>
        <v>13210</v>
      </c>
      <c r="AV1159">
        <f t="shared" si="18"/>
        <v>0</v>
      </c>
      <c r="AW1159" t="s">
        <v>3901</v>
      </c>
    </row>
    <row r="1160" spans="1:49">
      <c r="A1160" t="s">
        <v>2704</v>
      </c>
      <c r="B1160" s="1">
        <v>45969</v>
      </c>
      <c r="C1160">
        <v>2</v>
      </c>
      <c r="D1160">
        <v>1</v>
      </c>
      <c r="E1160" t="s">
        <v>45</v>
      </c>
      <c r="F1160" t="s">
        <v>46</v>
      </c>
      <c r="G1160">
        <v>29278846</v>
      </c>
      <c r="H1160" t="s">
        <v>47</v>
      </c>
      <c r="I1160" t="s">
        <v>2711</v>
      </c>
      <c r="J1160">
        <v>983925</v>
      </c>
      <c r="K1160">
        <v>1</v>
      </c>
      <c r="L1160">
        <v>1</v>
      </c>
      <c r="M1160" t="s">
        <v>2274</v>
      </c>
      <c r="N1160" t="s">
        <v>66</v>
      </c>
      <c r="O1160" t="s">
        <v>2275</v>
      </c>
      <c r="Q1160">
        <v>56</v>
      </c>
      <c r="R1160">
        <v>1541</v>
      </c>
      <c r="S1160">
        <v>86296</v>
      </c>
      <c r="T1160" t="s">
        <v>68</v>
      </c>
      <c r="U1160">
        <v>0</v>
      </c>
      <c r="V1160">
        <v>0</v>
      </c>
      <c r="W1160">
        <v>86296</v>
      </c>
      <c r="X1160" s="1">
        <v>45969</v>
      </c>
      <c r="Y1160" t="s">
        <v>52</v>
      </c>
      <c r="Z1160" s="1">
        <v>45969</v>
      </c>
      <c r="AA1160" t="s">
        <v>564</v>
      </c>
      <c r="AB1160">
        <v>1144075319</v>
      </c>
      <c r="AC1160" t="s">
        <v>2494</v>
      </c>
      <c r="AD1160" t="s">
        <v>296</v>
      </c>
      <c r="AE1160" t="s">
        <v>56</v>
      </c>
      <c r="AF1160" t="s">
        <v>3890</v>
      </c>
      <c r="AG1160">
        <v>11014</v>
      </c>
      <c r="AH1160">
        <v>42062</v>
      </c>
      <c r="AI1160" t="s">
        <v>2705</v>
      </c>
      <c r="AJ1160" t="s">
        <v>2496</v>
      </c>
      <c r="AK1160" t="s">
        <v>2331</v>
      </c>
      <c r="AL1160" t="s">
        <v>2706</v>
      </c>
      <c r="AM1160">
        <v>228973</v>
      </c>
      <c r="AN1160" t="s">
        <v>2712</v>
      </c>
      <c r="AO1160">
        <v>25180975</v>
      </c>
      <c r="AP1160" t="s">
        <v>2500</v>
      </c>
      <c r="AQ1160" t="s">
        <v>3784</v>
      </c>
      <c r="AR1160" s="1">
        <v>45970</v>
      </c>
      <c r="AU1160" t="e">
        <f>VLOOKUP(I1160,[1]Hoja1!$A$1:$I$1139,5,FALSE)</f>
        <v>#N/A</v>
      </c>
      <c r="AV1160" t="e">
        <f t="shared" si="18"/>
        <v>#N/A</v>
      </c>
      <c r="AW1160" t="s">
        <v>3901</v>
      </c>
    </row>
    <row r="1161" spans="1:49">
      <c r="A1161" t="s">
        <v>2704</v>
      </c>
      <c r="B1161" s="1">
        <v>45969</v>
      </c>
      <c r="C1161">
        <v>2</v>
      </c>
      <c r="D1161">
        <v>1</v>
      </c>
      <c r="E1161" t="s">
        <v>45</v>
      </c>
      <c r="F1161" t="s">
        <v>46</v>
      </c>
      <c r="G1161">
        <v>29278846</v>
      </c>
      <c r="H1161" t="s">
        <v>47</v>
      </c>
      <c r="I1161" t="s">
        <v>1482</v>
      </c>
      <c r="J1161">
        <v>983925</v>
      </c>
      <c r="K1161">
        <v>1</v>
      </c>
      <c r="L1161">
        <v>1</v>
      </c>
      <c r="M1161" t="s">
        <v>440</v>
      </c>
      <c r="N1161" t="s">
        <v>66</v>
      </c>
      <c r="O1161" t="s">
        <v>198</v>
      </c>
      <c r="Q1161">
        <v>30</v>
      </c>
      <c r="R1161">
        <v>44</v>
      </c>
      <c r="S1161">
        <v>1320</v>
      </c>
      <c r="T1161" t="s">
        <v>68</v>
      </c>
      <c r="U1161">
        <v>0</v>
      </c>
      <c r="V1161">
        <v>0</v>
      </c>
      <c r="W1161">
        <v>1320</v>
      </c>
      <c r="X1161" s="1">
        <v>45969</v>
      </c>
      <c r="Y1161" t="s">
        <v>52</v>
      </c>
      <c r="Z1161" s="1">
        <v>45969</v>
      </c>
      <c r="AA1161" t="s">
        <v>564</v>
      </c>
      <c r="AB1161">
        <v>1144075319</v>
      </c>
      <c r="AC1161" t="s">
        <v>2494</v>
      </c>
      <c r="AD1161" t="s">
        <v>296</v>
      </c>
      <c r="AE1161" t="s">
        <v>56</v>
      </c>
      <c r="AF1161" t="s">
        <v>3890</v>
      </c>
      <c r="AG1161">
        <v>11014</v>
      </c>
      <c r="AH1161">
        <v>42062</v>
      </c>
      <c r="AI1161" t="s">
        <v>2705</v>
      </c>
      <c r="AJ1161" t="s">
        <v>2496</v>
      </c>
      <c r="AK1161" t="s">
        <v>2331</v>
      </c>
      <c r="AL1161" t="s">
        <v>2706</v>
      </c>
      <c r="AM1161">
        <v>110400</v>
      </c>
      <c r="AN1161" t="s">
        <v>1483</v>
      </c>
      <c r="AO1161">
        <v>25180975</v>
      </c>
      <c r="AP1161" t="s">
        <v>2500</v>
      </c>
      <c r="AQ1161" t="s">
        <v>3784</v>
      </c>
      <c r="AR1161" s="1">
        <v>45970</v>
      </c>
      <c r="AU1161">
        <f>VLOOKUP(I1161,[1]Hoja1!$A$1:$I$1139,5,FALSE)</f>
        <v>44</v>
      </c>
      <c r="AV1161">
        <f t="shared" si="18"/>
        <v>0</v>
      </c>
      <c r="AW1161" t="s">
        <v>3901</v>
      </c>
    </row>
    <row r="1162" spans="1:49">
      <c r="A1162" t="s">
        <v>2704</v>
      </c>
      <c r="B1162" s="1">
        <v>45969</v>
      </c>
      <c r="C1162">
        <v>2</v>
      </c>
      <c r="D1162">
        <v>1</v>
      </c>
      <c r="E1162" t="s">
        <v>45</v>
      </c>
      <c r="F1162" t="s">
        <v>46</v>
      </c>
      <c r="G1162">
        <v>29278846</v>
      </c>
      <c r="H1162" t="s">
        <v>47</v>
      </c>
      <c r="I1162" t="s">
        <v>2713</v>
      </c>
      <c r="J1162">
        <v>983925</v>
      </c>
      <c r="K1162">
        <v>1</v>
      </c>
      <c r="L1162">
        <v>1</v>
      </c>
      <c r="M1162" t="s">
        <v>1801</v>
      </c>
      <c r="N1162" t="s">
        <v>66</v>
      </c>
      <c r="O1162" t="s">
        <v>1802</v>
      </c>
      <c r="Q1162">
        <v>50</v>
      </c>
      <c r="R1162">
        <v>916</v>
      </c>
      <c r="S1162">
        <v>45800</v>
      </c>
      <c r="T1162" t="s">
        <v>68</v>
      </c>
      <c r="U1162">
        <v>0</v>
      </c>
      <c r="V1162">
        <v>0</v>
      </c>
      <c r="W1162">
        <v>45800</v>
      </c>
      <c r="X1162" s="1">
        <v>45969</v>
      </c>
      <c r="Y1162" t="s">
        <v>52</v>
      </c>
      <c r="Z1162" s="1">
        <v>45969</v>
      </c>
      <c r="AA1162" t="s">
        <v>564</v>
      </c>
      <c r="AB1162">
        <v>1144075319</v>
      </c>
      <c r="AC1162" t="s">
        <v>2494</v>
      </c>
      <c r="AD1162" t="s">
        <v>296</v>
      </c>
      <c r="AE1162" t="s">
        <v>56</v>
      </c>
      <c r="AF1162" t="s">
        <v>3890</v>
      </c>
      <c r="AG1162">
        <v>11014</v>
      </c>
      <c r="AH1162">
        <v>42062</v>
      </c>
      <c r="AI1162" t="s">
        <v>2705</v>
      </c>
      <c r="AJ1162" t="s">
        <v>2496</v>
      </c>
      <c r="AK1162" t="s">
        <v>2331</v>
      </c>
      <c r="AL1162" t="s">
        <v>2706</v>
      </c>
      <c r="AM1162">
        <v>238559</v>
      </c>
      <c r="AN1162" t="s">
        <v>2714</v>
      </c>
      <c r="AO1162">
        <v>25180975</v>
      </c>
      <c r="AP1162" t="s">
        <v>2500</v>
      </c>
      <c r="AQ1162" t="s">
        <v>3784</v>
      </c>
      <c r="AR1162" s="1">
        <v>45970</v>
      </c>
      <c r="AU1162">
        <f>VLOOKUP(I1162,[1]Hoja1!$A$1:$I$1139,5,FALSE)</f>
        <v>916</v>
      </c>
      <c r="AV1162">
        <f t="shared" si="18"/>
        <v>0</v>
      </c>
      <c r="AW1162" t="s">
        <v>3901</v>
      </c>
    </row>
    <row r="1163" spans="1:49">
      <c r="A1163" t="s">
        <v>2704</v>
      </c>
      <c r="B1163" s="1">
        <v>45969</v>
      </c>
      <c r="C1163">
        <v>2</v>
      </c>
      <c r="D1163">
        <v>1</v>
      </c>
      <c r="E1163" t="s">
        <v>45</v>
      </c>
      <c r="F1163" t="s">
        <v>46</v>
      </c>
      <c r="G1163">
        <v>29278846</v>
      </c>
      <c r="H1163" t="s">
        <v>47</v>
      </c>
      <c r="I1163">
        <v>888079</v>
      </c>
      <c r="J1163">
        <v>983925</v>
      </c>
      <c r="K1163">
        <v>8</v>
      </c>
      <c r="L1163">
        <v>1</v>
      </c>
      <c r="M1163" t="s">
        <v>390</v>
      </c>
      <c r="N1163" t="s">
        <v>49</v>
      </c>
      <c r="O1163" t="s">
        <v>49</v>
      </c>
      <c r="Q1163">
        <v>1</v>
      </c>
      <c r="R1163">
        <v>6630</v>
      </c>
      <c r="S1163">
        <v>5571</v>
      </c>
      <c r="T1163" t="s">
        <v>51</v>
      </c>
      <c r="U1163">
        <v>1059</v>
      </c>
      <c r="V1163">
        <v>0</v>
      </c>
      <c r="W1163">
        <v>6630</v>
      </c>
      <c r="X1163" s="1">
        <v>45969</v>
      </c>
      <c r="Y1163" t="s">
        <v>52</v>
      </c>
      <c r="Z1163" s="1">
        <v>45969</v>
      </c>
      <c r="AA1163" t="s">
        <v>564</v>
      </c>
      <c r="AB1163">
        <v>1144075319</v>
      </c>
      <c r="AC1163" t="s">
        <v>2494</v>
      </c>
      <c r="AD1163" t="s">
        <v>296</v>
      </c>
      <c r="AE1163" t="s">
        <v>56</v>
      </c>
      <c r="AF1163" t="s">
        <v>3890</v>
      </c>
      <c r="AG1163">
        <v>11014</v>
      </c>
      <c r="AH1163">
        <v>42062</v>
      </c>
      <c r="AI1163" t="s">
        <v>2705</v>
      </c>
      <c r="AJ1163" t="s">
        <v>2496</v>
      </c>
      <c r="AK1163" t="s">
        <v>2331</v>
      </c>
      <c r="AL1163" t="s">
        <v>2706</v>
      </c>
      <c r="AM1163">
        <v>888079</v>
      </c>
      <c r="AN1163" t="s">
        <v>395</v>
      </c>
      <c r="AO1163">
        <v>25180975</v>
      </c>
      <c r="AP1163" t="s">
        <v>2500</v>
      </c>
      <c r="AQ1163" t="s">
        <v>3784</v>
      </c>
      <c r="AR1163" s="1">
        <v>45970</v>
      </c>
      <c r="AU1163" t="e">
        <f>VLOOKUP(I1163,[1]Hoja1!$A$1:$I$1139,5,FALSE)</f>
        <v>#N/A</v>
      </c>
      <c r="AV1163" t="e">
        <f t="shared" si="18"/>
        <v>#N/A</v>
      </c>
      <c r="AW1163" t="s">
        <v>3901</v>
      </c>
    </row>
    <row r="1164" spans="1:49">
      <c r="A1164" t="s">
        <v>2704</v>
      </c>
      <c r="B1164" s="1">
        <v>45969</v>
      </c>
      <c r="C1164">
        <v>2</v>
      </c>
      <c r="D1164">
        <v>1</v>
      </c>
      <c r="E1164" t="s">
        <v>45</v>
      </c>
      <c r="F1164" t="s">
        <v>46</v>
      </c>
      <c r="G1164">
        <v>29278846</v>
      </c>
      <c r="H1164" t="s">
        <v>47</v>
      </c>
      <c r="I1164" t="s">
        <v>613</v>
      </c>
      <c r="J1164">
        <v>983925</v>
      </c>
      <c r="K1164">
        <v>2</v>
      </c>
      <c r="L1164">
        <v>1</v>
      </c>
      <c r="M1164" t="s">
        <v>614</v>
      </c>
      <c r="N1164" t="s">
        <v>66</v>
      </c>
      <c r="O1164" t="s">
        <v>285</v>
      </c>
      <c r="Q1164">
        <v>30</v>
      </c>
      <c r="R1164">
        <v>9439</v>
      </c>
      <c r="S1164">
        <v>283170</v>
      </c>
      <c r="T1164" t="s">
        <v>68</v>
      </c>
      <c r="U1164">
        <v>0</v>
      </c>
      <c r="V1164">
        <v>0</v>
      </c>
      <c r="W1164">
        <v>283170</v>
      </c>
      <c r="X1164" s="1">
        <v>45969</v>
      </c>
      <c r="Y1164" t="s">
        <v>52</v>
      </c>
      <c r="Z1164" s="1">
        <v>45969</v>
      </c>
      <c r="AA1164" t="s">
        <v>564</v>
      </c>
      <c r="AB1164">
        <v>1144075319</v>
      </c>
      <c r="AC1164" t="s">
        <v>2494</v>
      </c>
      <c r="AD1164" t="s">
        <v>296</v>
      </c>
      <c r="AE1164" t="s">
        <v>56</v>
      </c>
      <c r="AF1164" t="s">
        <v>3890</v>
      </c>
      <c r="AG1164">
        <v>11014</v>
      </c>
      <c r="AH1164">
        <v>42062</v>
      </c>
      <c r="AI1164" t="s">
        <v>2705</v>
      </c>
      <c r="AJ1164" t="s">
        <v>2496</v>
      </c>
      <c r="AK1164" t="s">
        <v>2331</v>
      </c>
      <c r="AL1164" t="s">
        <v>2706</v>
      </c>
      <c r="AM1164">
        <v>173719</v>
      </c>
      <c r="AN1164" t="s">
        <v>615</v>
      </c>
      <c r="AO1164">
        <v>25180975</v>
      </c>
      <c r="AP1164" t="s">
        <v>2500</v>
      </c>
      <c r="AQ1164" t="s">
        <v>3784</v>
      </c>
      <c r="AR1164" s="1">
        <v>45970</v>
      </c>
      <c r="AU1164">
        <f>VLOOKUP(I1164,[1]Hoja1!$A$1:$I$1139,5,FALSE)</f>
        <v>9439</v>
      </c>
      <c r="AV1164">
        <f t="shared" si="18"/>
        <v>0</v>
      </c>
      <c r="AW1164" t="s">
        <v>3901</v>
      </c>
    </row>
    <row r="1165" spans="1:49">
      <c r="A1165" t="s">
        <v>2704</v>
      </c>
      <c r="B1165" s="1">
        <v>45969</v>
      </c>
      <c r="C1165">
        <v>2</v>
      </c>
      <c r="D1165">
        <v>1</v>
      </c>
      <c r="E1165" t="s">
        <v>45</v>
      </c>
      <c r="F1165" t="s">
        <v>46</v>
      </c>
      <c r="G1165">
        <v>29278846</v>
      </c>
      <c r="H1165" t="s">
        <v>47</v>
      </c>
      <c r="I1165" t="s">
        <v>2598</v>
      </c>
      <c r="J1165">
        <v>983925</v>
      </c>
      <c r="K1165">
        <v>0</v>
      </c>
      <c r="L1165">
        <v>1</v>
      </c>
      <c r="M1165" t="s">
        <v>593</v>
      </c>
      <c r="N1165" t="s">
        <v>66</v>
      </c>
      <c r="O1165" t="s">
        <v>115</v>
      </c>
      <c r="Q1165">
        <v>30</v>
      </c>
      <c r="R1165">
        <v>2231</v>
      </c>
      <c r="S1165">
        <v>66930</v>
      </c>
      <c r="T1165" t="s">
        <v>68</v>
      </c>
      <c r="U1165">
        <v>0</v>
      </c>
      <c r="V1165">
        <v>0</v>
      </c>
      <c r="W1165">
        <v>66930</v>
      </c>
      <c r="X1165" s="1">
        <v>45969</v>
      </c>
      <c r="Y1165" t="s">
        <v>52</v>
      </c>
      <c r="Z1165" s="1">
        <v>45969</v>
      </c>
      <c r="AA1165" t="s">
        <v>564</v>
      </c>
      <c r="AB1165">
        <v>1144075319</v>
      </c>
      <c r="AC1165" t="s">
        <v>2494</v>
      </c>
      <c r="AD1165" t="s">
        <v>296</v>
      </c>
      <c r="AE1165" t="s">
        <v>56</v>
      </c>
      <c r="AF1165" t="s">
        <v>3890</v>
      </c>
      <c r="AG1165">
        <v>11014</v>
      </c>
      <c r="AH1165">
        <v>42062</v>
      </c>
      <c r="AI1165" t="s">
        <v>2705</v>
      </c>
      <c r="AJ1165" t="s">
        <v>2496</v>
      </c>
      <c r="AK1165" t="s">
        <v>2331</v>
      </c>
      <c r="AL1165" t="s">
        <v>2706</v>
      </c>
      <c r="AM1165">
        <v>266770</v>
      </c>
      <c r="AN1165" t="s">
        <v>2599</v>
      </c>
      <c r="AO1165">
        <v>25180975</v>
      </c>
      <c r="AP1165" t="s">
        <v>2500</v>
      </c>
      <c r="AQ1165" t="s">
        <v>3784</v>
      </c>
      <c r="AR1165" s="1">
        <v>45970</v>
      </c>
      <c r="AU1165">
        <f>VLOOKUP(I1165,[1]Hoja1!$A$1:$I$1139,5,FALSE)</f>
        <v>2231</v>
      </c>
      <c r="AV1165">
        <f t="shared" si="18"/>
        <v>0</v>
      </c>
      <c r="AW1165" t="s">
        <v>3901</v>
      </c>
    </row>
    <row r="1166" spans="1:49">
      <c r="A1166" t="s">
        <v>2704</v>
      </c>
      <c r="B1166" s="1">
        <v>45969</v>
      </c>
      <c r="C1166">
        <v>2</v>
      </c>
      <c r="D1166">
        <v>1</v>
      </c>
      <c r="E1166" t="s">
        <v>45</v>
      </c>
      <c r="F1166" t="s">
        <v>46</v>
      </c>
      <c r="G1166">
        <v>29278846</v>
      </c>
      <c r="H1166" t="s">
        <v>47</v>
      </c>
      <c r="I1166" t="s">
        <v>469</v>
      </c>
      <c r="J1166">
        <v>983925</v>
      </c>
      <c r="K1166">
        <v>2</v>
      </c>
      <c r="L1166">
        <v>1</v>
      </c>
      <c r="M1166" t="s">
        <v>71</v>
      </c>
      <c r="N1166" t="s">
        <v>66</v>
      </c>
      <c r="O1166" t="s">
        <v>72</v>
      </c>
      <c r="Q1166">
        <v>30</v>
      </c>
      <c r="R1166">
        <v>782</v>
      </c>
      <c r="S1166">
        <v>23460</v>
      </c>
      <c r="T1166" t="s">
        <v>68</v>
      </c>
      <c r="U1166">
        <v>0</v>
      </c>
      <c r="V1166">
        <v>0</v>
      </c>
      <c r="W1166">
        <v>23460</v>
      </c>
      <c r="X1166" s="1">
        <v>45969</v>
      </c>
      <c r="Y1166" t="s">
        <v>52</v>
      </c>
      <c r="Z1166" s="1">
        <v>45969</v>
      </c>
      <c r="AA1166" t="s">
        <v>564</v>
      </c>
      <c r="AB1166">
        <v>1144075319</v>
      </c>
      <c r="AC1166" t="s">
        <v>2494</v>
      </c>
      <c r="AD1166" t="s">
        <v>296</v>
      </c>
      <c r="AE1166" t="s">
        <v>56</v>
      </c>
      <c r="AF1166" t="s">
        <v>3890</v>
      </c>
      <c r="AG1166">
        <v>11014</v>
      </c>
      <c r="AH1166">
        <v>42062</v>
      </c>
      <c r="AI1166" t="s">
        <v>2705</v>
      </c>
      <c r="AJ1166" t="s">
        <v>2496</v>
      </c>
      <c r="AK1166" t="s">
        <v>2331</v>
      </c>
      <c r="AL1166" t="s">
        <v>2706</v>
      </c>
      <c r="AM1166">
        <v>316305</v>
      </c>
      <c r="AN1166" t="s">
        <v>470</v>
      </c>
      <c r="AO1166">
        <v>25180975</v>
      </c>
      <c r="AP1166" t="s">
        <v>2500</v>
      </c>
      <c r="AQ1166" t="s">
        <v>3784</v>
      </c>
      <c r="AR1166" s="1">
        <v>45970</v>
      </c>
      <c r="AU1166" t="e">
        <f>VLOOKUP(I1166,[1]Hoja1!$A$1:$I$1139,5,FALSE)</f>
        <v>#N/A</v>
      </c>
      <c r="AV1166" t="e">
        <f t="shared" si="18"/>
        <v>#N/A</v>
      </c>
      <c r="AW1166" t="s">
        <v>3901</v>
      </c>
    </row>
    <row r="1167" spans="1:49">
      <c r="A1167" t="s">
        <v>2704</v>
      </c>
      <c r="B1167" s="1">
        <v>45969</v>
      </c>
      <c r="C1167">
        <v>2</v>
      </c>
      <c r="D1167">
        <v>1</v>
      </c>
      <c r="E1167" t="s">
        <v>45</v>
      </c>
      <c r="F1167" t="s">
        <v>46</v>
      </c>
      <c r="G1167">
        <v>29278846</v>
      </c>
      <c r="H1167" t="s">
        <v>47</v>
      </c>
      <c r="I1167" t="s">
        <v>1512</v>
      </c>
      <c r="J1167">
        <v>983925</v>
      </c>
      <c r="K1167">
        <v>0</v>
      </c>
      <c r="L1167">
        <v>1</v>
      </c>
      <c r="M1167" t="s">
        <v>1513</v>
      </c>
      <c r="N1167" t="s">
        <v>66</v>
      </c>
      <c r="O1167" t="s">
        <v>85</v>
      </c>
      <c r="Q1167">
        <v>30</v>
      </c>
      <c r="R1167">
        <v>701</v>
      </c>
      <c r="S1167">
        <v>21030</v>
      </c>
      <c r="T1167" t="s">
        <v>68</v>
      </c>
      <c r="U1167">
        <v>0</v>
      </c>
      <c r="V1167">
        <v>0</v>
      </c>
      <c r="W1167">
        <v>21030</v>
      </c>
      <c r="X1167" s="1">
        <v>45969</v>
      </c>
      <c r="Y1167" t="s">
        <v>52</v>
      </c>
      <c r="Z1167" s="1">
        <v>45969</v>
      </c>
      <c r="AA1167" t="s">
        <v>564</v>
      </c>
      <c r="AB1167">
        <v>1144075319</v>
      </c>
      <c r="AC1167" t="s">
        <v>2494</v>
      </c>
      <c r="AD1167" t="s">
        <v>296</v>
      </c>
      <c r="AE1167" t="s">
        <v>56</v>
      </c>
      <c r="AF1167" t="s">
        <v>3890</v>
      </c>
      <c r="AG1167">
        <v>11014</v>
      </c>
      <c r="AH1167">
        <v>42062</v>
      </c>
      <c r="AI1167" t="s">
        <v>2705</v>
      </c>
      <c r="AJ1167" t="s">
        <v>2496</v>
      </c>
      <c r="AK1167" t="s">
        <v>2331</v>
      </c>
      <c r="AL1167" t="s">
        <v>2706</v>
      </c>
      <c r="AM1167">
        <v>175713</v>
      </c>
      <c r="AN1167" t="s">
        <v>1514</v>
      </c>
      <c r="AO1167">
        <v>25180975</v>
      </c>
      <c r="AP1167" t="s">
        <v>2500</v>
      </c>
      <c r="AQ1167" t="s">
        <v>3784</v>
      </c>
      <c r="AR1167" s="1">
        <v>45970</v>
      </c>
      <c r="AU1167">
        <f>VLOOKUP(I1167,[1]Hoja1!$A$1:$I$1139,5,FALSE)</f>
        <v>701</v>
      </c>
      <c r="AV1167">
        <f t="shared" si="18"/>
        <v>0</v>
      </c>
      <c r="AW1167" t="s">
        <v>3901</v>
      </c>
    </row>
    <row r="1168" spans="1:49">
      <c r="A1168" t="s">
        <v>2704</v>
      </c>
      <c r="B1168" s="1">
        <v>45969</v>
      </c>
      <c r="C1168">
        <v>2</v>
      </c>
      <c r="D1168">
        <v>1</v>
      </c>
      <c r="E1168" t="s">
        <v>45</v>
      </c>
      <c r="F1168" t="s">
        <v>46</v>
      </c>
      <c r="G1168">
        <v>29278846</v>
      </c>
      <c r="H1168" t="s">
        <v>47</v>
      </c>
      <c r="I1168" t="s">
        <v>1399</v>
      </c>
      <c r="J1168">
        <v>983925</v>
      </c>
      <c r="K1168">
        <v>2</v>
      </c>
      <c r="L1168">
        <v>1</v>
      </c>
      <c r="M1168" t="s">
        <v>916</v>
      </c>
      <c r="N1168" t="s">
        <v>917</v>
      </c>
      <c r="O1168" t="s">
        <v>918</v>
      </c>
      <c r="Q1168">
        <v>30</v>
      </c>
      <c r="R1168">
        <v>12931</v>
      </c>
      <c r="S1168">
        <v>387930</v>
      </c>
      <c r="T1168" t="s">
        <v>68</v>
      </c>
      <c r="U1168">
        <v>0</v>
      </c>
      <c r="V1168">
        <v>0</v>
      </c>
      <c r="W1168">
        <v>387930</v>
      </c>
      <c r="X1168" s="1">
        <v>45969</v>
      </c>
      <c r="Y1168" t="s">
        <v>52</v>
      </c>
      <c r="Z1168" s="1">
        <v>45969</v>
      </c>
      <c r="AA1168" t="s">
        <v>564</v>
      </c>
      <c r="AB1168">
        <v>1144075319</v>
      </c>
      <c r="AC1168" t="s">
        <v>2494</v>
      </c>
      <c r="AD1168" t="s">
        <v>296</v>
      </c>
      <c r="AE1168" t="s">
        <v>56</v>
      </c>
      <c r="AF1168" t="s">
        <v>3890</v>
      </c>
      <c r="AG1168">
        <v>11014</v>
      </c>
      <c r="AH1168">
        <v>42062</v>
      </c>
      <c r="AI1168" t="s">
        <v>2705</v>
      </c>
      <c r="AJ1168" t="s">
        <v>2496</v>
      </c>
      <c r="AK1168" t="s">
        <v>2331</v>
      </c>
      <c r="AL1168" t="s">
        <v>2706</v>
      </c>
      <c r="AM1168">
        <v>276125</v>
      </c>
      <c r="AN1168" t="s">
        <v>1403</v>
      </c>
      <c r="AO1168">
        <v>25180975</v>
      </c>
      <c r="AP1168" t="s">
        <v>2500</v>
      </c>
      <c r="AQ1168" t="s">
        <v>3784</v>
      </c>
      <c r="AR1168" s="1">
        <v>45970</v>
      </c>
      <c r="AU1168">
        <f>VLOOKUP(I1168,[1]Hoja1!$A$1:$I$1139,5,FALSE)</f>
        <v>12931</v>
      </c>
      <c r="AV1168">
        <f t="shared" si="18"/>
        <v>0</v>
      </c>
      <c r="AW1168" t="s">
        <v>3901</v>
      </c>
    </row>
    <row r="1169" spans="1:49">
      <c r="A1169" t="s">
        <v>2715</v>
      </c>
      <c r="B1169" s="1">
        <v>45969</v>
      </c>
      <c r="C1169">
        <v>2</v>
      </c>
      <c r="D1169">
        <v>1</v>
      </c>
      <c r="E1169" t="s">
        <v>45</v>
      </c>
      <c r="F1169" t="s">
        <v>46</v>
      </c>
      <c r="G1169">
        <v>5217699</v>
      </c>
      <c r="H1169" t="s">
        <v>47</v>
      </c>
      <c r="I1169" t="s">
        <v>2683</v>
      </c>
      <c r="J1169">
        <v>944325</v>
      </c>
      <c r="K1169">
        <v>0</v>
      </c>
      <c r="L1169">
        <v>1</v>
      </c>
      <c r="M1169" t="s">
        <v>259</v>
      </c>
      <c r="N1169" t="s">
        <v>89</v>
      </c>
      <c r="O1169" t="s">
        <v>107</v>
      </c>
      <c r="Q1169">
        <v>30</v>
      </c>
      <c r="R1169">
        <v>207</v>
      </c>
      <c r="S1169">
        <v>6210</v>
      </c>
      <c r="T1169" t="s">
        <v>68</v>
      </c>
      <c r="U1169">
        <v>0</v>
      </c>
      <c r="V1169">
        <v>0</v>
      </c>
      <c r="W1169">
        <v>6210</v>
      </c>
      <c r="X1169" s="1">
        <v>45969</v>
      </c>
      <c r="Y1169" t="s">
        <v>52</v>
      </c>
      <c r="Z1169" s="1">
        <v>45969</v>
      </c>
      <c r="AA1169" t="s">
        <v>564</v>
      </c>
      <c r="AB1169">
        <v>1144075319</v>
      </c>
      <c r="AC1169" t="s">
        <v>2494</v>
      </c>
      <c r="AD1169" t="s">
        <v>296</v>
      </c>
      <c r="AE1169" t="s">
        <v>56</v>
      </c>
      <c r="AF1169" t="s">
        <v>3890</v>
      </c>
      <c r="AG1169">
        <v>11014</v>
      </c>
      <c r="AH1169">
        <v>42063</v>
      </c>
      <c r="AI1169" t="s">
        <v>2716</v>
      </c>
      <c r="AJ1169" t="s">
        <v>2496</v>
      </c>
      <c r="AK1169" t="s">
        <v>2717</v>
      </c>
      <c r="AL1169" t="s">
        <v>2718</v>
      </c>
      <c r="AM1169">
        <v>301095</v>
      </c>
      <c r="AN1169" t="s">
        <v>2684</v>
      </c>
      <c r="AO1169">
        <v>25180975</v>
      </c>
      <c r="AP1169" t="s">
        <v>2500</v>
      </c>
      <c r="AQ1169" t="s">
        <v>3785</v>
      </c>
      <c r="AR1169" s="1">
        <v>45970</v>
      </c>
      <c r="AU1169" t="e">
        <f>VLOOKUP(I1169,[1]Hoja1!$A$1:$I$1139,5,FALSE)</f>
        <v>#N/A</v>
      </c>
      <c r="AV1169" t="e">
        <f t="shared" si="18"/>
        <v>#N/A</v>
      </c>
      <c r="AW1169" t="s">
        <v>3901</v>
      </c>
    </row>
    <row r="1170" spans="1:49">
      <c r="A1170" t="s">
        <v>2715</v>
      </c>
      <c r="B1170" s="1">
        <v>45969</v>
      </c>
      <c r="C1170">
        <v>2</v>
      </c>
      <c r="D1170">
        <v>1</v>
      </c>
      <c r="E1170" t="s">
        <v>45</v>
      </c>
      <c r="F1170" t="s">
        <v>46</v>
      </c>
      <c r="G1170">
        <v>5217699</v>
      </c>
      <c r="H1170" t="s">
        <v>47</v>
      </c>
      <c r="I1170" t="s">
        <v>2719</v>
      </c>
      <c r="J1170">
        <v>944325</v>
      </c>
      <c r="K1170">
        <v>2</v>
      </c>
      <c r="L1170">
        <v>1</v>
      </c>
      <c r="M1170" t="s">
        <v>2720</v>
      </c>
      <c r="N1170" t="s">
        <v>66</v>
      </c>
      <c r="O1170" t="s">
        <v>198</v>
      </c>
      <c r="Q1170">
        <v>30</v>
      </c>
      <c r="R1170">
        <v>158</v>
      </c>
      <c r="S1170">
        <v>4740</v>
      </c>
      <c r="T1170" t="s">
        <v>68</v>
      </c>
      <c r="U1170">
        <v>0</v>
      </c>
      <c r="V1170">
        <v>0</v>
      </c>
      <c r="W1170">
        <v>4740</v>
      </c>
      <c r="X1170" s="1">
        <v>45969</v>
      </c>
      <c r="Y1170" t="s">
        <v>52</v>
      </c>
      <c r="Z1170" s="1">
        <v>45969</v>
      </c>
      <c r="AA1170" t="s">
        <v>564</v>
      </c>
      <c r="AB1170">
        <v>1144075319</v>
      </c>
      <c r="AC1170" t="s">
        <v>2494</v>
      </c>
      <c r="AD1170" t="s">
        <v>296</v>
      </c>
      <c r="AE1170" t="s">
        <v>56</v>
      </c>
      <c r="AF1170" t="s">
        <v>3890</v>
      </c>
      <c r="AG1170">
        <v>11014</v>
      </c>
      <c r="AH1170">
        <v>42063</v>
      </c>
      <c r="AI1170" t="s">
        <v>2716</v>
      </c>
      <c r="AJ1170" t="s">
        <v>2496</v>
      </c>
      <c r="AK1170" t="s">
        <v>2717</v>
      </c>
      <c r="AL1170" t="s">
        <v>2718</v>
      </c>
      <c r="AM1170">
        <v>275909</v>
      </c>
      <c r="AN1170" t="s">
        <v>2721</v>
      </c>
      <c r="AO1170">
        <v>25180975</v>
      </c>
      <c r="AP1170" t="s">
        <v>2500</v>
      </c>
      <c r="AQ1170" t="s">
        <v>3785</v>
      </c>
      <c r="AR1170" s="1">
        <v>45970</v>
      </c>
      <c r="AU1170">
        <f>VLOOKUP(I1170,[1]Hoja1!$A$1:$I$1139,5,FALSE)</f>
        <v>158</v>
      </c>
      <c r="AV1170">
        <f t="shared" si="18"/>
        <v>0</v>
      </c>
      <c r="AW1170" t="s">
        <v>3901</v>
      </c>
    </row>
    <row r="1171" spans="1:49">
      <c r="A1171" t="s">
        <v>2715</v>
      </c>
      <c r="B1171" s="1">
        <v>45969</v>
      </c>
      <c r="C1171">
        <v>2</v>
      </c>
      <c r="D1171">
        <v>1</v>
      </c>
      <c r="E1171" t="s">
        <v>45</v>
      </c>
      <c r="F1171" t="s">
        <v>46</v>
      </c>
      <c r="G1171">
        <v>5217699</v>
      </c>
      <c r="H1171" t="s">
        <v>47</v>
      </c>
      <c r="I1171">
        <v>888079</v>
      </c>
      <c r="J1171">
        <v>944325</v>
      </c>
      <c r="K1171">
        <v>8</v>
      </c>
      <c r="L1171">
        <v>1</v>
      </c>
      <c r="M1171" t="s">
        <v>390</v>
      </c>
      <c r="N1171" t="s">
        <v>49</v>
      </c>
      <c r="O1171" t="s">
        <v>49</v>
      </c>
      <c r="Q1171">
        <v>1</v>
      </c>
      <c r="R1171">
        <v>6630</v>
      </c>
      <c r="S1171">
        <v>5571</v>
      </c>
      <c r="T1171" t="s">
        <v>51</v>
      </c>
      <c r="U1171">
        <v>1059</v>
      </c>
      <c r="V1171">
        <v>0</v>
      </c>
      <c r="W1171">
        <v>6630</v>
      </c>
      <c r="X1171" s="1">
        <v>45969</v>
      </c>
      <c r="Y1171" t="s">
        <v>52</v>
      </c>
      <c r="Z1171" s="1">
        <v>45969</v>
      </c>
      <c r="AA1171" t="s">
        <v>564</v>
      </c>
      <c r="AB1171">
        <v>1144075319</v>
      </c>
      <c r="AC1171" t="s">
        <v>2494</v>
      </c>
      <c r="AD1171" t="s">
        <v>296</v>
      </c>
      <c r="AE1171" t="s">
        <v>56</v>
      </c>
      <c r="AF1171" t="s">
        <v>3890</v>
      </c>
      <c r="AG1171">
        <v>11014</v>
      </c>
      <c r="AH1171">
        <v>42063</v>
      </c>
      <c r="AI1171" t="s">
        <v>2716</v>
      </c>
      <c r="AJ1171" t="s">
        <v>2496</v>
      </c>
      <c r="AK1171" t="s">
        <v>2717</v>
      </c>
      <c r="AL1171" t="s">
        <v>2718</v>
      </c>
      <c r="AM1171">
        <v>888079</v>
      </c>
      <c r="AN1171" t="s">
        <v>395</v>
      </c>
      <c r="AO1171">
        <v>25180975</v>
      </c>
      <c r="AP1171" t="s">
        <v>2500</v>
      </c>
      <c r="AQ1171" t="s">
        <v>3785</v>
      </c>
      <c r="AR1171" s="1">
        <v>45970</v>
      </c>
      <c r="AU1171" t="e">
        <f>VLOOKUP(I1171,[1]Hoja1!$A$1:$I$1139,5,FALSE)</f>
        <v>#N/A</v>
      </c>
      <c r="AV1171" t="e">
        <f t="shared" si="18"/>
        <v>#N/A</v>
      </c>
      <c r="AW1171" t="s">
        <v>3901</v>
      </c>
    </row>
    <row r="1172" spans="1:49">
      <c r="A1172" t="s">
        <v>2715</v>
      </c>
      <c r="B1172" s="1">
        <v>45969</v>
      </c>
      <c r="C1172">
        <v>2</v>
      </c>
      <c r="D1172">
        <v>1</v>
      </c>
      <c r="E1172" t="s">
        <v>45</v>
      </c>
      <c r="F1172" t="s">
        <v>46</v>
      </c>
      <c r="G1172">
        <v>5217699</v>
      </c>
      <c r="H1172" t="s">
        <v>47</v>
      </c>
      <c r="I1172" t="s">
        <v>2722</v>
      </c>
      <c r="J1172">
        <v>944325</v>
      </c>
      <c r="K1172">
        <v>0</v>
      </c>
      <c r="L1172">
        <v>1</v>
      </c>
      <c r="M1172" t="s">
        <v>2723</v>
      </c>
      <c r="N1172" t="s">
        <v>89</v>
      </c>
      <c r="O1172" t="s">
        <v>2724</v>
      </c>
      <c r="Q1172">
        <v>50</v>
      </c>
      <c r="R1172">
        <v>9248</v>
      </c>
      <c r="S1172">
        <v>462400</v>
      </c>
      <c r="T1172" t="s">
        <v>68</v>
      </c>
      <c r="U1172">
        <v>0</v>
      </c>
      <c r="V1172">
        <v>0</v>
      </c>
      <c r="W1172">
        <v>462400</v>
      </c>
      <c r="X1172" s="1">
        <v>45969</v>
      </c>
      <c r="Y1172" t="s">
        <v>52</v>
      </c>
      <c r="Z1172" s="1">
        <v>45969</v>
      </c>
      <c r="AA1172" t="s">
        <v>564</v>
      </c>
      <c r="AB1172">
        <v>1144075319</v>
      </c>
      <c r="AC1172" t="s">
        <v>2494</v>
      </c>
      <c r="AD1172" t="s">
        <v>296</v>
      </c>
      <c r="AE1172" t="s">
        <v>56</v>
      </c>
      <c r="AF1172" t="s">
        <v>3890</v>
      </c>
      <c r="AG1172">
        <v>11014</v>
      </c>
      <c r="AH1172">
        <v>42063</v>
      </c>
      <c r="AI1172" t="s">
        <v>2716</v>
      </c>
      <c r="AJ1172" t="s">
        <v>2496</v>
      </c>
      <c r="AK1172" t="s">
        <v>2717</v>
      </c>
      <c r="AL1172" t="s">
        <v>2718</v>
      </c>
      <c r="AM1172">
        <v>79728</v>
      </c>
      <c r="AN1172" t="s">
        <v>2725</v>
      </c>
      <c r="AO1172">
        <v>25180975</v>
      </c>
      <c r="AP1172" t="s">
        <v>2500</v>
      </c>
      <c r="AQ1172" t="s">
        <v>3785</v>
      </c>
      <c r="AR1172" s="1">
        <v>45970</v>
      </c>
      <c r="AU1172" t="e">
        <f>VLOOKUP(I1172,[1]Hoja1!$A$1:$I$1139,5,FALSE)</f>
        <v>#N/A</v>
      </c>
      <c r="AV1172" t="e">
        <f t="shared" si="18"/>
        <v>#N/A</v>
      </c>
      <c r="AW1172" t="s">
        <v>3901</v>
      </c>
    </row>
    <row r="1173" spans="1:49">
      <c r="A1173" t="s">
        <v>2715</v>
      </c>
      <c r="B1173" s="1">
        <v>45969</v>
      </c>
      <c r="C1173">
        <v>2</v>
      </c>
      <c r="D1173">
        <v>1</v>
      </c>
      <c r="E1173" t="s">
        <v>45</v>
      </c>
      <c r="F1173" t="s">
        <v>46</v>
      </c>
      <c r="G1173">
        <v>5217699</v>
      </c>
      <c r="H1173" t="s">
        <v>47</v>
      </c>
      <c r="I1173" t="s">
        <v>2726</v>
      </c>
      <c r="J1173">
        <v>944325</v>
      </c>
      <c r="K1173">
        <v>1</v>
      </c>
      <c r="L1173">
        <v>1</v>
      </c>
      <c r="M1173" t="s">
        <v>518</v>
      </c>
      <c r="N1173" t="s">
        <v>66</v>
      </c>
      <c r="O1173" t="s">
        <v>425</v>
      </c>
      <c r="Q1173">
        <v>40</v>
      </c>
      <c r="R1173">
        <v>1891</v>
      </c>
      <c r="S1173">
        <v>75640</v>
      </c>
      <c r="T1173" t="s">
        <v>68</v>
      </c>
      <c r="U1173">
        <v>0</v>
      </c>
      <c r="V1173">
        <v>0</v>
      </c>
      <c r="W1173">
        <v>75640</v>
      </c>
      <c r="X1173" s="1">
        <v>45969</v>
      </c>
      <c r="Y1173" t="s">
        <v>52</v>
      </c>
      <c r="Z1173" s="1">
        <v>45969</v>
      </c>
      <c r="AA1173" t="s">
        <v>564</v>
      </c>
      <c r="AB1173">
        <v>1144075319</v>
      </c>
      <c r="AC1173" t="s">
        <v>2494</v>
      </c>
      <c r="AD1173" t="s">
        <v>296</v>
      </c>
      <c r="AE1173" t="s">
        <v>56</v>
      </c>
      <c r="AF1173" t="s">
        <v>3890</v>
      </c>
      <c r="AG1173">
        <v>11014</v>
      </c>
      <c r="AH1173">
        <v>42063</v>
      </c>
      <c r="AI1173" t="s">
        <v>2716</v>
      </c>
      <c r="AJ1173" t="s">
        <v>2496</v>
      </c>
      <c r="AK1173" t="s">
        <v>2717</v>
      </c>
      <c r="AL1173" t="s">
        <v>2718</v>
      </c>
      <c r="AM1173">
        <v>299603</v>
      </c>
      <c r="AN1173" t="s">
        <v>2727</v>
      </c>
      <c r="AO1173">
        <v>25180975</v>
      </c>
      <c r="AP1173" t="s">
        <v>2500</v>
      </c>
      <c r="AQ1173" t="s">
        <v>3785</v>
      </c>
      <c r="AR1173" s="1">
        <v>45970</v>
      </c>
      <c r="AU1173" t="e">
        <f>VLOOKUP(I1173,[1]Hoja1!$A$1:$I$1139,5,FALSE)</f>
        <v>#N/A</v>
      </c>
      <c r="AV1173" t="e">
        <f t="shared" si="18"/>
        <v>#N/A</v>
      </c>
      <c r="AW1173" t="s">
        <v>3901</v>
      </c>
    </row>
    <row r="1174" spans="1:49">
      <c r="A1174" t="s">
        <v>2715</v>
      </c>
      <c r="B1174" s="1">
        <v>45969</v>
      </c>
      <c r="C1174">
        <v>2</v>
      </c>
      <c r="D1174">
        <v>1</v>
      </c>
      <c r="E1174" t="s">
        <v>45</v>
      </c>
      <c r="F1174" t="s">
        <v>46</v>
      </c>
      <c r="G1174">
        <v>5217699</v>
      </c>
      <c r="H1174" t="s">
        <v>47</v>
      </c>
      <c r="I1174" t="s">
        <v>1937</v>
      </c>
      <c r="J1174">
        <v>944325</v>
      </c>
      <c r="K1174">
        <v>0</v>
      </c>
      <c r="L1174">
        <v>1</v>
      </c>
      <c r="M1174" t="s">
        <v>535</v>
      </c>
      <c r="N1174" t="s">
        <v>66</v>
      </c>
      <c r="O1174" t="s">
        <v>85</v>
      </c>
      <c r="Q1174">
        <v>30</v>
      </c>
      <c r="R1174">
        <v>167</v>
      </c>
      <c r="S1174">
        <v>5010</v>
      </c>
      <c r="T1174" t="s">
        <v>68</v>
      </c>
      <c r="U1174">
        <v>0</v>
      </c>
      <c r="V1174">
        <v>0</v>
      </c>
      <c r="W1174">
        <v>5010</v>
      </c>
      <c r="X1174" s="1">
        <v>45969</v>
      </c>
      <c r="Y1174" t="s">
        <v>52</v>
      </c>
      <c r="Z1174" s="1">
        <v>45969</v>
      </c>
      <c r="AA1174" t="s">
        <v>564</v>
      </c>
      <c r="AB1174">
        <v>1144075319</v>
      </c>
      <c r="AC1174" t="s">
        <v>2494</v>
      </c>
      <c r="AD1174" t="s">
        <v>296</v>
      </c>
      <c r="AE1174" t="s">
        <v>56</v>
      </c>
      <c r="AF1174" t="s">
        <v>3890</v>
      </c>
      <c r="AG1174">
        <v>11014</v>
      </c>
      <c r="AH1174">
        <v>42063</v>
      </c>
      <c r="AI1174" t="s">
        <v>2716</v>
      </c>
      <c r="AJ1174" t="s">
        <v>2496</v>
      </c>
      <c r="AK1174" t="s">
        <v>2717</v>
      </c>
      <c r="AL1174" t="s">
        <v>2718</v>
      </c>
      <c r="AM1174">
        <v>297691</v>
      </c>
      <c r="AN1174" t="s">
        <v>1760</v>
      </c>
      <c r="AO1174">
        <v>25180975</v>
      </c>
      <c r="AP1174" t="s">
        <v>2500</v>
      </c>
      <c r="AQ1174" t="s">
        <v>3785</v>
      </c>
      <c r="AR1174" s="1">
        <v>45970</v>
      </c>
      <c r="AU1174" t="e">
        <f>VLOOKUP(I1174,[1]Hoja1!$A$1:$I$1139,5,FALSE)</f>
        <v>#N/A</v>
      </c>
      <c r="AV1174" t="e">
        <f t="shared" si="18"/>
        <v>#N/A</v>
      </c>
      <c r="AW1174" t="s">
        <v>3901</v>
      </c>
    </row>
    <row r="1175" spans="1:49">
      <c r="A1175" t="s">
        <v>2715</v>
      </c>
      <c r="B1175" s="1">
        <v>45969</v>
      </c>
      <c r="C1175">
        <v>2</v>
      </c>
      <c r="D1175">
        <v>1</v>
      </c>
      <c r="E1175" t="s">
        <v>45</v>
      </c>
      <c r="F1175" t="s">
        <v>46</v>
      </c>
      <c r="G1175">
        <v>5217699</v>
      </c>
      <c r="H1175" t="s">
        <v>47</v>
      </c>
      <c r="I1175" t="s">
        <v>2728</v>
      </c>
      <c r="J1175">
        <v>944325</v>
      </c>
      <c r="K1175">
        <v>0</v>
      </c>
      <c r="L1175">
        <v>1</v>
      </c>
      <c r="M1175" t="s">
        <v>2729</v>
      </c>
      <c r="N1175" t="s">
        <v>123</v>
      </c>
      <c r="O1175" t="s">
        <v>2730</v>
      </c>
      <c r="Q1175">
        <v>10</v>
      </c>
      <c r="R1175">
        <v>105630</v>
      </c>
      <c r="S1175">
        <v>1056300</v>
      </c>
      <c r="T1175" t="s">
        <v>68</v>
      </c>
      <c r="U1175">
        <v>0</v>
      </c>
      <c r="V1175">
        <v>0</v>
      </c>
      <c r="W1175">
        <v>1056300</v>
      </c>
      <c r="X1175" s="1">
        <v>45969</v>
      </c>
      <c r="Y1175" t="s">
        <v>52</v>
      </c>
      <c r="Z1175" s="1">
        <v>45969</v>
      </c>
      <c r="AA1175" t="s">
        <v>564</v>
      </c>
      <c r="AB1175">
        <v>1144075319</v>
      </c>
      <c r="AC1175" t="s">
        <v>2494</v>
      </c>
      <c r="AD1175" t="s">
        <v>296</v>
      </c>
      <c r="AE1175" t="s">
        <v>56</v>
      </c>
      <c r="AF1175" t="s">
        <v>3890</v>
      </c>
      <c r="AG1175">
        <v>11014</v>
      </c>
      <c r="AH1175">
        <v>42063</v>
      </c>
      <c r="AI1175" t="s">
        <v>2716</v>
      </c>
      <c r="AJ1175" t="s">
        <v>2496</v>
      </c>
      <c r="AK1175" t="s">
        <v>2717</v>
      </c>
      <c r="AL1175" t="s">
        <v>2718</v>
      </c>
      <c r="AM1175">
        <v>309854</v>
      </c>
      <c r="AN1175" t="s">
        <v>2731</v>
      </c>
      <c r="AO1175">
        <v>25180975</v>
      </c>
      <c r="AP1175" t="s">
        <v>2500</v>
      </c>
      <c r="AQ1175" t="s">
        <v>3785</v>
      </c>
      <c r="AR1175" s="1">
        <v>45970</v>
      </c>
      <c r="AU1175" t="e">
        <f>VLOOKUP(I1175,[1]Hoja1!$A$1:$I$1139,5,FALSE)</f>
        <v>#N/A</v>
      </c>
      <c r="AV1175" t="e">
        <f t="shared" si="18"/>
        <v>#N/A</v>
      </c>
      <c r="AW1175" t="s">
        <v>3901</v>
      </c>
    </row>
    <row r="1176" spans="1:49">
      <c r="A1176" t="s">
        <v>2715</v>
      </c>
      <c r="B1176" s="1">
        <v>45969</v>
      </c>
      <c r="C1176">
        <v>2</v>
      </c>
      <c r="D1176">
        <v>1</v>
      </c>
      <c r="E1176" t="s">
        <v>45</v>
      </c>
      <c r="F1176" t="s">
        <v>46</v>
      </c>
      <c r="G1176">
        <v>5217699</v>
      </c>
      <c r="H1176" t="s">
        <v>47</v>
      </c>
      <c r="I1176" t="s">
        <v>522</v>
      </c>
      <c r="J1176">
        <v>944325</v>
      </c>
      <c r="K1176">
        <v>1</v>
      </c>
      <c r="L1176">
        <v>1</v>
      </c>
      <c r="M1176" t="s">
        <v>523</v>
      </c>
      <c r="N1176" t="s">
        <v>66</v>
      </c>
      <c r="O1176" t="s">
        <v>524</v>
      </c>
      <c r="Q1176">
        <v>30</v>
      </c>
      <c r="R1176">
        <v>26</v>
      </c>
      <c r="S1176">
        <v>780</v>
      </c>
      <c r="T1176" t="s">
        <v>68</v>
      </c>
      <c r="U1176">
        <v>0</v>
      </c>
      <c r="V1176">
        <v>0</v>
      </c>
      <c r="W1176">
        <v>780</v>
      </c>
      <c r="X1176" s="1">
        <v>45969</v>
      </c>
      <c r="Y1176" t="s">
        <v>52</v>
      </c>
      <c r="Z1176" s="1">
        <v>45969</v>
      </c>
      <c r="AA1176" t="s">
        <v>564</v>
      </c>
      <c r="AB1176">
        <v>1144075319</v>
      </c>
      <c r="AC1176" t="s">
        <v>2494</v>
      </c>
      <c r="AD1176" t="s">
        <v>296</v>
      </c>
      <c r="AE1176" t="s">
        <v>56</v>
      </c>
      <c r="AF1176" t="s">
        <v>3890</v>
      </c>
      <c r="AG1176">
        <v>11014</v>
      </c>
      <c r="AH1176">
        <v>42063</v>
      </c>
      <c r="AI1176" t="s">
        <v>2716</v>
      </c>
      <c r="AJ1176" t="s">
        <v>2496</v>
      </c>
      <c r="AK1176" t="s">
        <v>2717</v>
      </c>
      <c r="AL1176" t="s">
        <v>2718</v>
      </c>
      <c r="AM1176">
        <v>259721</v>
      </c>
      <c r="AN1176" t="s">
        <v>525</v>
      </c>
      <c r="AO1176">
        <v>25180975</v>
      </c>
      <c r="AP1176" t="s">
        <v>2500</v>
      </c>
      <c r="AQ1176" t="s">
        <v>3785</v>
      </c>
      <c r="AR1176" s="1">
        <v>45970</v>
      </c>
      <c r="AU1176" t="e">
        <f>VLOOKUP(I1176,[1]Hoja1!$A$1:$I$1139,5,FALSE)</f>
        <v>#N/A</v>
      </c>
      <c r="AV1176" t="e">
        <f t="shared" si="18"/>
        <v>#N/A</v>
      </c>
      <c r="AW1176" t="s">
        <v>3901</v>
      </c>
    </row>
    <row r="1177" spans="1:49">
      <c r="A1177" t="s">
        <v>2715</v>
      </c>
      <c r="B1177" s="1">
        <v>45969</v>
      </c>
      <c r="C1177">
        <v>2</v>
      </c>
      <c r="D1177">
        <v>1</v>
      </c>
      <c r="E1177" t="s">
        <v>45</v>
      </c>
      <c r="F1177" t="s">
        <v>46</v>
      </c>
      <c r="G1177">
        <v>5217699</v>
      </c>
      <c r="H1177" t="s">
        <v>47</v>
      </c>
      <c r="I1177" t="s">
        <v>475</v>
      </c>
      <c r="J1177">
        <v>944325</v>
      </c>
      <c r="K1177">
        <v>0</v>
      </c>
      <c r="L1177">
        <v>1</v>
      </c>
      <c r="M1177" t="s">
        <v>273</v>
      </c>
      <c r="N1177" t="s">
        <v>66</v>
      </c>
      <c r="O1177" t="s">
        <v>85</v>
      </c>
      <c r="Q1177">
        <v>30</v>
      </c>
      <c r="R1177">
        <v>116</v>
      </c>
      <c r="S1177">
        <v>3480</v>
      </c>
      <c r="T1177" t="s">
        <v>68</v>
      </c>
      <c r="U1177">
        <v>0</v>
      </c>
      <c r="V1177">
        <v>0</v>
      </c>
      <c r="W1177">
        <v>3480</v>
      </c>
      <c r="X1177" s="1">
        <v>45969</v>
      </c>
      <c r="Y1177" t="s">
        <v>52</v>
      </c>
      <c r="Z1177" s="1">
        <v>45969</v>
      </c>
      <c r="AA1177" t="s">
        <v>564</v>
      </c>
      <c r="AB1177">
        <v>1144075319</v>
      </c>
      <c r="AC1177" t="s">
        <v>2494</v>
      </c>
      <c r="AD1177" t="s">
        <v>296</v>
      </c>
      <c r="AE1177" t="s">
        <v>56</v>
      </c>
      <c r="AF1177" t="s">
        <v>3890</v>
      </c>
      <c r="AG1177">
        <v>11014</v>
      </c>
      <c r="AH1177">
        <v>42063</v>
      </c>
      <c r="AI1177" t="s">
        <v>2716</v>
      </c>
      <c r="AJ1177" t="s">
        <v>2496</v>
      </c>
      <c r="AK1177" t="s">
        <v>2717</v>
      </c>
      <c r="AL1177" t="s">
        <v>2718</v>
      </c>
      <c r="AM1177">
        <v>296875</v>
      </c>
      <c r="AN1177" t="s">
        <v>476</v>
      </c>
      <c r="AO1177">
        <v>25180975</v>
      </c>
      <c r="AP1177" t="s">
        <v>2500</v>
      </c>
      <c r="AQ1177" t="s">
        <v>3785</v>
      </c>
      <c r="AR1177" s="1">
        <v>45970</v>
      </c>
      <c r="AU1177" t="e">
        <f>VLOOKUP(I1177,[1]Hoja1!$A$1:$I$1139,5,FALSE)</f>
        <v>#N/A</v>
      </c>
      <c r="AV1177" t="e">
        <f t="shared" si="18"/>
        <v>#N/A</v>
      </c>
      <c r="AW1177" t="s">
        <v>3901</v>
      </c>
    </row>
    <row r="1178" spans="1:49">
      <c r="A1178" t="s">
        <v>2715</v>
      </c>
      <c r="B1178" s="1">
        <v>45969</v>
      </c>
      <c r="C1178">
        <v>2</v>
      </c>
      <c r="D1178">
        <v>1</v>
      </c>
      <c r="E1178" t="s">
        <v>45</v>
      </c>
      <c r="F1178" t="s">
        <v>46</v>
      </c>
      <c r="G1178">
        <v>5217699</v>
      </c>
      <c r="H1178" t="s">
        <v>47</v>
      </c>
      <c r="I1178" t="s">
        <v>174</v>
      </c>
      <c r="J1178">
        <v>944325</v>
      </c>
      <c r="K1178">
        <v>2</v>
      </c>
      <c r="L1178">
        <v>1</v>
      </c>
      <c r="M1178" t="s">
        <v>175</v>
      </c>
      <c r="N1178" t="s">
        <v>66</v>
      </c>
      <c r="O1178">
        <v>10</v>
      </c>
      <c r="Q1178">
        <v>30</v>
      </c>
      <c r="R1178">
        <v>3696</v>
      </c>
      <c r="S1178">
        <v>110880</v>
      </c>
      <c r="T1178" t="s">
        <v>68</v>
      </c>
      <c r="U1178">
        <v>0</v>
      </c>
      <c r="V1178">
        <v>0</v>
      </c>
      <c r="W1178">
        <v>110880</v>
      </c>
      <c r="X1178" s="1">
        <v>45969</v>
      </c>
      <c r="Y1178" t="s">
        <v>52</v>
      </c>
      <c r="Z1178" s="1">
        <v>45969</v>
      </c>
      <c r="AA1178" t="s">
        <v>564</v>
      </c>
      <c r="AB1178">
        <v>1144075319</v>
      </c>
      <c r="AC1178" t="s">
        <v>2494</v>
      </c>
      <c r="AD1178" t="s">
        <v>296</v>
      </c>
      <c r="AE1178" t="s">
        <v>56</v>
      </c>
      <c r="AF1178" t="s">
        <v>3890</v>
      </c>
      <c r="AG1178">
        <v>11014</v>
      </c>
      <c r="AH1178">
        <v>42063</v>
      </c>
      <c r="AI1178" t="s">
        <v>2716</v>
      </c>
      <c r="AJ1178" t="s">
        <v>2496</v>
      </c>
      <c r="AK1178" t="s">
        <v>2717</v>
      </c>
      <c r="AL1178" t="s">
        <v>2718</v>
      </c>
      <c r="AM1178">
        <v>251865</v>
      </c>
      <c r="AN1178" t="s">
        <v>176</v>
      </c>
      <c r="AO1178">
        <v>25180975</v>
      </c>
      <c r="AP1178" t="s">
        <v>2500</v>
      </c>
      <c r="AQ1178" t="s">
        <v>3785</v>
      </c>
      <c r="AR1178" s="1">
        <v>45970</v>
      </c>
      <c r="AU1178">
        <f>VLOOKUP(I1178,[1]Hoja1!$A$1:$I$1139,5,FALSE)</f>
        <v>3696</v>
      </c>
      <c r="AV1178">
        <f t="shared" si="18"/>
        <v>0</v>
      </c>
      <c r="AW1178" t="s">
        <v>3901</v>
      </c>
    </row>
    <row r="1179" spans="1:49">
      <c r="A1179" t="s">
        <v>2715</v>
      </c>
      <c r="B1179" s="1">
        <v>45969</v>
      </c>
      <c r="C1179">
        <v>2</v>
      </c>
      <c r="D1179">
        <v>1</v>
      </c>
      <c r="E1179" t="s">
        <v>45</v>
      </c>
      <c r="F1179" t="s">
        <v>46</v>
      </c>
      <c r="G1179">
        <v>5217699</v>
      </c>
      <c r="H1179" t="s">
        <v>47</v>
      </c>
      <c r="I1179" t="s">
        <v>561</v>
      </c>
      <c r="J1179">
        <v>944325</v>
      </c>
      <c r="K1179">
        <v>1</v>
      </c>
      <c r="L1179">
        <v>1</v>
      </c>
      <c r="M1179" t="s">
        <v>562</v>
      </c>
      <c r="N1179" t="s">
        <v>89</v>
      </c>
      <c r="O1179" t="s">
        <v>563</v>
      </c>
      <c r="Q1179">
        <v>30</v>
      </c>
      <c r="R1179">
        <v>1667</v>
      </c>
      <c r="S1179">
        <v>50010</v>
      </c>
      <c r="T1179" t="s">
        <v>68</v>
      </c>
      <c r="U1179">
        <v>0</v>
      </c>
      <c r="V1179">
        <v>0</v>
      </c>
      <c r="W1179">
        <v>50010</v>
      </c>
      <c r="X1179" s="1">
        <v>45969</v>
      </c>
      <c r="Y1179" t="s">
        <v>52</v>
      </c>
      <c r="Z1179" s="1">
        <v>45969</v>
      </c>
      <c r="AA1179" t="s">
        <v>564</v>
      </c>
      <c r="AB1179">
        <v>1144075319</v>
      </c>
      <c r="AC1179" t="s">
        <v>2494</v>
      </c>
      <c r="AD1179" t="s">
        <v>296</v>
      </c>
      <c r="AE1179" t="s">
        <v>56</v>
      </c>
      <c r="AF1179" t="s">
        <v>3890</v>
      </c>
      <c r="AG1179">
        <v>11014</v>
      </c>
      <c r="AH1179">
        <v>42063</v>
      </c>
      <c r="AI1179" t="s">
        <v>2716</v>
      </c>
      <c r="AJ1179" t="s">
        <v>2496</v>
      </c>
      <c r="AK1179" t="s">
        <v>2717</v>
      </c>
      <c r="AL1179" t="s">
        <v>2718</v>
      </c>
      <c r="AM1179">
        <v>246323</v>
      </c>
      <c r="AN1179" t="s">
        <v>568</v>
      </c>
      <c r="AO1179">
        <v>25180975</v>
      </c>
      <c r="AP1179" t="s">
        <v>2500</v>
      </c>
      <c r="AQ1179" t="s">
        <v>3785</v>
      </c>
      <c r="AR1179" s="1">
        <v>45970</v>
      </c>
      <c r="AU1179">
        <f>VLOOKUP(I1179,[1]Hoja1!$A$1:$I$1139,5,FALSE)</f>
        <v>1667</v>
      </c>
      <c r="AV1179">
        <f t="shared" si="18"/>
        <v>0</v>
      </c>
      <c r="AW1179" t="s">
        <v>3901</v>
      </c>
    </row>
    <row r="1180" spans="1:49">
      <c r="A1180" t="s">
        <v>2715</v>
      </c>
      <c r="B1180" s="1">
        <v>45969</v>
      </c>
      <c r="C1180">
        <v>2</v>
      </c>
      <c r="D1180">
        <v>1</v>
      </c>
      <c r="E1180" t="s">
        <v>45</v>
      </c>
      <c r="F1180" t="s">
        <v>46</v>
      </c>
      <c r="G1180">
        <v>5217699</v>
      </c>
      <c r="H1180" t="s">
        <v>47</v>
      </c>
      <c r="I1180" t="s">
        <v>326</v>
      </c>
      <c r="J1180">
        <v>944325</v>
      </c>
      <c r="K1180">
        <v>1</v>
      </c>
      <c r="L1180">
        <v>1</v>
      </c>
      <c r="M1180" t="s">
        <v>327</v>
      </c>
      <c r="N1180" t="s">
        <v>66</v>
      </c>
      <c r="O1180" t="s">
        <v>328</v>
      </c>
      <c r="Q1180">
        <v>28</v>
      </c>
      <c r="R1180">
        <v>2053</v>
      </c>
      <c r="S1180">
        <v>57484</v>
      </c>
      <c r="T1180" t="s">
        <v>68</v>
      </c>
      <c r="U1180">
        <v>0</v>
      </c>
      <c r="V1180">
        <v>0</v>
      </c>
      <c r="W1180">
        <v>57484</v>
      </c>
      <c r="X1180" s="1">
        <v>45969</v>
      </c>
      <c r="Y1180" t="s">
        <v>52</v>
      </c>
      <c r="Z1180" s="1">
        <v>45969</v>
      </c>
      <c r="AA1180" t="s">
        <v>564</v>
      </c>
      <c r="AB1180">
        <v>1144075319</v>
      </c>
      <c r="AC1180" t="s">
        <v>2494</v>
      </c>
      <c r="AD1180" t="s">
        <v>296</v>
      </c>
      <c r="AE1180" t="s">
        <v>56</v>
      </c>
      <c r="AF1180" t="s">
        <v>3890</v>
      </c>
      <c r="AG1180">
        <v>11014</v>
      </c>
      <c r="AH1180">
        <v>42063</v>
      </c>
      <c r="AI1180" t="s">
        <v>2716</v>
      </c>
      <c r="AJ1180" t="s">
        <v>2496</v>
      </c>
      <c r="AK1180" t="s">
        <v>2717</v>
      </c>
      <c r="AL1180" t="s">
        <v>2718</v>
      </c>
      <c r="AM1180">
        <v>246289</v>
      </c>
      <c r="AN1180" t="s">
        <v>329</v>
      </c>
      <c r="AO1180">
        <v>25180975</v>
      </c>
      <c r="AP1180" t="s">
        <v>2500</v>
      </c>
      <c r="AQ1180" t="s">
        <v>3785</v>
      </c>
      <c r="AR1180" s="1">
        <v>45970</v>
      </c>
      <c r="AU1180">
        <f>VLOOKUP(I1180,[1]Hoja1!$A$1:$I$1139,5,FALSE)</f>
        <v>2053</v>
      </c>
      <c r="AV1180">
        <f t="shared" si="18"/>
        <v>0</v>
      </c>
      <c r="AW1180" t="s">
        <v>3901</v>
      </c>
    </row>
    <row r="1181" spans="1:49">
      <c r="A1181" t="s">
        <v>2732</v>
      </c>
      <c r="B1181" s="1">
        <v>45969</v>
      </c>
      <c r="C1181">
        <v>2</v>
      </c>
      <c r="D1181">
        <v>1</v>
      </c>
      <c r="E1181" t="s">
        <v>45</v>
      </c>
      <c r="F1181" t="s">
        <v>46</v>
      </c>
      <c r="G1181">
        <v>6509825</v>
      </c>
      <c r="H1181" t="s">
        <v>47</v>
      </c>
      <c r="I1181" t="s">
        <v>1404</v>
      </c>
      <c r="J1181">
        <v>966425</v>
      </c>
      <c r="K1181">
        <v>1</v>
      </c>
      <c r="L1181">
        <v>1</v>
      </c>
      <c r="M1181" t="s">
        <v>1405</v>
      </c>
      <c r="N1181" t="s">
        <v>123</v>
      </c>
      <c r="O1181" t="s">
        <v>1406</v>
      </c>
      <c r="Q1181">
        <v>2</v>
      </c>
      <c r="R1181">
        <v>38340</v>
      </c>
      <c r="S1181">
        <v>76680</v>
      </c>
      <c r="T1181" t="s">
        <v>68</v>
      </c>
      <c r="U1181">
        <v>0</v>
      </c>
      <c r="V1181">
        <v>0</v>
      </c>
      <c r="W1181">
        <v>76680</v>
      </c>
      <c r="X1181" s="1">
        <v>45969</v>
      </c>
      <c r="Y1181" t="s">
        <v>52</v>
      </c>
      <c r="Z1181" s="1">
        <v>45969</v>
      </c>
      <c r="AA1181" t="s">
        <v>564</v>
      </c>
      <c r="AB1181">
        <v>1144075319</v>
      </c>
      <c r="AC1181" t="s">
        <v>2494</v>
      </c>
      <c r="AD1181" t="s">
        <v>296</v>
      </c>
      <c r="AE1181" t="s">
        <v>56</v>
      </c>
      <c r="AF1181" t="s">
        <v>3890</v>
      </c>
      <c r="AG1181">
        <v>11014</v>
      </c>
      <c r="AH1181">
        <v>42065</v>
      </c>
      <c r="AI1181" t="s">
        <v>2733</v>
      </c>
      <c r="AJ1181" t="s">
        <v>2496</v>
      </c>
      <c r="AK1181" t="s">
        <v>2734</v>
      </c>
      <c r="AL1181" t="s">
        <v>2735</v>
      </c>
      <c r="AM1181">
        <v>312862</v>
      </c>
      <c r="AN1181" t="s">
        <v>1407</v>
      </c>
      <c r="AO1181">
        <v>25180975</v>
      </c>
      <c r="AP1181" t="s">
        <v>2500</v>
      </c>
      <c r="AQ1181" t="s">
        <v>3786</v>
      </c>
      <c r="AR1181" s="1">
        <v>45970</v>
      </c>
      <c r="AU1181">
        <f>VLOOKUP(I1181,[1]Hoja1!$A$1:$I$1139,5,FALSE)</f>
        <v>38340</v>
      </c>
      <c r="AV1181">
        <f t="shared" si="18"/>
        <v>0</v>
      </c>
      <c r="AW1181" t="s">
        <v>3901</v>
      </c>
    </row>
    <row r="1182" spans="1:49">
      <c r="A1182" t="s">
        <v>2732</v>
      </c>
      <c r="B1182" s="1">
        <v>45969</v>
      </c>
      <c r="C1182">
        <v>2</v>
      </c>
      <c r="D1182">
        <v>1</v>
      </c>
      <c r="E1182" t="s">
        <v>45</v>
      </c>
      <c r="F1182" t="s">
        <v>46</v>
      </c>
      <c r="G1182">
        <v>6509825</v>
      </c>
      <c r="H1182" t="s">
        <v>47</v>
      </c>
      <c r="I1182" t="s">
        <v>829</v>
      </c>
      <c r="J1182">
        <v>966425</v>
      </c>
      <c r="K1182">
        <v>0</v>
      </c>
      <c r="L1182">
        <v>1</v>
      </c>
      <c r="M1182" t="s">
        <v>614</v>
      </c>
      <c r="N1182" t="s">
        <v>66</v>
      </c>
      <c r="O1182" t="s">
        <v>285</v>
      </c>
      <c r="Q1182">
        <v>60</v>
      </c>
      <c r="R1182">
        <v>14949</v>
      </c>
      <c r="S1182">
        <v>896940</v>
      </c>
      <c r="T1182" t="s">
        <v>68</v>
      </c>
      <c r="U1182">
        <v>0</v>
      </c>
      <c r="V1182">
        <v>0</v>
      </c>
      <c r="W1182">
        <v>896940</v>
      </c>
      <c r="X1182" s="1">
        <v>45969</v>
      </c>
      <c r="Y1182" t="s">
        <v>52</v>
      </c>
      <c r="Z1182" s="1">
        <v>45969</v>
      </c>
      <c r="AA1182" t="s">
        <v>564</v>
      </c>
      <c r="AB1182">
        <v>1144075319</v>
      </c>
      <c r="AC1182" t="s">
        <v>2494</v>
      </c>
      <c r="AD1182" t="s">
        <v>296</v>
      </c>
      <c r="AE1182" t="s">
        <v>56</v>
      </c>
      <c r="AF1182" t="s">
        <v>3890</v>
      </c>
      <c r="AG1182">
        <v>11014</v>
      </c>
      <c r="AH1182">
        <v>42065</v>
      </c>
      <c r="AI1182" t="s">
        <v>2733</v>
      </c>
      <c r="AJ1182" t="s">
        <v>2496</v>
      </c>
      <c r="AK1182" t="s">
        <v>2734</v>
      </c>
      <c r="AL1182" t="s">
        <v>2735</v>
      </c>
      <c r="AM1182">
        <v>276051</v>
      </c>
      <c r="AN1182" t="s">
        <v>830</v>
      </c>
      <c r="AO1182">
        <v>25180975</v>
      </c>
      <c r="AP1182" t="s">
        <v>2500</v>
      </c>
      <c r="AQ1182" t="s">
        <v>3786</v>
      </c>
      <c r="AR1182" s="1">
        <v>45970</v>
      </c>
      <c r="AU1182">
        <f>VLOOKUP(I1182,[1]Hoja1!$A$1:$I$1139,5,FALSE)</f>
        <v>14949</v>
      </c>
      <c r="AV1182">
        <f t="shared" si="18"/>
        <v>0</v>
      </c>
      <c r="AW1182" t="s">
        <v>3901</v>
      </c>
    </row>
    <row r="1183" spans="1:49">
      <c r="A1183" t="s">
        <v>2732</v>
      </c>
      <c r="B1183" s="1">
        <v>45969</v>
      </c>
      <c r="C1183">
        <v>2</v>
      </c>
      <c r="D1183">
        <v>1</v>
      </c>
      <c r="E1183" t="s">
        <v>45</v>
      </c>
      <c r="F1183" t="s">
        <v>46</v>
      </c>
      <c r="G1183">
        <v>6509825</v>
      </c>
      <c r="H1183" t="s">
        <v>47</v>
      </c>
      <c r="I1183">
        <v>275087</v>
      </c>
      <c r="J1183">
        <v>966425</v>
      </c>
      <c r="K1183">
        <v>2</v>
      </c>
      <c r="L1183">
        <v>1</v>
      </c>
      <c r="M1183" t="s">
        <v>362</v>
      </c>
      <c r="N1183" t="s">
        <v>49</v>
      </c>
      <c r="O1183" t="s">
        <v>363</v>
      </c>
      <c r="Q1183">
        <v>30</v>
      </c>
      <c r="R1183">
        <v>250</v>
      </c>
      <c r="S1183">
        <v>6303</v>
      </c>
      <c r="T1183" t="s">
        <v>51</v>
      </c>
      <c r="U1183">
        <v>1197</v>
      </c>
      <c r="V1183">
        <v>0</v>
      </c>
      <c r="W1183">
        <v>7500</v>
      </c>
      <c r="X1183" s="1">
        <v>45969</v>
      </c>
      <c r="Y1183" t="s">
        <v>52</v>
      </c>
      <c r="Z1183" s="1">
        <v>45969</v>
      </c>
      <c r="AA1183" t="s">
        <v>564</v>
      </c>
      <c r="AB1183">
        <v>1144075319</v>
      </c>
      <c r="AC1183" t="s">
        <v>2494</v>
      </c>
      <c r="AD1183" t="s">
        <v>296</v>
      </c>
      <c r="AE1183" t="s">
        <v>56</v>
      </c>
      <c r="AF1183" t="s">
        <v>3890</v>
      </c>
      <c r="AG1183">
        <v>11014</v>
      </c>
      <c r="AH1183">
        <v>42065</v>
      </c>
      <c r="AI1183" t="s">
        <v>2733</v>
      </c>
      <c r="AJ1183" t="s">
        <v>2496</v>
      </c>
      <c r="AK1183" t="s">
        <v>2734</v>
      </c>
      <c r="AL1183" t="s">
        <v>2735</v>
      </c>
      <c r="AM1183">
        <v>275087</v>
      </c>
      <c r="AN1183" t="s">
        <v>2736</v>
      </c>
      <c r="AO1183">
        <v>25180975</v>
      </c>
      <c r="AP1183" t="s">
        <v>2500</v>
      </c>
      <c r="AQ1183" t="s">
        <v>3786</v>
      </c>
      <c r="AR1183" s="1">
        <v>45970</v>
      </c>
      <c r="AU1183" t="e">
        <f>VLOOKUP(I1183,[1]Hoja1!$A$1:$I$1139,5,FALSE)</f>
        <v>#N/A</v>
      </c>
      <c r="AV1183" t="e">
        <f t="shared" si="18"/>
        <v>#N/A</v>
      </c>
      <c r="AW1183" t="s">
        <v>3901</v>
      </c>
    </row>
    <row r="1184" spans="1:49">
      <c r="A1184" t="s">
        <v>2732</v>
      </c>
      <c r="B1184" s="1">
        <v>45969</v>
      </c>
      <c r="C1184">
        <v>2</v>
      </c>
      <c r="D1184">
        <v>1</v>
      </c>
      <c r="E1184" t="s">
        <v>45</v>
      </c>
      <c r="F1184" t="s">
        <v>46</v>
      </c>
      <c r="G1184">
        <v>6509825</v>
      </c>
      <c r="H1184" t="s">
        <v>47</v>
      </c>
      <c r="I1184" t="s">
        <v>1482</v>
      </c>
      <c r="J1184">
        <v>966425</v>
      </c>
      <c r="K1184">
        <v>1</v>
      </c>
      <c r="L1184">
        <v>1</v>
      </c>
      <c r="M1184" t="s">
        <v>440</v>
      </c>
      <c r="N1184" t="s">
        <v>66</v>
      </c>
      <c r="O1184" t="s">
        <v>198</v>
      </c>
      <c r="Q1184">
        <v>30</v>
      </c>
      <c r="R1184">
        <v>44</v>
      </c>
      <c r="S1184">
        <v>1320</v>
      </c>
      <c r="T1184" t="s">
        <v>68</v>
      </c>
      <c r="U1184">
        <v>0</v>
      </c>
      <c r="V1184">
        <v>0</v>
      </c>
      <c r="W1184">
        <v>1320</v>
      </c>
      <c r="X1184" s="1">
        <v>45969</v>
      </c>
      <c r="Y1184" t="s">
        <v>52</v>
      </c>
      <c r="Z1184" s="1">
        <v>45969</v>
      </c>
      <c r="AA1184" t="s">
        <v>564</v>
      </c>
      <c r="AB1184">
        <v>1144075319</v>
      </c>
      <c r="AC1184" t="s">
        <v>2494</v>
      </c>
      <c r="AD1184" t="s">
        <v>296</v>
      </c>
      <c r="AE1184" t="s">
        <v>56</v>
      </c>
      <c r="AF1184" t="s">
        <v>3890</v>
      </c>
      <c r="AG1184">
        <v>11014</v>
      </c>
      <c r="AH1184">
        <v>42065</v>
      </c>
      <c r="AI1184" t="s">
        <v>2733</v>
      </c>
      <c r="AJ1184" t="s">
        <v>2496</v>
      </c>
      <c r="AK1184" t="s">
        <v>2734</v>
      </c>
      <c r="AL1184" t="s">
        <v>2735</v>
      </c>
      <c r="AM1184">
        <v>110400</v>
      </c>
      <c r="AN1184" t="s">
        <v>1483</v>
      </c>
      <c r="AO1184">
        <v>25180975</v>
      </c>
      <c r="AP1184" t="s">
        <v>2500</v>
      </c>
      <c r="AQ1184" t="s">
        <v>3786</v>
      </c>
      <c r="AR1184" s="1">
        <v>45970</v>
      </c>
      <c r="AU1184">
        <f>VLOOKUP(I1184,[1]Hoja1!$A$1:$I$1139,5,FALSE)</f>
        <v>44</v>
      </c>
      <c r="AV1184">
        <f t="shared" si="18"/>
        <v>0</v>
      </c>
      <c r="AW1184" t="s">
        <v>3901</v>
      </c>
    </row>
    <row r="1185" spans="1:49">
      <c r="A1185" t="s">
        <v>2732</v>
      </c>
      <c r="B1185" s="1">
        <v>45969</v>
      </c>
      <c r="C1185">
        <v>2</v>
      </c>
      <c r="D1185">
        <v>1</v>
      </c>
      <c r="E1185" t="s">
        <v>45</v>
      </c>
      <c r="F1185" t="s">
        <v>46</v>
      </c>
      <c r="G1185">
        <v>6509825</v>
      </c>
      <c r="H1185" t="s">
        <v>47</v>
      </c>
      <c r="I1185" t="s">
        <v>2737</v>
      </c>
      <c r="J1185">
        <v>966425</v>
      </c>
      <c r="K1185">
        <v>0</v>
      </c>
      <c r="L1185">
        <v>1</v>
      </c>
      <c r="M1185" t="s">
        <v>2212</v>
      </c>
      <c r="N1185" t="s">
        <v>459</v>
      </c>
      <c r="O1185" t="s">
        <v>460</v>
      </c>
      <c r="Q1185">
        <v>1</v>
      </c>
      <c r="R1185">
        <v>50611</v>
      </c>
      <c r="S1185">
        <v>50611</v>
      </c>
      <c r="T1185" t="s">
        <v>68</v>
      </c>
      <c r="U1185">
        <v>0</v>
      </c>
      <c r="V1185">
        <v>0</v>
      </c>
      <c r="W1185">
        <v>50611</v>
      </c>
      <c r="X1185" s="1">
        <v>45969</v>
      </c>
      <c r="Y1185" t="s">
        <v>52</v>
      </c>
      <c r="Z1185" s="1">
        <v>45969</v>
      </c>
      <c r="AA1185" t="s">
        <v>564</v>
      </c>
      <c r="AB1185">
        <v>1144075319</v>
      </c>
      <c r="AC1185" t="s">
        <v>2494</v>
      </c>
      <c r="AD1185" t="s">
        <v>296</v>
      </c>
      <c r="AE1185" t="s">
        <v>56</v>
      </c>
      <c r="AF1185" t="s">
        <v>3890</v>
      </c>
      <c r="AG1185">
        <v>11014</v>
      </c>
      <c r="AH1185">
        <v>42065</v>
      </c>
      <c r="AI1185" t="s">
        <v>2733</v>
      </c>
      <c r="AJ1185" t="s">
        <v>2496</v>
      </c>
      <c r="AK1185" t="s">
        <v>2734</v>
      </c>
      <c r="AL1185" t="s">
        <v>2735</v>
      </c>
      <c r="AM1185">
        <v>116356</v>
      </c>
      <c r="AN1185" t="s">
        <v>2738</v>
      </c>
      <c r="AO1185">
        <v>25180975</v>
      </c>
      <c r="AP1185" t="s">
        <v>2500</v>
      </c>
      <c r="AQ1185" t="s">
        <v>3786</v>
      </c>
      <c r="AR1185" s="1">
        <v>45970</v>
      </c>
      <c r="AU1185">
        <f>VLOOKUP(I1185,[1]Hoja1!$A$1:$I$1139,5,FALSE)</f>
        <v>50611</v>
      </c>
      <c r="AV1185">
        <f t="shared" si="18"/>
        <v>0</v>
      </c>
      <c r="AW1185" t="s">
        <v>3901</v>
      </c>
    </row>
    <row r="1186" spans="1:49">
      <c r="A1186" t="s">
        <v>2732</v>
      </c>
      <c r="B1186" s="1">
        <v>45969</v>
      </c>
      <c r="C1186">
        <v>2</v>
      </c>
      <c r="D1186">
        <v>1</v>
      </c>
      <c r="E1186" t="s">
        <v>45</v>
      </c>
      <c r="F1186" t="s">
        <v>46</v>
      </c>
      <c r="G1186">
        <v>6509825</v>
      </c>
      <c r="H1186" t="s">
        <v>47</v>
      </c>
      <c r="I1186" t="s">
        <v>423</v>
      </c>
      <c r="J1186">
        <v>966425</v>
      </c>
      <c r="K1186">
        <v>1</v>
      </c>
      <c r="L1186">
        <v>1</v>
      </c>
      <c r="M1186" t="s">
        <v>424</v>
      </c>
      <c r="N1186" t="s">
        <v>66</v>
      </c>
      <c r="O1186" t="s">
        <v>425</v>
      </c>
      <c r="Q1186">
        <v>30</v>
      </c>
      <c r="R1186">
        <v>350</v>
      </c>
      <c r="S1186">
        <v>10500</v>
      </c>
      <c r="T1186" t="s">
        <v>68</v>
      </c>
      <c r="U1186">
        <v>0</v>
      </c>
      <c r="V1186">
        <v>0</v>
      </c>
      <c r="W1186">
        <v>10500</v>
      </c>
      <c r="X1186" s="1">
        <v>45969</v>
      </c>
      <c r="Y1186" t="s">
        <v>52</v>
      </c>
      <c r="Z1186" s="1">
        <v>45969</v>
      </c>
      <c r="AA1186" t="s">
        <v>564</v>
      </c>
      <c r="AB1186">
        <v>1144075319</v>
      </c>
      <c r="AC1186" t="s">
        <v>2494</v>
      </c>
      <c r="AD1186" t="s">
        <v>296</v>
      </c>
      <c r="AE1186" t="s">
        <v>56</v>
      </c>
      <c r="AF1186" t="s">
        <v>3890</v>
      </c>
      <c r="AG1186">
        <v>11014</v>
      </c>
      <c r="AH1186">
        <v>42065</v>
      </c>
      <c r="AI1186" t="s">
        <v>2733</v>
      </c>
      <c r="AJ1186" t="s">
        <v>2496</v>
      </c>
      <c r="AK1186" t="s">
        <v>2734</v>
      </c>
      <c r="AL1186" t="s">
        <v>2735</v>
      </c>
      <c r="AM1186">
        <v>214101</v>
      </c>
      <c r="AN1186" t="s">
        <v>426</v>
      </c>
      <c r="AO1186">
        <v>25180975</v>
      </c>
      <c r="AP1186" t="s">
        <v>2500</v>
      </c>
      <c r="AQ1186" t="s">
        <v>3786</v>
      </c>
      <c r="AR1186" s="1">
        <v>45970</v>
      </c>
      <c r="AU1186">
        <f>VLOOKUP(I1186,[1]Hoja1!$A$1:$I$1139,5,FALSE)</f>
        <v>350</v>
      </c>
      <c r="AV1186">
        <f t="shared" si="18"/>
        <v>0</v>
      </c>
      <c r="AW1186" t="s">
        <v>3901</v>
      </c>
    </row>
    <row r="1187" spans="1:49">
      <c r="A1187" t="s">
        <v>2732</v>
      </c>
      <c r="B1187" s="1">
        <v>45969</v>
      </c>
      <c r="C1187">
        <v>2</v>
      </c>
      <c r="D1187">
        <v>1</v>
      </c>
      <c r="E1187" t="s">
        <v>45</v>
      </c>
      <c r="F1187" t="s">
        <v>46</v>
      </c>
      <c r="G1187">
        <v>6509825</v>
      </c>
      <c r="H1187" t="s">
        <v>47</v>
      </c>
      <c r="I1187" t="s">
        <v>2279</v>
      </c>
      <c r="J1187">
        <v>966425</v>
      </c>
      <c r="K1187">
        <v>2</v>
      </c>
      <c r="L1187">
        <v>1</v>
      </c>
      <c r="M1187" t="s">
        <v>912</v>
      </c>
      <c r="N1187" t="s">
        <v>89</v>
      </c>
      <c r="O1187" t="s">
        <v>285</v>
      </c>
      <c r="Q1187">
        <v>30</v>
      </c>
      <c r="R1187">
        <v>883</v>
      </c>
      <c r="S1187">
        <v>26490</v>
      </c>
      <c r="T1187" t="s">
        <v>68</v>
      </c>
      <c r="U1187">
        <v>0</v>
      </c>
      <c r="V1187">
        <v>0</v>
      </c>
      <c r="W1187">
        <v>26490</v>
      </c>
      <c r="X1187" s="1">
        <v>45969</v>
      </c>
      <c r="Y1187" t="s">
        <v>52</v>
      </c>
      <c r="Z1187" s="1">
        <v>45969</v>
      </c>
      <c r="AA1187" t="s">
        <v>564</v>
      </c>
      <c r="AB1187">
        <v>1144075319</v>
      </c>
      <c r="AC1187" t="s">
        <v>2494</v>
      </c>
      <c r="AD1187" t="s">
        <v>296</v>
      </c>
      <c r="AE1187" t="s">
        <v>56</v>
      </c>
      <c r="AF1187" t="s">
        <v>3890</v>
      </c>
      <c r="AG1187">
        <v>11014</v>
      </c>
      <c r="AH1187">
        <v>42065</v>
      </c>
      <c r="AI1187" t="s">
        <v>2733</v>
      </c>
      <c r="AJ1187" t="s">
        <v>2496</v>
      </c>
      <c r="AK1187" t="s">
        <v>2734</v>
      </c>
      <c r="AL1187" t="s">
        <v>2735</v>
      </c>
      <c r="AM1187">
        <v>278572</v>
      </c>
      <c r="AN1187" t="s">
        <v>2280</v>
      </c>
      <c r="AO1187">
        <v>25180975</v>
      </c>
      <c r="AP1187" t="s">
        <v>2500</v>
      </c>
      <c r="AQ1187" t="s">
        <v>3786</v>
      </c>
      <c r="AR1187" s="1">
        <v>45970</v>
      </c>
      <c r="AU1187" t="e">
        <f>VLOOKUP(I1187,[1]Hoja1!$A$1:$I$1139,5,FALSE)</f>
        <v>#N/A</v>
      </c>
      <c r="AV1187" t="e">
        <f t="shared" si="18"/>
        <v>#N/A</v>
      </c>
      <c r="AW1187" t="s">
        <v>3901</v>
      </c>
    </row>
    <row r="1188" spans="1:49">
      <c r="A1188" t="s">
        <v>2732</v>
      </c>
      <c r="B1188" s="1">
        <v>45969</v>
      </c>
      <c r="C1188">
        <v>2</v>
      </c>
      <c r="D1188">
        <v>1</v>
      </c>
      <c r="E1188" t="s">
        <v>45</v>
      </c>
      <c r="F1188" t="s">
        <v>46</v>
      </c>
      <c r="G1188">
        <v>6509825</v>
      </c>
      <c r="H1188" t="s">
        <v>47</v>
      </c>
      <c r="I1188" t="s">
        <v>2739</v>
      </c>
      <c r="J1188">
        <v>966425</v>
      </c>
      <c r="K1188">
        <v>1</v>
      </c>
      <c r="L1188">
        <v>1</v>
      </c>
      <c r="M1188" t="s">
        <v>929</v>
      </c>
      <c r="N1188" t="s">
        <v>66</v>
      </c>
      <c r="O1188" t="s">
        <v>930</v>
      </c>
      <c r="Q1188">
        <v>14</v>
      </c>
      <c r="R1188">
        <v>2877</v>
      </c>
      <c r="S1188">
        <v>40278</v>
      </c>
      <c r="T1188" t="s">
        <v>68</v>
      </c>
      <c r="U1188">
        <v>0</v>
      </c>
      <c r="V1188">
        <v>0</v>
      </c>
      <c r="W1188">
        <v>40278</v>
      </c>
      <c r="X1188" s="1">
        <v>45969</v>
      </c>
      <c r="Y1188" t="s">
        <v>52</v>
      </c>
      <c r="Z1188" s="1">
        <v>45969</v>
      </c>
      <c r="AA1188" t="s">
        <v>564</v>
      </c>
      <c r="AB1188">
        <v>1144075319</v>
      </c>
      <c r="AC1188" t="s">
        <v>2494</v>
      </c>
      <c r="AD1188" t="s">
        <v>296</v>
      </c>
      <c r="AE1188" t="s">
        <v>56</v>
      </c>
      <c r="AF1188" t="s">
        <v>3890</v>
      </c>
      <c r="AG1188">
        <v>11014</v>
      </c>
      <c r="AH1188">
        <v>42065</v>
      </c>
      <c r="AI1188" t="s">
        <v>2733</v>
      </c>
      <c r="AJ1188" t="s">
        <v>2496</v>
      </c>
      <c r="AK1188" t="s">
        <v>2734</v>
      </c>
      <c r="AL1188" t="s">
        <v>2735</v>
      </c>
      <c r="AM1188">
        <v>161478</v>
      </c>
      <c r="AN1188" t="s">
        <v>2740</v>
      </c>
      <c r="AO1188">
        <v>25180975</v>
      </c>
      <c r="AP1188" t="s">
        <v>2500</v>
      </c>
      <c r="AQ1188" t="s">
        <v>3786</v>
      </c>
      <c r="AR1188" s="1">
        <v>45970</v>
      </c>
      <c r="AU1188" t="e">
        <f>VLOOKUP(I1188,[1]Hoja1!$A$1:$I$1139,5,FALSE)</f>
        <v>#N/A</v>
      </c>
      <c r="AV1188" t="e">
        <f t="shared" si="18"/>
        <v>#N/A</v>
      </c>
      <c r="AW1188" t="s">
        <v>3901</v>
      </c>
    </row>
    <row r="1189" spans="1:49">
      <c r="A1189" t="s">
        <v>2732</v>
      </c>
      <c r="B1189" s="1">
        <v>45969</v>
      </c>
      <c r="C1189">
        <v>2</v>
      </c>
      <c r="D1189">
        <v>1</v>
      </c>
      <c r="E1189" t="s">
        <v>45</v>
      </c>
      <c r="F1189" t="s">
        <v>46</v>
      </c>
      <c r="G1189">
        <v>6509825</v>
      </c>
      <c r="H1189" t="s">
        <v>47</v>
      </c>
      <c r="I1189" t="s">
        <v>2150</v>
      </c>
      <c r="J1189">
        <v>966425</v>
      </c>
      <c r="K1189">
        <v>1</v>
      </c>
      <c r="L1189">
        <v>1</v>
      </c>
      <c r="M1189" t="s">
        <v>201</v>
      </c>
      <c r="N1189" t="s">
        <v>66</v>
      </c>
      <c r="O1189" t="s">
        <v>202</v>
      </c>
      <c r="Q1189">
        <v>30</v>
      </c>
      <c r="R1189">
        <v>9810</v>
      </c>
      <c r="S1189">
        <v>294300</v>
      </c>
      <c r="T1189" t="s">
        <v>68</v>
      </c>
      <c r="U1189">
        <v>0</v>
      </c>
      <c r="V1189">
        <v>0</v>
      </c>
      <c r="W1189">
        <v>294300</v>
      </c>
      <c r="X1189" s="1">
        <v>45969</v>
      </c>
      <c r="Y1189" t="s">
        <v>52</v>
      </c>
      <c r="Z1189" s="1">
        <v>45969</v>
      </c>
      <c r="AA1189" t="s">
        <v>564</v>
      </c>
      <c r="AB1189">
        <v>1144075319</v>
      </c>
      <c r="AC1189" t="s">
        <v>2494</v>
      </c>
      <c r="AD1189" t="s">
        <v>296</v>
      </c>
      <c r="AE1189" t="s">
        <v>56</v>
      </c>
      <c r="AF1189" t="s">
        <v>3890</v>
      </c>
      <c r="AG1189">
        <v>11014</v>
      </c>
      <c r="AH1189">
        <v>42065</v>
      </c>
      <c r="AI1189" t="s">
        <v>2733</v>
      </c>
      <c r="AJ1189" t="s">
        <v>2496</v>
      </c>
      <c r="AK1189" t="s">
        <v>2734</v>
      </c>
      <c r="AL1189" t="s">
        <v>2735</v>
      </c>
      <c r="AM1189">
        <v>129642</v>
      </c>
      <c r="AN1189" t="s">
        <v>2151</v>
      </c>
      <c r="AO1189">
        <v>25180975</v>
      </c>
      <c r="AP1189" t="s">
        <v>2500</v>
      </c>
      <c r="AQ1189" t="s">
        <v>3786</v>
      </c>
      <c r="AR1189" s="1">
        <v>45970</v>
      </c>
      <c r="AU1189">
        <f>VLOOKUP(I1189,[1]Hoja1!$A$1:$I$1139,5,FALSE)</f>
        <v>9810</v>
      </c>
      <c r="AV1189">
        <f t="shared" si="18"/>
        <v>0</v>
      </c>
      <c r="AW1189" t="s">
        <v>3901</v>
      </c>
    </row>
    <row r="1190" spans="1:49">
      <c r="A1190" t="s">
        <v>2732</v>
      </c>
      <c r="B1190" s="1">
        <v>45969</v>
      </c>
      <c r="C1190">
        <v>2</v>
      </c>
      <c r="D1190">
        <v>1</v>
      </c>
      <c r="E1190" t="s">
        <v>45</v>
      </c>
      <c r="F1190" t="s">
        <v>46</v>
      </c>
      <c r="G1190">
        <v>6509825</v>
      </c>
      <c r="H1190" t="s">
        <v>47</v>
      </c>
      <c r="I1190" t="s">
        <v>2741</v>
      </c>
      <c r="J1190">
        <v>966425</v>
      </c>
      <c r="K1190">
        <v>2</v>
      </c>
      <c r="L1190">
        <v>1</v>
      </c>
      <c r="M1190" t="s">
        <v>2742</v>
      </c>
      <c r="N1190" t="s">
        <v>123</v>
      </c>
      <c r="O1190" t="s">
        <v>2743</v>
      </c>
      <c r="Q1190">
        <v>1</v>
      </c>
      <c r="R1190">
        <v>299691</v>
      </c>
      <c r="S1190">
        <v>299691</v>
      </c>
      <c r="T1190" t="s">
        <v>68</v>
      </c>
      <c r="U1190">
        <v>0</v>
      </c>
      <c r="V1190">
        <v>0</v>
      </c>
      <c r="W1190">
        <v>299691</v>
      </c>
      <c r="X1190" s="1">
        <v>45969</v>
      </c>
      <c r="Y1190" t="s">
        <v>52</v>
      </c>
      <c r="Z1190" s="1">
        <v>45969</v>
      </c>
      <c r="AA1190" t="s">
        <v>564</v>
      </c>
      <c r="AB1190">
        <v>1144075319</v>
      </c>
      <c r="AC1190" t="s">
        <v>2494</v>
      </c>
      <c r="AD1190" t="s">
        <v>296</v>
      </c>
      <c r="AE1190" t="s">
        <v>56</v>
      </c>
      <c r="AF1190" t="s">
        <v>3890</v>
      </c>
      <c r="AG1190">
        <v>11014</v>
      </c>
      <c r="AH1190">
        <v>42065</v>
      </c>
      <c r="AI1190" t="s">
        <v>2733</v>
      </c>
      <c r="AJ1190" t="s">
        <v>2496</v>
      </c>
      <c r="AK1190" t="s">
        <v>2734</v>
      </c>
      <c r="AL1190" t="s">
        <v>2735</v>
      </c>
      <c r="AM1190">
        <v>310933</v>
      </c>
      <c r="AN1190" t="s">
        <v>2744</v>
      </c>
      <c r="AO1190">
        <v>25180975</v>
      </c>
      <c r="AP1190" t="s">
        <v>2500</v>
      </c>
      <c r="AQ1190" t="s">
        <v>3786</v>
      </c>
      <c r="AR1190" s="1">
        <v>45970</v>
      </c>
      <c r="AU1190">
        <f>VLOOKUP(I1190,[1]Hoja1!$A$1:$I$1139,5,FALSE)</f>
        <v>299691</v>
      </c>
      <c r="AV1190">
        <f t="shared" si="18"/>
        <v>0</v>
      </c>
      <c r="AW1190" t="s">
        <v>3901</v>
      </c>
    </row>
    <row r="1191" spans="1:49">
      <c r="A1191" t="s">
        <v>2732</v>
      </c>
      <c r="B1191" s="1">
        <v>45969</v>
      </c>
      <c r="C1191">
        <v>2</v>
      </c>
      <c r="D1191">
        <v>1</v>
      </c>
      <c r="E1191" t="s">
        <v>45</v>
      </c>
      <c r="F1191" t="s">
        <v>46</v>
      </c>
      <c r="G1191">
        <v>6509825</v>
      </c>
      <c r="H1191" t="s">
        <v>47</v>
      </c>
      <c r="I1191" t="s">
        <v>1144</v>
      </c>
      <c r="J1191">
        <v>966425</v>
      </c>
      <c r="K1191">
        <v>2</v>
      </c>
      <c r="L1191">
        <v>1</v>
      </c>
      <c r="M1191" t="s">
        <v>1145</v>
      </c>
      <c r="N1191" t="s">
        <v>66</v>
      </c>
      <c r="O1191" t="s">
        <v>111</v>
      </c>
      <c r="Q1191">
        <v>28</v>
      </c>
      <c r="R1191">
        <v>5040</v>
      </c>
      <c r="S1191">
        <v>141120</v>
      </c>
      <c r="T1191" t="s">
        <v>68</v>
      </c>
      <c r="U1191">
        <v>0</v>
      </c>
      <c r="V1191">
        <v>0</v>
      </c>
      <c r="W1191">
        <v>141120</v>
      </c>
      <c r="X1191" s="1">
        <v>45969</v>
      </c>
      <c r="Y1191" t="s">
        <v>52</v>
      </c>
      <c r="Z1191" s="1">
        <v>45969</v>
      </c>
      <c r="AA1191" t="s">
        <v>564</v>
      </c>
      <c r="AB1191">
        <v>1144075319</v>
      </c>
      <c r="AC1191" t="s">
        <v>2494</v>
      </c>
      <c r="AD1191" t="s">
        <v>296</v>
      </c>
      <c r="AE1191" t="s">
        <v>56</v>
      </c>
      <c r="AF1191" t="s">
        <v>3890</v>
      </c>
      <c r="AG1191">
        <v>11014</v>
      </c>
      <c r="AH1191">
        <v>42065</v>
      </c>
      <c r="AI1191" t="s">
        <v>2733</v>
      </c>
      <c r="AJ1191" t="s">
        <v>2496</v>
      </c>
      <c r="AK1191" t="s">
        <v>2734</v>
      </c>
      <c r="AL1191" t="s">
        <v>2735</v>
      </c>
      <c r="AM1191">
        <v>266816</v>
      </c>
      <c r="AN1191" t="s">
        <v>1146</v>
      </c>
      <c r="AO1191">
        <v>25180975</v>
      </c>
      <c r="AP1191" t="s">
        <v>2500</v>
      </c>
      <c r="AQ1191" t="s">
        <v>3786</v>
      </c>
      <c r="AR1191" s="1">
        <v>45970</v>
      </c>
      <c r="AU1191">
        <f>VLOOKUP(I1191,[1]Hoja1!$A$1:$I$1139,5,FALSE)</f>
        <v>5040</v>
      </c>
      <c r="AV1191">
        <f t="shared" si="18"/>
        <v>0</v>
      </c>
      <c r="AW1191" t="s">
        <v>3901</v>
      </c>
    </row>
    <row r="1192" spans="1:49">
      <c r="A1192" t="s">
        <v>2732</v>
      </c>
      <c r="B1192" s="1">
        <v>45969</v>
      </c>
      <c r="C1192">
        <v>2</v>
      </c>
      <c r="D1192">
        <v>1</v>
      </c>
      <c r="E1192" t="s">
        <v>45</v>
      </c>
      <c r="F1192" t="s">
        <v>46</v>
      </c>
      <c r="G1192">
        <v>6509825</v>
      </c>
      <c r="H1192" t="s">
        <v>47</v>
      </c>
      <c r="I1192">
        <v>301212</v>
      </c>
      <c r="J1192">
        <v>966425</v>
      </c>
      <c r="K1192">
        <v>3</v>
      </c>
      <c r="L1192">
        <v>1</v>
      </c>
      <c r="M1192" t="s">
        <v>2745</v>
      </c>
      <c r="N1192" t="s">
        <v>49</v>
      </c>
      <c r="O1192" t="s">
        <v>981</v>
      </c>
      <c r="Q1192">
        <v>50</v>
      </c>
      <c r="R1192">
        <v>1</v>
      </c>
      <c r="S1192">
        <v>50</v>
      </c>
      <c r="T1192" t="s">
        <v>68</v>
      </c>
      <c r="U1192">
        <v>0</v>
      </c>
      <c r="V1192">
        <v>0</v>
      </c>
      <c r="W1192">
        <v>50</v>
      </c>
      <c r="X1192" s="1">
        <v>45969</v>
      </c>
      <c r="Y1192" t="s">
        <v>52</v>
      </c>
      <c r="Z1192" s="1">
        <v>45969</v>
      </c>
      <c r="AA1192" t="s">
        <v>564</v>
      </c>
      <c r="AB1192">
        <v>1144075319</v>
      </c>
      <c r="AC1192" t="s">
        <v>2494</v>
      </c>
      <c r="AD1192" t="s">
        <v>296</v>
      </c>
      <c r="AE1192" t="s">
        <v>56</v>
      </c>
      <c r="AF1192" t="s">
        <v>3890</v>
      </c>
      <c r="AG1192">
        <v>11014</v>
      </c>
      <c r="AH1192">
        <v>42065</v>
      </c>
      <c r="AI1192" t="s">
        <v>2733</v>
      </c>
      <c r="AJ1192" t="s">
        <v>2496</v>
      </c>
      <c r="AK1192" t="s">
        <v>2734</v>
      </c>
      <c r="AL1192" t="s">
        <v>2735</v>
      </c>
      <c r="AM1192">
        <v>301212</v>
      </c>
      <c r="AN1192" t="s">
        <v>2746</v>
      </c>
      <c r="AO1192">
        <v>25180975</v>
      </c>
      <c r="AP1192" t="s">
        <v>2500</v>
      </c>
      <c r="AQ1192" t="s">
        <v>3786</v>
      </c>
      <c r="AR1192" s="1">
        <v>45970</v>
      </c>
      <c r="AU1192" t="e">
        <f>VLOOKUP(I1192,[1]Hoja1!$A$1:$I$1139,5,FALSE)</f>
        <v>#N/A</v>
      </c>
      <c r="AV1192" t="e">
        <f t="shared" si="18"/>
        <v>#N/A</v>
      </c>
      <c r="AW1192" t="s">
        <v>3901</v>
      </c>
    </row>
    <row r="1193" spans="1:49">
      <c r="A1193" t="s">
        <v>2732</v>
      </c>
      <c r="B1193" s="1">
        <v>45969</v>
      </c>
      <c r="C1193">
        <v>2</v>
      </c>
      <c r="D1193">
        <v>1</v>
      </c>
      <c r="E1193" t="s">
        <v>45</v>
      </c>
      <c r="F1193" t="s">
        <v>46</v>
      </c>
      <c r="G1193">
        <v>6509825</v>
      </c>
      <c r="H1193" t="s">
        <v>47</v>
      </c>
      <c r="I1193" t="s">
        <v>2747</v>
      </c>
      <c r="J1193">
        <v>966425</v>
      </c>
      <c r="K1193">
        <v>1</v>
      </c>
      <c r="L1193">
        <v>1</v>
      </c>
      <c r="M1193" t="s">
        <v>2748</v>
      </c>
      <c r="N1193" t="s">
        <v>228</v>
      </c>
      <c r="O1193" t="s">
        <v>2749</v>
      </c>
      <c r="Q1193">
        <v>30</v>
      </c>
      <c r="R1193">
        <v>1097</v>
      </c>
      <c r="S1193">
        <v>32910</v>
      </c>
      <c r="T1193" t="s">
        <v>68</v>
      </c>
      <c r="U1193">
        <v>0</v>
      </c>
      <c r="V1193">
        <v>0</v>
      </c>
      <c r="W1193">
        <v>32910</v>
      </c>
      <c r="X1193" s="1">
        <v>45969</v>
      </c>
      <c r="Y1193" t="s">
        <v>52</v>
      </c>
      <c r="Z1193" s="1">
        <v>45969</v>
      </c>
      <c r="AA1193" t="s">
        <v>564</v>
      </c>
      <c r="AB1193">
        <v>1144075319</v>
      </c>
      <c r="AC1193" t="s">
        <v>2494</v>
      </c>
      <c r="AD1193" t="s">
        <v>296</v>
      </c>
      <c r="AE1193" t="s">
        <v>56</v>
      </c>
      <c r="AF1193" t="s">
        <v>3890</v>
      </c>
      <c r="AG1193">
        <v>11014</v>
      </c>
      <c r="AH1193">
        <v>42065</v>
      </c>
      <c r="AI1193" t="s">
        <v>2733</v>
      </c>
      <c r="AJ1193" t="s">
        <v>2496</v>
      </c>
      <c r="AK1193" t="s">
        <v>2734</v>
      </c>
      <c r="AL1193" t="s">
        <v>2735</v>
      </c>
      <c r="AM1193">
        <v>197679</v>
      </c>
      <c r="AN1193" t="s">
        <v>2750</v>
      </c>
      <c r="AO1193">
        <v>25180975</v>
      </c>
      <c r="AP1193" t="s">
        <v>2500</v>
      </c>
      <c r="AQ1193" t="s">
        <v>3786</v>
      </c>
      <c r="AR1193" s="1">
        <v>45970</v>
      </c>
      <c r="AU1193" t="e">
        <f>VLOOKUP(I1193,[1]Hoja1!$A$1:$I$1139,5,FALSE)</f>
        <v>#N/A</v>
      </c>
      <c r="AV1193" t="e">
        <f t="shared" si="18"/>
        <v>#N/A</v>
      </c>
      <c r="AW1193" t="s">
        <v>3901</v>
      </c>
    </row>
    <row r="1194" spans="1:49">
      <c r="A1194" t="s">
        <v>2732</v>
      </c>
      <c r="B1194" s="1">
        <v>45969</v>
      </c>
      <c r="C1194">
        <v>2</v>
      </c>
      <c r="D1194">
        <v>1</v>
      </c>
      <c r="E1194" t="s">
        <v>45</v>
      </c>
      <c r="F1194" t="s">
        <v>46</v>
      </c>
      <c r="G1194">
        <v>6509825</v>
      </c>
      <c r="H1194" t="s">
        <v>47</v>
      </c>
      <c r="I1194">
        <v>301220</v>
      </c>
      <c r="J1194">
        <v>966425</v>
      </c>
      <c r="K1194">
        <v>3</v>
      </c>
      <c r="L1194">
        <v>1</v>
      </c>
      <c r="M1194" t="s">
        <v>980</v>
      </c>
      <c r="N1194" t="s">
        <v>49</v>
      </c>
      <c r="O1194" t="s">
        <v>981</v>
      </c>
      <c r="Q1194">
        <v>50</v>
      </c>
      <c r="R1194">
        <v>410</v>
      </c>
      <c r="S1194">
        <v>20500</v>
      </c>
      <c r="T1194" t="s">
        <v>68</v>
      </c>
      <c r="U1194">
        <v>0</v>
      </c>
      <c r="V1194">
        <v>0</v>
      </c>
      <c r="W1194">
        <v>20500</v>
      </c>
      <c r="X1194" s="1">
        <v>45969</v>
      </c>
      <c r="Y1194" t="s">
        <v>52</v>
      </c>
      <c r="Z1194" s="1">
        <v>45969</v>
      </c>
      <c r="AA1194" t="s">
        <v>564</v>
      </c>
      <c r="AB1194">
        <v>1144075319</v>
      </c>
      <c r="AC1194" t="s">
        <v>2494</v>
      </c>
      <c r="AD1194" t="s">
        <v>296</v>
      </c>
      <c r="AE1194" t="s">
        <v>56</v>
      </c>
      <c r="AF1194" t="s">
        <v>3890</v>
      </c>
      <c r="AG1194">
        <v>11014</v>
      </c>
      <c r="AH1194">
        <v>42065</v>
      </c>
      <c r="AI1194" t="s">
        <v>2733</v>
      </c>
      <c r="AJ1194" t="s">
        <v>2496</v>
      </c>
      <c r="AK1194" t="s">
        <v>2734</v>
      </c>
      <c r="AL1194" t="s">
        <v>2735</v>
      </c>
      <c r="AM1194">
        <v>301220</v>
      </c>
      <c r="AN1194" t="s">
        <v>2751</v>
      </c>
      <c r="AO1194">
        <v>25180975</v>
      </c>
      <c r="AP1194" t="s">
        <v>2500</v>
      </c>
      <c r="AQ1194" t="s">
        <v>3786</v>
      </c>
      <c r="AR1194" s="1">
        <v>45970</v>
      </c>
      <c r="AU1194" t="e">
        <f>VLOOKUP(I1194,[1]Hoja1!$A$1:$I$1139,5,FALSE)</f>
        <v>#N/A</v>
      </c>
      <c r="AV1194" t="e">
        <f t="shared" si="18"/>
        <v>#N/A</v>
      </c>
      <c r="AW1194" t="s">
        <v>3901</v>
      </c>
    </row>
    <row r="1195" spans="1:49">
      <c r="A1195" t="s">
        <v>2752</v>
      </c>
      <c r="B1195" s="1">
        <v>45969</v>
      </c>
      <c r="C1195">
        <v>2</v>
      </c>
      <c r="D1195">
        <v>1</v>
      </c>
      <c r="E1195" t="s">
        <v>45</v>
      </c>
      <c r="F1195" t="s">
        <v>46</v>
      </c>
      <c r="G1195">
        <v>29279987</v>
      </c>
      <c r="H1195" t="s">
        <v>47</v>
      </c>
      <c r="I1195" t="s">
        <v>186</v>
      </c>
      <c r="J1195">
        <v>9632525</v>
      </c>
      <c r="K1195">
        <v>1</v>
      </c>
      <c r="L1195">
        <v>1</v>
      </c>
      <c r="M1195" t="s">
        <v>187</v>
      </c>
      <c r="N1195" t="s">
        <v>188</v>
      </c>
      <c r="O1195" t="s">
        <v>189</v>
      </c>
      <c r="Q1195">
        <v>1</v>
      </c>
      <c r="R1195">
        <v>5250</v>
      </c>
      <c r="S1195">
        <v>5250</v>
      </c>
      <c r="T1195" t="s">
        <v>68</v>
      </c>
      <c r="U1195">
        <v>0</v>
      </c>
      <c r="V1195">
        <v>0</v>
      </c>
      <c r="W1195">
        <v>5250</v>
      </c>
      <c r="X1195" s="1">
        <v>45969</v>
      </c>
      <c r="Y1195" t="s">
        <v>52</v>
      </c>
      <c r="Z1195" s="1">
        <v>45969</v>
      </c>
      <c r="AA1195" t="s">
        <v>564</v>
      </c>
      <c r="AB1195">
        <v>1144075319</v>
      </c>
      <c r="AC1195" t="s">
        <v>2494</v>
      </c>
      <c r="AD1195" t="s">
        <v>296</v>
      </c>
      <c r="AE1195" t="s">
        <v>56</v>
      </c>
      <c r="AF1195" t="s">
        <v>3890</v>
      </c>
      <c r="AG1195">
        <v>11014</v>
      </c>
      <c r="AH1195">
        <v>42066</v>
      </c>
      <c r="AI1195" t="s">
        <v>2753</v>
      </c>
      <c r="AJ1195" t="s">
        <v>2496</v>
      </c>
      <c r="AK1195" t="s">
        <v>2576</v>
      </c>
      <c r="AL1195" t="s">
        <v>2577</v>
      </c>
      <c r="AM1195">
        <v>247626</v>
      </c>
      <c r="AN1195" t="s">
        <v>190</v>
      </c>
      <c r="AO1195">
        <v>25180975</v>
      </c>
      <c r="AP1195" t="s">
        <v>2500</v>
      </c>
      <c r="AQ1195" t="s">
        <v>3787</v>
      </c>
      <c r="AR1195" s="1">
        <v>45970</v>
      </c>
      <c r="AU1195" t="e">
        <f>VLOOKUP(I1195,[1]Hoja1!$A$1:$I$1139,5,FALSE)</f>
        <v>#N/A</v>
      </c>
      <c r="AV1195" t="e">
        <f t="shared" si="18"/>
        <v>#N/A</v>
      </c>
      <c r="AW1195" t="s">
        <v>3901</v>
      </c>
    </row>
    <row r="1196" spans="1:49">
      <c r="A1196" t="s">
        <v>2752</v>
      </c>
      <c r="B1196" s="1">
        <v>45969</v>
      </c>
      <c r="C1196">
        <v>2</v>
      </c>
      <c r="D1196">
        <v>1</v>
      </c>
      <c r="E1196" t="s">
        <v>45</v>
      </c>
      <c r="F1196" t="s">
        <v>46</v>
      </c>
      <c r="G1196">
        <v>29279987</v>
      </c>
      <c r="H1196" t="s">
        <v>47</v>
      </c>
      <c r="I1196" t="s">
        <v>2754</v>
      </c>
      <c r="J1196">
        <v>9632525</v>
      </c>
      <c r="K1196">
        <v>2</v>
      </c>
      <c r="L1196">
        <v>1</v>
      </c>
      <c r="M1196" t="s">
        <v>2755</v>
      </c>
      <c r="N1196" t="s">
        <v>66</v>
      </c>
      <c r="O1196" t="s">
        <v>2756</v>
      </c>
      <c r="Q1196">
        <v>30</v>
      </c>
      <c r="R1196">
        <v>4352</v>
      </c>
      <c r="S1196">
        <v>130560</v>
      </c>
      <c r="T1196" t="s">
        <v>68</v>
      </c>
      <c r="U1196">
        <v>0</v>
      </c>
      <c r="V1196">
        <v>0</v>
      </c>
      <c r="W1196">
        <v>130560</v>
      </c>
      <c r="X1196" s="1">
        <v>45969</v>
      </c>
      <c r="Y1196" t="s">
        <v>52</v>
      </c>
      <c r="Z1196" s="1">
        <v>45969</v>
      </c>
      <c r="AA1196" t="s">
        <v>564</v>
      </c>
      <c r="AB1196">
        <v>1144075319</v>
      </c>
      <c r="AC1196" t="s">
        <v>2494</v>
      </c>
      <c r="AD1196" t="s">
        <v>296</v>
      </c>
      <c r="AE1196" t="s">
        <v>56</v>
      </c>
      <c r="AF1196" t="s">
        <v>3890</v>
      </c>
      <c r="AG1196">
        <v>11014</v>
      </c>
      <c r="AH1196">
        <v>42066</v>
      </c>
      <c r="AI1196" t="s">
        <v>2753</v>
      </c>
      <c r="AJ1196" t="s">
        <v>2496</v>
      </c>
      <c r="AK1196" t="s">
        <v>2576</v>
      </c>
      <c r="AL1196" t="s">
        <v>2577</v>
      </c>
      <c r="AM1196">
        <v>240600</v>
      </c>
      <c r="AN1196" t="s">
        <v>2757</v>
      </c>
      <c r="AO1196">
        <v>25180975</v>
      </c>
      <c r="AP1196" t="s">
        <v>2500</v>
      </c>
      <c r="AQ1196" t="s">
        <v>3787</v>
      </c>
      <c r="AR1196" s="1">
        <v>45970</v>
      </c>
      <c r="AU1196">
        <f>VLOOKUP(I1196,[1]Hoja1!$A$1:$I$1139,5,FALSE)</f>
        <v>4352</v>
      </c>
      <c r="AV1196">
        <f t="shared" si="18"/>
        <v>0</v>
      </c>
      <c r="AW1196" t="s">
        <v>3901</v>
      </c>
    </row>
    <row r="1197" spans="1:49">
      <c r="A1197" t="s">
        <v>2752</v>
      </c>
      <c r="B1197" s="1">
        <v>45969</v>
      </c>
      <c r="C1197">
        <v>2</v>
      </c>
      <c r="D1197">
        <v>1</v>
      </c>
      <c r="E1197" t="s">
        <v>45</v>
      </c>
      <c r="F1197" t="s">
        <v>46</v>
      </c>
      <c r="G1197">
        <v>29279987</v>
      </c>
      <c r="H1197" t="s">
        <v>47</v>
      </c>
      <c r="I1197">
        <v>888079</v>
      </c>
      <c r="J1197">
        <v>9632525</v>
      </c>
      <c r="K1197">
        <v>8</v>
      </c>
      <c r="L1197">
        <v>1</v>
      </c>
      <c r="M1197" t="s">
        <v>390</v>
      </c>
      <c r="N1197" t="s">
        <v>49</v>
      </c>
      <c r="O1197" t="s">
        <v>49</v>
      </c>
      <c r="Q1197">
        <v>1</v>
      </c>
      <c r="R1197">
        <v>6630</v>
      </c>
      <c r="S1197">
        <v>5571</v>
      </c>
      <c r="T1197" t="s">
        <v>51</v>
      </c>
      <c r="U1197">
        <v>1059</v>
      </c>
      <c r="V1197">
        <v>0</v>
      </c>
      <c r="W1197">
        <v>6630</v>
      </c>
      <c r="X1197" s="1">
        <v>45969</v>
      </c>
      <c r="Y1197" t="s">
        <v>52</v>
      </c>
      <c r="Z1197" s="1">
        <v>45969</v>
      </c>
      <c r="AA1197" t="s">
        <v>564</v>
      </c>
      <c r="AB1197">
        <v>1144075319</v>
      </c>
      <c r="AC1197" t="s">
        <v>2494</v>
      </c>
      <c r="AD1197" t="s">
        <v>296</v>
      </c>
      <c r="AE1197" t="s">
        <v>56</v>
      </c>
      <c r="AF1197" t="s">
        <v>3890</v>
      </c>
      <c r="AG1197">
        <v>11014</v>
      </c>
      <c r="AH1197">
        <v>42066</v>
      </c>
      <c r="AI1197" t="s">
        <v>2753</v>
      </c>
      <c r="AJ1197" t="s">
        <v>2496</v>
      </c>
      <c r="AK1197" t="s">
        <v>2576</v>
      </c>
      <c r="AL1197" t="s">
        <v>2577</v>
      </c>
      <c r="AM1197">
        <v>888079</v>
      </c>
      <c r="AN1197" t="s">
        <v>395</v>
      </c>
      <c r="AO1197">
        <v>25180975</v>
      </c>
      <c r="AP1197" t="s">
        <v>2500</v>
      </c>
      <c r="AQ1197" t="s">
        <v>3787</v>
      </c>
      <c r="AR1197" s="1">
        <v>45970</v>
      </c>
      <c r="AU1197" t="e">
        <f>VLOOKUP(I1197,[1]Hoja1!$A$1:$I$1139,5,FALSE)</f>
        <v>#N/A</v>
      </c>
      <c r="AV1197" t="e">
        <f t="shared" si="18"/>
        <v>#N/A</v>
      </c>
      <c r="AW1197" t="s">
        <v>3901</v>
      </c>
    </row>
    <row r="1198" spans="1:49">
      <c r="A1198" t="s">
        <v>2752</v>
      </c>
      <c r="B1198" s="1">
        <v>45969</v>
      </c>
      <c r="C1198">
        <v>2</v>
      </c>
      <c r="D1198">
        <v>1</v>
      </c>
      <c r="E1198" t="s">
        <v>45</v>
      </c>
      <c r="F1198" t="s">
        <v>46</v>
      </c>
      <c r="G1198">
        <v>29279987</v>
      </c>
      <c r="H1198" t="s">
        <v>47</v>
      </c>
      <c r="I1198">
        <v>255624</v>
      </c>
      <c r="J1198">
        <v>9632525</v>
      </c>
      <c r="K1198">
        <v>2</v>
      </c>
      <c r="L1198">
        <v>1</v>
      </c>
      <c r="M1198" t="s">
        <v>2758</v>
      </c>
      <c r="N1198" t="s">
        <v>161</v>
      </c>
      <c r="O1198" t="s">
        <v>465</v>
      </c>
      <c r="Q1198">
        <v>30</v>
      </c>
      <c r="R1198">
        <v>16458</v>
      </c>
      <c r="S1198">
        <v>493740</v>
      </c>
      <c r="T1198" t="s">
        <v>68</v>
      </c>
      <c r="U1198">
        <v>0</v>
      </c>
      <c r="V1198">
        <v>0</v>
      </c>
      <c r="W1198">
        <v>493740</v>
      </c>
      <c r="X1198" s="1">
        <v>45969</v>
      </c>
      <c r="Y1198" t="s">
        <v>52</v>
      </c>
      <c r="Z1198" s="1">
        <v>45969</v>
      </c>
      <c r="AA1198" t="s">
        <v>564</v>
      </c>
      <c r="AB1198">
        <v>1144075319</v>
      </c>
      <c r="AC1198" t="s">
        <v>2494</v>
      </c>
      <c r="AD1198" t="s">
        <v>296</v>
      </c>
      <c r="AE1198" t="s">
        <v>56</v>
      </c>
      <c r="AF1198" t="s">
        <v>3890</v>
      </c>
      <c r="AG1198">
        <v>11014</v>
      </c>
      <c r="AH1198">
        <v>42066</v>
      </c>
      <c r="AI1198" t="s">
        <v>2753</v>
      </c>
      <c r="AJ1198" t="s">
        <v>2496</v>
      </c>
      <c r="AK1198" t="s">
        <v>2576</v>
      </c>
      <c r="AL1198" t="s">
        <v>2577</v>
      </c>
      <c r="AM1198">
        <v>255624</v>
      </c>
      <c r="AN1198" t="s">
        <v>2759</v>
      </c>
      <c r="AO1198">
        <v>25180975</v>
      </c>
      <c r="AP1198" t="s">
        <v>2500</v>
      </c>
      <c r="AQ1198" t="s">
        <v>3787</v>
      </c>
      <c r="AR1198" s="1">
        <v>45970</v>
      </c>
      <c r="AU1198" t="e">
        <f>VLOOKUP(I1198,[1]Hoja1!$A$1:$I$1139,5,FALSE)</f>
        <v>#N/A</v>
      </c>
      <c r="AV1198" t="e">
        <f t="shared" si="18"/>
        <v>#N/A</v>
      </c>
      <c r="AW1198" t="s">
        <v>3901</v>
      </c>
    </row>
    <row r="1199" spans="1:49">
      <c r="A1199" t="s">
        <v>2752</v>
      </c>
      <c r="B1199" s="1">
        <v>45969</v>
      </c>
      <c r="C1199">
        <v>2</v>
      </c>
      <c r="D1199">
        <v>1</v>
      </c>
      <c r="E1199" t="s">
        <v>45</v>
      </c>
      <c r="F1199" t="s">
        <v>46</v>
      </c>
      <c r="G1199">
        <v>29279987</v>
      </c>
      <c r="H1199" t="s">
        <v>47</v>
      </c>
      <c r="I1199" t="s">
        <v>2760</v>
      </c>
      <c r="J1199">
        <v>9632525</v>
      </c>
      <c r="K1199">
        <v>2</v>
      </c>
      <c r="L1199">
        <v>1</v>
      </c>
      <c r="M1199" t="s">
        <v>2761</v>
      </c>
      <c r="N1199" t="s">
        <v>66</v>
      </c>
      <c r="O1199">
        <v>30</v>
      </c>
      <c r="Q1199">
        <v>10</v>
      </c>
      <c r="R1199">
        <v>4179</v>
      </c>
      <c r="S1199">
        <v>41790</v>
      </c>
      <c r="T1199" t="s">
        <v>68</v>
      </c>
      <c r="U1199">
        <v>0</v>
      </c>
      <c r="V1199">
        <v>0</v>
      </c>
      <c r="W1199">
        <v>41790</v>
      </c>
      <c r="X1199" s="1">
        <v>45969</v>
      </c>
      <c r="Y1199" t="s">
        <v>52</v>
      </c>
      <c r="Z1199" s="1">
        <v>45969</v>
      </c>
      <c r="AA1199" t="s">
        <v>564</v>
      </c>
      <c r="AB1199">
        <v>1144075319</v>
      </c>
      <c r="AC1199" t="s">
        <v>2494</v>
      </c>
      <c r="AD1199" t="s">
        <v>296</v>
      </c>
      <c r="AE1199" t="s">
        <v>56</v>
      </c>
      <c r="AF1199" t="s">
        <v>3890</v>
      </c>
      <c r="AG1199">
        <v>11014</v>
      </c>
      <c r="AH1199">
        <v>42066</v>
      </c>
      <c r="AI1199" t="s">
        <v>2753</v>
      </c>
      <c r="AJ1199" t="s">
        <v>2496</v>
      </c>
      <c r="AK1199" t="s">
        <v>2576</v>
      </c>
      <c r="AL1199" t="s">
        <v>2577</v>
      </c>
      <c r="AM1199">
        <v>274123</v>
      </c>
      <c r="AN1199" t="s">
        <v>2762</v>
      </c>
      <c r="AO1199">
        <v>25180975</v>
      </c>
      <c r="AP1199" t="s">
        <v>2500</v>
      </c>
      <c r="AQ1199" t="s">
        <v>3787</v>
      </c>
      <c r="AR1199" s="1">
        <v>45970</v>
      </c>
      <c r="AU1199">
        <f>VLOOKUP(I1199,[1]Hoja1!$A$1:$I$1139,5,FALSE)</f>
        <v>4179</v>
      </c>
      <c r="AV1199">
        <f t="shared" si="18"/>
        <v>0</v>
      </c>
      <c r="AW1199" t="s">
        <v>3901</v>
      </c>
    </row>
    <row r="1200" spans="1:49">
      <c r="A1200" t="s">
        <v>2752</v>
      </c>
      <c r="B1200" s="1">
        <v>45969</v>
      </c>
      <c r="C1200">
        <v>2</v>
      </c>
      <c r="D1200">
        <v>1</v>
      </c>
      <c r="E1200" t="s">
        <v>45</v>
      </c>
      <c r="F1200" t="s">
        <v>46</v>
      </c>
      <c r="G1200">
        <v>29279987</v>
      </c>
      <c r="H1200" t="s">
        <v>47</v>
      </c>
      <c r="I1200" t="s">
        <v>2763</v>
      </c>
      <c r="J1200">
        <v>9632525</v>
      </c>
      <c r="K1200">
        <v>2</v>
      </c>
      <c r="L1200">
        <v>1</v>
      </c>
      <c r="M1200" t="s">
        <v>717</v>
      </c>
      <c r="N1200" t="s">
        <v>161</v>
      </c>
      <c r="O1200" t="s">
        <v>718</v>
      </c>
      <c r="Q1200">
        <v>30</v>
      </c>
      <c r="R1200">
        <v>2498</v>
      </c>
      <c r="S1200">
        <v>74940</v>
      </c>
      <c r="T1200" t="s">
        <v>68</v>
      </c>
      <c r="U1200">
        <v>0</v>
      </c>
      <c r="V1200">
        <v>0</v>
      </c>
      <c r="W1200">
        <v>74940</v>
      </c>
      <c r="X1200" s="1">
        <v>45969</v>
      </c>
      <c r="Y1200" t="s">
        <v>52</v>
      </c>
      <c r="Z1200" s="1">
        <v>45969</v>
      </c>
      <c r="AA1200" t="s">
        <v>564</v>
      </c>
      <c r="AB1200">
        <v>1144075319</v>
      </c>
      <c r="AC1200" t="s">
        <v>2494</v>
      </c>
      <c r="AD1200" t="s">
        <v>296</v>
      </c>
      <c r="AE1200" t="s">
        <v>56</v>
      </c>
      <c r="AF1200" t="s">
        <v>3890</v>
      </c>
      <c r="AG1200">
        <v>11014</v>
      </c>
      <c r="AH1200">
        <v>42066</v>
      </c>
      <c r="AI1200" t="s">
        <v>2753</v>
      </c>
      <c r="AJ1200" t="s">
        <v>2496</v>
      </c>
      <c r="AK1200" t="s">
        <v>2576</v>
      </c>
      <c r="AL1200" t="s">
        <v>2577</v>
      </c>
      <c r="AM1200">
        <v>305579</v>
      </c>
      <c r="AN1200" t="s">
        <v>2764</v>
      </c>
      <c r="AO1200">
        <v>25180975</v>
      </c>
      <c r="AP1200" t="s">
        <v>2500</v>
      </c>
      <c r="AQ1200" t="s">
        <v>3787</v>
      </c>
      <c r="AR1200" s="1">
        <v>45970</v>
      </c>
      <c r="AU1200" t="e">
        <f>VLOOKUP(I1200,[1]Hoja1!$A$1:$I$1139,5,FALSE)</f>
        <v>#N/A</v>
      </c>
      <c r="AV1200" t="e">
        <f t="shared" si="18"/>
        <v>#N/A</v>
      </c>
      <c r="AW1200" t="s">
        <v>3901</v>
      </c>
    </row>
    <row r="1201" spans="1:49">
      <c r="A1201" t="s">
        <v>2752</v>
      </c>
      <c r="B1201" s="1">
        <v>45969</v>
      </c>
      <c r="C1201">
        <v>2</v>
      </c>
      <c r="D1201">
        <v>1</v>
      </c>
      <c r="E1201" t="s">
        <v>45</v>
      </c>
      <c r="F1201" t="s">
        <v>46</v>
      </c>
      <c r="G1201">
        <v>29279987</v>
      </c>
      <c r="H1201" t="s">
        <v>47</v>
      </c>
      <c r="I1201" t="s">
        <v>723</v>
      </c>
      <c r="J1201">
        <v>9632525</v>
      </c>
      <c r="K1201">
        <v>2</v>
      </c>
      <c r="L1201">
        <v>1</v>
      </c>
      <c r="M1201" t="s">
        <v>724</v>
      </c>
      <c r="N1201" t="s">
        <v>66</v>
      </c>
      <c r="O1201" t="s">
        <v>202</v>
      </c>
      <c r="Q1201">
        <v>28</v>
      </c>
      <c r="R1201">
        <v>1782</v>
      </c>
      <c r="S1201">
        <v>49896</v>
      </c>
      <c r="T1201" t="s">
        <v>68</v>
      </c>
      <c r="U1201">
        <v>0</v>
      </c>
      <c r="V1201">
        <v>0</v>
      </c>
      <c r="W1201">
        <v>49896</v>
      </c>
      <c r="X1201" s="1">
        <v>45969</v>
      </c>
      <c r="Y1201" t="s">
        <v>52</v>
      </c>
      <c r="Z1201" s="1">
        <v>45969</v>
      </c>
      <c r="AA1201" t="s">
        <v>564</v>
      </c>
      <c r="AB1201">
        <v>1144075319</v>
      </c>
      <c r="AC1201" t="s">
        <v>2494</v>
      </c>
      <c r="AD1201" t="s">
        <v>296</v>
      </c>
      <c r="AE1201" t="s">
        <v>56</v>
      </c>
      <c r="AF1201" t="s">
        <v>3890</v>
      </c>
      <c r="AG1201">
        <v>11014</v>
      </c>
      <c r="AH1201">
        <v>42066</v>
      </c>
      <c r="AI1201" t="s">
        <v>2753</v>
      </c>
      <c r="AJ1201" t="s">
        <v>2496</v>
      </c>
      <c r="AK1201" t="s">
        <v>2576</v>
      </c>
      <c r="AL1201" t="s">
        <v>2577</v>
      </c>
      <c r="AM1201">
        <v>210674</v>
      </c>
      <c r="AN1201" t="s">
        <v>725</v>
      </c>
      <c r="AO1201">
        <v>25180975</v>
      </c>
      <c r="AP1201" t="s">
        <v>2500</v>
      </c>
      <c r="AQ1201" t="s">
        <v>3787</v>
      </c>
      <c r="AR1201" s="1">
        <v>45970</v>
      </c>
      <c r="AU1201">
        <f>VLOOKUP(I1201,[1]Hoja1!$A$1:$I$1139,5,FALSE)</f>
        <v>1782</v>
      </c>
      <c r="AV1201">
        <f t="shared" si="18"/>
        <v>0</v>
      </c>
      <c r="AW1201" t="s">
        <v>3901</v>
      </c>
    </row>
    <row r="1202" spans="1:49">
      <c r="A1202" t="s">
        <v>2752</v>
      </c>
      <c r="B1202" s="1">
        <v>45969</v>
      </c>
      <c r="C1202">
        <v>2</v>
      </c>
      <c r="D1202">
        <v>1</v>
      </c>
      <c r="E1202" t="s">
        <v>45</v>
      </c>
      <c r="F1202" t="s">
        <v>46</v>
      </c>
      <c r="G1202">
        <v>29279987</v>
      </c>
      <c r="H1202" t="s">
        <v>47</v>
      </c>
      <c r="I1202" t="s">
        <v>2279</v>
      </c>
      <c r="J1202">
        <v>9632525</v>
      </c>
      <c r="K1202">
        <v>2</v>
      </c>
      <c r="L1202">
        <v>1</v>
      </c>
      <c r="M1202" t="s">
        <v>912</v>
      </c>
      <c r="N1202" t="s">
        <v>89</v>
      </c>
      <c r="O1202" t="s">
        <v>285</v>
      </c>
      <c r="Q1202">
        <v>30</v>
      </c>
      <c r="R1202">
        <v>883</v>
      </c>
      <c r="S1202">
        <v>26490</v>
      </c>
      <c r="T1202" t="s">
        <v>68</v>
      </c>
      <c r="U1202">
        <v>0</v>
      </c>
      <c r="V1202">
        <v>0</v>
      </c>
      <c r="W1202">
        <v>26490</v>
      </c>
      <c r="X1202" s="1">
        <v>45969</v>
      </c>
      <c r="Y1202" t="s">
        <v>52</v>
      </c>
      <c r="Z1202" s="1">
        <v>45969</v>
      </c>
      <c r="AA1202" t="s">
        <v>564</v>
      </c>
      <c r="AB1202">
        <v>1144075319</v>
      </c>
      <c r="AC1202" t="s">
        <v>2494</v>
      </c>
      <c r="AD1202" t="s">
        <v>296</v>
      </c>
      <c r="AE1202" t="s">
        <v>56</v>
      </c>
      <c r="AF1202" t="s">
        <v>3890</v>
      </c>
      <c r="AG1202">
        <v>11014</v>
      </c>
      <c r="AH1202">
        <v>42066</v>
      </c>
      <c r="AI1202" t="s">
        <v>2753</v>
      </c>
      <c r="AJ1202" t="s">
        <v>2496</v>
      </c>
      <c r="AK1202" t="s">
        <v>2576</v>
      </c>
      <c r="AL1202" t="s">
        <v>2577</v>
      </c>
      <c r="AM1202">
        <v>278572</v>
      </c>
      <c r="AN1202" t="s">
        <v>2280</v>
      </c>
      <c r="AO1202">
        <v>25180975</v>
      </c>
      <c r="AP1202" t="s">
        <v>2500</v>
      </c>
      <c r="AQ1202" t="s">
        <v>3787</v>
      </c>
      <c r="AR1202" s="1">
        <v>45970</v>
      </c>
      <c r="AU1202" t="e">
        <f>VLOOKUP(I1202,[1]Hoja1!$A$1:$I$1139,5,FALSE)</f>
        <v>#N/A</v>
      </c>
      <c r="AV1202" t="e">
        <f t="shared" si="18"/>
        <v>#N/A</v>
      </c>
      <c r="AW1202" t="s">
        <v>3901</v>
      </c>
    </row>
    <row r="1203" spans="1:49">
      <c r="A1203" t="s">
        <v>2752</v>
      </c>
      <c r="B1203" s="1">
        <v>45969</v>
      </c>
      <c r="C1203">
        <v>2</v>
      </c>
      <c r="D1203">
        <v>1</v>
      </c>
      <c r="E1203" t="s">
        <v>45</v>
      </c>
      <c r="F1203" t="s">
        <v>46</v>
      </c>
      <c r="G1203">
        <v>29279987</v>
      </c>
      <c r="H1203" t="s">
        <v>47</v>
      </c>
      <c r="I1203" t="s">
        <v>545</v>
      </c>
      <c r="J1203">
        <v>9632525</v>
      </c>
      <c r="K1203">
        <v>2</v>
      </c>
      <c r="L1203">
        <v>1</v>
      </c>
      <c r="M1203" t="s">
        <v>546</v>
      </c>
      <c r="N1203" t="s">
        <v>89</v>
      </c>
      <c r="O1203" t="s">
        <v>107</v>
      </c>
      <c r="Q1203">
        <v>28</v>
      </c>
      <c r="R1203">
        <v>5097</v>
      </c>
      <c r="S1203">
        <v>142716</v>
      </c>
      <c r="T1203" t="s">
        <v>68</v>
      </c>
      <c r="U1203">
        <v>0</v>
      </c>
      <c r="V1203">
        <v>0</v>
      </c>
      <c r="W1203">
        <v>142716</v>
      </c>
      <c r="X1203" s="1">
        <v>45969</v>
      </c>
      <c r="Y1203" t="s">
        <v>52</v>
      </c>
      <c r="Z1203" s="1">
        <v>45969</v>
      </c>
      <c r="AA1203" t="s">
        <v>564</v>
      </c>
      <c r="AB1203">
        <v>1144075319</v>
      </c>
      <c r="AC1203" t="s">
        <v>2494</v>
      </c>
      <c r="AD1203" t="s">
        <v>296</v>
      </c>
      <c r="AE1203" t="s">
        <v>56</v>
      </c>
      <c r="AF1203" t="s">
        <v>3890</v>
      </c>
      <c r="AG1203">
        <v>11014</v>
      </c>
      <c r="AH1203">
        <v>42066</v>
      </c>
      <c r="AI1203" t="s">
        <v>2753</v>
      </c>
      <c r="AJ1203" t="s">
        <v>2496</v>
      </c>
      <c r="AK1203" t="s">
        <v>2576</v>
      </c>
      <c r="AL1203" t="s">
        <v>2577</v>
      </c>
      <c r="AM1203">
        <v>216082</v>
      </c>
      <c r="AN1203" t="s">
        <v>547</v>
      </c>
      <c r="AO1203">
        <v>25180975</v>
      </c>
      <c r="AP1203" t="s">
        <v>2500</v>
      </c>
      <c r="AQ1203" t="s">
        <v>3787</v>
      </c>
      <c r="AR1203" s="1">
        <v>45970</v>
      </c>
      <c r="AU1203">
        <f>VLOOKUP(I1203,[1]Hoja1!$A$1:$I$1139,5,FALSE)</f>
        <v>5097</v>
      </c>
      <c r="AV1203">
        <f t="shared" si="18"/>
        <v>0</v>
      </c>
      <c r="AW1203" t="s">
        <v>3901</v>
      </c>
    </row>
    <row r="1204" spans="1:49">
      <c r="A1204" t="s">
        <v>2752</v>
      </c>
      <c r="B1204" s="1">
        <v>45969</v>
      </c>
      <c r="C1204">
        <v>2</v>
      </c>
      <c r="D1204">
        <v>1</v>
      </c>
      <c r="E1204" t="s">
        <v>45</v>
      </c>
      <c r="F1204" t="s">
        <v>46</v>
      </c>
      <c r="G1204">
        <v>29279987</v>
      </c>
      <c r="H1204" t="s">
        <v>47</v>
      </c>
      <c r="I1204" t="s">
        <v>334</v>
      </c>
      <c r="J1204">
        <v>9632525</v>
      </c>
      <c r="K1204">
        <v>0</v>
      </c>
      <c r="L1204">
        <v>1</v>
      </c>
      <c r="M1204" t="s">
        <v>192</v>
      </c>
      <c r="N1204" t="s">
        <v>66</v>
      </c>
      <c r="O1204" t="s">
        <v>111</v>
      </c>
      <c r="Q1204">
        <v>30</v>
      </c>
      <c r="R1204">
        <v>213</v>
      </c>
      <c r="S1204">
        <v>6390</v>
      </c>
      <c r="T1204" t="s">
        <v>68</v>
      </c>
      <c r="U1204">
        <v>0</v>
      </c>
      <c r="V1204">
        <v>0</v>
      </c>
      <c r="W1204">
        <v>6390</v>
      </c>
      <c r="X1204" s="1">
        <v>45969</v>
      </c>
      <c r="Y1204" t="s">
        <v>52</v>
      </c>
      <c r="Z1204" s="1">
        <v>45969</v>
      </c>
      <c r="AA1204" t="s">
        <v>564</v>
      </c>
      <c r="AB1204">
        <v>1144075319</v>
      </c>
      <c r="AC1204" t="s">
        <v>2494</v>
      </c>
      <c r="AD1204" t="s">
        <v>296</v>
      </c>
      <c r="AE1204" t="s">
        <v>56</v>
      </c>
      <c r="AF1204" t="s">
        <v>3890</v>
      </c>
      <c r="AG1204">
        <v>11014</v>
      </c>
      <c r="AH1204">
        <v>42066</v>
      </c>
      <c r="AI1204" t="s">
        <v>2753</v>
      </c>
      <c r="AJ1204" t="s">
        <v>2496</v>
      </c>
      <c r="AK1204" t="s">
        <v>2576</v>
      </c>
      <c r="AL1204" t="s">
        <v>2577</v>
      </c>
      <c r="AM1204">
        <v>296876</v>
      </c>
      <c r="AN1204" t="s">
        <v>335</v>
      </c>
      <c r="AO1204">
        <v>25180975</v>
      </c>
      <c r="AP1204" t="s">
        <v>2500</v>
      </c>
      <c r="AQ1204" t="s">
        <v>3787</v>
      </c>
      <c r="AR1204" s="1">
        <v>45970</v>
      </c>
      <c r="AU1204" t="e">
        <f>VLOOKUP(I1204,[1]Hoja1!$A$1:$I$1139,5,FALSE)</f>
        <v>#N/A</v>
      </c>
      <c r="AV1204" t="e">
        <f t="shared" si="18"/>
        <v>#N/A</v>
      </c>
      <c r="AW1204" t="s">
        <v>3901</v>
      </c>
    </row>
    <row r="1205" spans="1:49">
      <c r="A1205" t="s">
        <v>2752</v>
      </c>
      <c r="B1205" s="1">
        <v>45969</v>
      </c>
      <c r="C1205">
        <v>2</v>
      </c>
      <c r="D1205">
        <v>1</v>
      </c>
      <c r="E1205" t="s">
        <v>45</v>
      </c>
      <c r="F1205" t="s">
        <v>46</v>
      </c>
      <c r="G1205">
        <v>29279987</v>
      </c>
      <c r="H1205" t="s">
        <v>47</v>
      </c>
      <c r="I1205" t="s">
        <v>144</v>
      </c>
      <c r="J1205">
        <v>9632525</v>
      </c>
      <c r="K1205">
        <v>0</v>
      </c>
      <c r="L1205">
        <v>1</v>
      </c>
      <c r="M1205" t="s">
        <v>145</v>
      </c>
      <c r="N1205" t="s">
        <v>66</v>
      </c>
      <c r="O1205" t="s">
        <v>115</v>
      </c>
      <c r="Q1205">
        <v>30</v>
      </c>
      <c r="R1205">
        <v>37</v>
      </c>
      <c r="S1205">
        <v>1110</v>
      </c>
      <c r="T1205" t="s">
        <v>68</v>
      </c>
      <c r="U1205">
        <v>0</v>
      </c>
      <c r="V1205">
        <v>0</v>
      </c>
      <c r="W1205">
        <v>1110</v>
      </c>
      <c r="X1205" s="1">
        <v>45969</v>
      </c>
      <c r="Y1205" t="s">
        <v>52</v>
      </c>
      <c r="Z1205" s="1">
        <v>45969</v>
      </c>
      <c r="AA1205" t="s">
        <v>564</v>
      </c>
      <c r="AB1205">
        <v>1144075319</v>
      </c>
      <c r="AC1205" t="s">
        <v>2494</v>
      </c>
      <c r="AD1205" t="s">
        <v>296</v>
      </c>
      <c r="AE1205" t="s">
        <v>56</v>
      </c>
      <c r="AF1205" t="s">
        <v>3890</v>
      </c>
      <c r="AG1205">
        <v>11014</v>
      </c>
      <c r="AH1205">
        <v>42066</v>
      </c>
      <c r="AI1205" t="s">
        <v>2753</v>
      </c>
      <c r="AJ1205" t="s">
        <v>2496</v>
      </c>
      <c r="AK1205" t="s">
        <v>2576</v>
      </c>
      <c r="AL1205" t="s">
        <v>2577</v>
      </c>
      <c r="AM1205">
        <v>110586</v>
      </c>
      <c r="AN1205" t="s">
        <v>146</v>
      </c>
      <c r="AO1205">
        <v>25180975</v>
      </c>
      <c r="AP1205" t="s">
        <v>2500</v>
      </c>
      <c r="AQ1205" t="s">
        <v>3787</v>
      </c>
      <c r="AR1205" s="1">
        <v>45970</v>
      </c>
      <c r="AU1205" t="e">
        <f>VLOOKUP(I1205,[1]Hoja1!$A$1:$I$1139,5,FALSE)</f>
        <v>#N/A</v>
      </c>
      <c r="AV1205" t="e">
        <f t="shared" si="18"/>
        <v>#N/A</v>
      </c>
      <c r="AW1205" t="s">
        <v>3901</v>
      </c>
    </row>
    <row r="1206" spans="1:49">
      <c r="A1206" t="s">
        <v>2765</v>
      </c>
      <c r="B1206" s="1">
        <v>45969</v>
      </c>
      <c r="C1206">
        <v>2</v>
      </c>
      <c r="D1206">
        <v>1</v>
      </c>
      <c r="E1206" t="s">
        <v>45</v>
      </c>
      <c r="F1206" t="s">
        <v>46</v>
      </c>
      <c r="G1206">
        <v>31232466</v>
      </c>
      <c r="H1206" t="s">
        <v>47</v>
      </c>
      <c r="I1206" t="s">
        <v>2766</v>
      </c>
      <c r="J1206">
        <v>963625</v>
      </c>
      <c r="K1206">
        <v>1</v>
      </c>
      <c r="L1206">
        <v>1</v>
      </c>
      <c r="M1206" t="s">
        <v>2767</v>
      </c>
      <c r="N1206" t="s">
        <v>66</v>
      </c>
      <c r="O1206" t="s">
        <v>2768</v>
      </c>
      <c r="Q1206">
        <v>56</v>
      </c>
      <c r="R1206">
        <v>2570</v>
      </c>
      <c r="S1206">
        <v>143920</v>
      </c>
      <c r="T1206" t="s">
        <v>68</v>
      </c>
      <c r="U1206">
        <v>0</v>
      </c>
      <c r="V1206">
        <v>0</v>
      </c>
      <c r="W1206">
        <v>143920</v>
      </c>
      <c r="X1206" s="1">
        <v>45969</v>
      </c>
      <c r="Y1206" t="s">
        <v>52</v>
      </c>
      <c r="Z1206" s="1">
        <v>45969</v>
      </c>
      <c r="AA1206" t="s">
        <v>564</v>
      </c>
      <c r="AB1206">
        <v>1144075319</v>
      </c>
      <c r="AC1206" t="s">
        <v>2494</v>
      </c>
      <c r="AD1206" t="s">
        <v>296</v>
      </c>
      <c r="AE1206" t="s">
        <v>56</v>
      </c>
      <c r="AF1206" t="s">
        <v>3890</v>
      </c>
      <c r="AG1206">
        <v>11014</v>
      </c>
      <c r="AH1206">
        <v>42067</v>
      </c>
      <c r="AI1206" t="s">
        <v>2769</v>
      </c>
      <c r="AJ1206" t="s">
        <v>2496</v>
      </c>
      <c r="AK1206" t="s">
        <v>2628</v>
      </c>
      <c r="AL1206" t="s">
        <v>2629</v>
      </c>
      <c r="AM1206">
        <v>247712</v>
      </c>
      <c r="AN1206" t="s">
        <v>2770</v>
      </c>
      <c r="AO1206">
        <v>25180975</v>
      </c>
      <c r="AP1206" t="s">
        <v>2500</v>
      </c>
      <c r="AQ1206" t="s">
        <v>3788</v>
      </c>
      <c r="AR1206" s="1">
        <v>45970</v>
      </c>
      <c r="AU1206">
        <f>VLOOKUP(I1206,[1]Hoja1!$A$1:$I$1139,5,FALSE)</f>
        <v>2570</v>
      </c>
      <c r="AV1206">
        <f t="shared" si="18"/>
        <v>0</v>
      </c>
      <c r="AW1206" t="s">
        <v>3901</v>
      </c>
    </row>
    <row r="1207" spans="1:49">
      <c r="A1207" t="s">
        <v>2765</v>
      </c>
      <c r="B1207" s="1">
        <v>45969</v>
      </c>
      <c r="C1207">
        <v>2</v>
      </c>
      <c r="D1207">
        <v>1</v>
      </c>
      <c r="E1207" t="s">
        <v>45</v>
      </c>
      <c r="F1207" t="s">
        <v>46</v>
      </c>
      <c r="G1207">
        <v>31232466</v>
      </c>
      <c r="H1207" t="s">
        <v>47</v>
      </c>
      <c r="I1207" t="s">
        <v>851</v>
      </c>
      <c r="J1207">
        <v>963625</v>
      </c>
      <c r="K1207">
        <v>0</v>
      </c>
      <c r="L1207">
        <v>1</v>
      </c>
      <c r="M1207" t="s">
        <v>852</v>
      </c>
      <c r="N1207" t="s">
        <v>66</v>
      </c>
      <c r="O1207" t="s">
        <v>853</v>
      </c>
      <c r="Q1207">
        <v>50</v>
      </c>
      <c r="R1207">
        <v>378</v>
      </c>
      <c r="S1207">
        <v>18900</v>
      </c>
      <c r="T1207" t="s">
        <v>68</v>
      </c>
      <c r="U1207">
        <v>0</v>
      </c>
      <c r="V1207">
        <v>0</v>
      </c>
      <c r="W1207">
        <v>18900</v>
      </c>
      <c r="X1207" s="1">
        <v>45969</v>
      </c>
      <c r="Y1207" t="s">
        <v>52</v>
      </c>
      <c r="Z1207" s="1">
        <v>45969</v>
      </c>
      <c r="AA1207" t="s">
        <v>564</v>
      </c>
      <c r="AB1207">
        <v>1144075319</v>
      </c>
      <c r="AC1207" t="s">
        <v>2494</v>
      </c>
      <c r="AD1207" t="s">
        <v>296</v>
      </c>
      <c r="AE1207" t="s">
        <v>56</v>
      </c>
      <c r="AF1207" t="s">
        <v>3890</v>
      </c>
      <c r="AG1207">
        <v>11014</v>
      </c>
      <c r="AH1207">
        <v>42067</v>
      </c>
      <c r="AI1207" t="s">
        <v>2769</v>
      </c>
      <c r="AJ1207" t="s">
        <v>2496</v>
      </c>
      <c r="AK1207" t="s">
        <v>2628</v>
      </c>
      <c r="AL1207" t="s">
        <v>2629</v>
      </c>
      <c r="AM1207">
        <v>238594</v>
      </c>
      <c r="AN1207" t="s">
        <v>857</v>
      </c>
      <c r="AO1207">
        <v>25180975</v>
      </c>
      <c r="AP1207" t="s">
        <v>2500</v>
      </c>
      <c r="AQ1207" t="s">
        <v>3788</v>
      </c>
      <c r="AR1207" s="1">
        <v>45970</v>
      </c>
      <c r="AU1207">
        <f>VLOOKUP(I1207,[1]Hoja1!$A$1:$I$1139,5,FALSE)</f>
        <v>378</v>
      </c>
      <c r="AV1207">
        <f t="shared" si="18"/>
        <v>0</v>
      </c>
      <c r="AW1207" t="s">
        <v>3901</v>
      </c>
    </row>
    <row r="1208" spans="1:49">
      <c r="A1208" t="s">
        <v>2765</v>
      </c>
      <c r="B1208" s="1">
        <v>45969</v>
      </c>
      <c r="C1208">
        <v>2</v>
      </c>
      <c r="D1208">
        <v>1</v>
      </c>
      <c r="E1208" t="s">
        <v>45</v>
      </c>
      <c r="F1208" t="s">
        <v>46</v>
      </c>
      <c r="G1208">
        <v>31232466</v>
      </c>
      <c r="H1208" t="s">
        <v>47</v>
      </c>
      <c r="I1208" t="s">
        <v>2039</v>
      </c>
      <c r="J1208">
        <v>963625</v>
      </c>
      <c r="K1208">
        <v>2</v>
      </c>
      <c r="L1208">
        <v>1</v>
      </c>
      <c r="M1208" t="s">
        <v>2040</v>
      </c>
      <c r="N1208" t="s">
        <v>459</v>
      </c>
      <c r="O1208" t="s">
        <v>2041</v>
      </c>
      <c r="Q1208">
        <v>1</v>
      </c>
      <c r="R1208">
        <v>63893</v>
      </c>
      <c r="S1208">
        <v>63893</v>
      </c>
      <c r="T1208" t="s">
        <v>68</v>
      </c>
      <c r="U1208">
        <v>0</v>
      </c>
      <c r="V1208">
        <v>0</v>
      </c>
      <c r="W1208">
        <v>63893</v>
      </c>
      <c r="X1208" s="1">
        <v>45969</v>
      </c>
      <c r="Y1208" t="s">
        <v>52</v>
      </c>
      <c r="Z1208" s="1">
        <v>45969</v>
      </c>
      <c r="AA1208" t="s">
        <v>564</v>
      </c>
      <c r="AB1208">
        <v>1144075319</v>
      </c>
      <c r="AC1208" t="s">
        <v>2494</v>
      </c>
      <c r="AD1208" t="s">
        <v>296</v>
      </c>
      <c r="AE1208" t="s">
        <v>56</v>
      </c>
      <c r="AF1208" t="s">
        <v>3890</v>
      </c>
      <c r="AG1208">
        <v>11014</v>
      </c>
      <c r="AH1208">
        <v>42067</v>
      </c>
      <c r="AI1208" t="s">
        <v>2769</v>
      </c>
      <c r="AJ1208" t="s">
        <v>2496</v>
      </c>
      <c r="AK1208" t="s">
        <v>2628</v>
      </c>
      <c r="AL1208" t="s">
        <v>2629</v>
      </c>
      <c r="AM1208">
        <v>206001</v>
      </c>
      <c r="AN1208" t="s">
        <v>2045</v>
      </c>
      <c r="AO1208">
        <v>25180975</v>
      </c>
      <c r="AP1208" t="s">
        <v>2500</v>
      </c>
      <c r="AQ1208" t="s">
        <v>3788</v>
      </c>
      <c r="AR1208" s="1">
        <v>45970</v>
      </c>
      <c r="AU1208">
        <f>VLOOKUP(I1208,[1]Hoja1!$A$1:$I$1139,5,FALSE)</f>
        <v>63893</v>
      </c>
      <c r="AV1208">
        <f t="shared" si="18"/>
        <v>0</v>
      </c>
      <c r="AW1208" t="s">
        <v>3901</v>
      </c>
    </row>
    <row r="1209" spans="1:49">
      <c r="A1209" t="s">
        <v>2765</v>
      </c>
      <c r="B1209" s="1">
        <v>45969</v>
      </c>
      <c r="C1209">
        <v>2</v>
      </c>
      <c r="D1209">
        <v>1</v>
      </c>
      <c r="E1209" t="s">
        <v>45</v>
      </c>
      <c r="F1209" t="s">
        <v>46</v>
      </c>
      <c r="G1209">
        <v>31232466</v>
      </c>
      <c r="H1209" t="s">
        <v>47</v>
      </c>
      <c r="I1209" t="s">
        <v>2637</v>
      </c>
      <c r="J1209">
        <v>963625</v>
      </c>
      <c r="K1209">
        <v>2</v>
      </c>
      <c r="L1209">
        <v>1</v>
      </c>
      <c r="M1209" t="s">
        <v>2638</v>
      </c>
      <c r="N1209" t="s">
        <v>66</v>
      </c>
      <c r="O1209" t="s">
        <v>2639</v>
      </c>
      <c r="Q1209">
        <v>28</v>
      </c>
      <c r="R1209">
        <v>8979</v>
      </c>
      <c r="S1209">
        <v>251412</v>
      </c>
      <c r="T1209" t="s">
        <v>68</v>
      </c>
      <c r="U1209">
        <v>0</v>
      </c>
      <c r="V1209">
        <v>0</v>
      </c>
      <c r="W1209">
        <v>251412</v>
      </c>
      <c r="X1209" s="1">
        <v>45969</v>
      </c>
      <c r="Y1209" t="s">
        <v>52</v>
      </c>
      <c r="Z1209" s="1">
        <v>45969</v>
      </c>
      <c r="AA1209" t="s">
        <v>564</v>
      </c>
      <c r="AB1209">
        <v>1144075319</v>
      </c>
      <c r="AC1209" t="s">
        <v>2494</v>
      </c>
      <c r="AD1209" t="s">
        <v>296</v>
      </c>
      <c r="AE1209" t="s">
        <v>56</v>
      </c>
      <c r="AF1209" t="s">
        <v>3890</v>
      </c>
      <c r="AG1209">
        <v>11014</v>
      </c>
      <c r="AH1209">
        <v>42067</v>
      </c>
      <c r="AI1209" t="s">
        <v>2769</v>
      </c>
      <c r="AJ1209" t="s">
        <v>2496</v>
      </c>
      <c r="AK1209" t="s">
        <v>2628</v>
      </c>
      <c r="AL1209" t="s">
        <v>2629</v>
      </c>
      <c r="AM1209">
        <v>237153</v>
      </c>
      <c r="AN1209" t="s">
        <v>2640</v>
      </c>
      <c r="AO1209">
        <v>25180975</v>
      </c>
      <c r="AP1209" t="s">
        <v>2500</v>
      </c>
      <c r="AQ1209" t="s">
        <v>3788</v>
      </c>
      <c r="AR1209" s="1">
        <v>45970</v>
      </c>
      <c r="AU1209">
        <f>VLOOKUP(I1209,[1]Hoja1!$A$1:$I$1139,5,FALSE)</f>
        <v>8979</v>
      </c>
      <c r="AV1209">
        <f t="shared" si="18"/>
        <v>0</v>
      </c>
      <c r="AW1209" t="s">
        <v>3901</v>
      </c>
    </row>
    <row r="1210" spans="1:49">
      <c r="A1210" t="s">
        <v>2765</v>
      </c>
      <c r="B1210" s="1">
        <v>45969</v>
      </c>
      <c r="C1210">
        <v>2</v>
      </c>
      <c r="D1210">
        <v>1</v>
      </c>
      <c r="E1210" t="s">
        <v>45</v>
      </c>
      <c r="F1210" t="s">
        <v>46</v>
      </c>
      <c r="G1210">
        <v>31232466</v>
      </c>
      <c r="H1210" t="s">
        <v>47</v>
      </c>
      <c r="I1210" t="s">
        <v>1228</v>
      </c>
      <c r="J1210">
        <v>963625</v>
      </c>
      <c r="K1210">
        <v>0</v>
      </c>
      <c r="L1210">
        <v>1</v>
      </c>
      <c r="M1210" t="s">
        <v>106</v>
      </c>
      <c r="N1210" t="s">
        <v>66</v>
      </c>
      <c r="O1210" t="s">
        <v>107</v>
      </c>
      <c r="Q1210">
        <v>30</v>
      </c>
      <c r="R1210">
        <v>4668</v>
      </c>
      <c r="S1210">
        <v>140040</v>
      </c>
      <c r="T1210" t="s">
        <v>68</v>
      </c>
      <c r="U1210">
        <v>0</v>
      </c>
      <c r="V1210">
        <v>0</v>
      </c>
      <c r="W1210">
        <v>140040</v>
      </c>
      <c r="X1210" s="1">
        <v>45969</v>
      </c>
      <c r="Y1210" t="s">
        <v>52</v>
      </c>
      <c r="Z1210" s="1">
        <v>45969</v>
      </c>
      <c r="AA1210" t="s">
        <v>564</v>
      </c>
      <c r="AB1210">
        <v>1144075319</v>
      </c>
      <c r="AC1210" t="s">
        <v>2494</v>
      </c>
      <c r="AD1210" t="s">
        <v>296</v>
      </c>
      <c r="AE1210" t="s">
        <v>56</v>
      </c>
      <c r="AF1210" t="s">
        <v>3890</v>
      </c>
      <c r="AG1210">
        <v>11014</v>
      </c>
      <c r="AH1210">
        <v>42067</v>
      </c>
      <c r="AI1210" t="s">
        <v>2769</v>
      </c>
      <c r="AJ1210" t="s">
        <v>2496</v>
      </c>
      <c r="AK1210" t="s">
        <v>2628</v>
      </c>
      <c r="AL1210" t="s">
        <v>2629</v>
      </c>
      <c r="AM1210">
        <v>129648</v>
      </c>
      <c r="AN1210" t="s">
        <v>1229</v>
      </c>
      <c r="AO1210">
        <v>25180975</v>
      </c>
      <c r="AP1210" t="s">
        <v>2500</v>
      </c>
      <c r="AQ1210" t="s">
        <v>3788</v>
      </c>
      <c r="AR1210" s="1">
        <v>45970</v>
      </c>
      <c r="AU1210">
        <f>VLOOKUP(I1210,[1]Hoja1!$A$1:$I$1139,5,FALSE)</f>
        <v>4668</v>
      </c>
      <c r="AV1210">
        <f t="shared" si="18"/>
        <v>0</v>
      </c>
      <c r="AW1210" t="s">
        <v>3901</v>
      </c>
    </row>
    <row r="1211" spans="1:49">
      <c r="A1211" t="s">
        <v>2765</v>
      </c>
      <c r="B1211" s="1">
        <v>45969</v>
      </c>
      <c r="C1211">
        <v>2</v>
      </c>
      <c r="D1211">
        <v>1</v>
      </c>
      <c r="E1211" t="s">
        <v>45</v>
      </c>
      <c r="F1211" t="s">
        <v>46</v>
      </c>
      <c r="G1211">
        <v>31232466</v>
      </c>
      <c r="H1211" t="s">
        <v>47</v>
      </c>
      <c r="I1211" t="s">
        <v>2771</v>
      </c>
      <c r="J1211">
        <v>963625</v>
      </c>
      <c r="K1211">
        <v>2</v>
      </c>
      <c r="L1211">
        <v>1</v>
      </c>
      <c r="M1211" t="s">
        <v>2772</v>
      </c>
      <c r="N1211" t="s">
        <v>228</v>
      </c>
      <c r="O1211" t="s">
        <v>2773</v>
      </c>
      <c r="Q1211">
        <v>30</v>
      </c>
      <c r="R1211">
        <v>396</v>
      </c>
      <c r="S1211">
        <v>11880</v>
      </c>
      <c r="T1211" t="s">
        <v>68</v>
      </c>
      <c r="U1211">
        <v>0</v>
      </c>
      <c r="V1211">
        <v>0</v>
      </c>
      <c r="W1211">
        <v>11880</v>
      </c>
      <c r="X1211" s="1">
        <v>45969</v>
      </c>
      <c r="Y1211" t="s">
        <v>52</v>
      </c>
      <c r="Z1211" s="1">
        <v>45969</v>
      </c>
      <c r="AA1211" t="s">
        <v>564</v>
      </c>
      <c r="AB1211">
        <v>1144075319</v>
      </c>
      <c r="AC1211" t="s">
        <v>2494</v>
      </c>
      <c r="AD1211" t="s">
        <v>296</v>
      </c>
      <c r="AE1211" t="s">
        <v>56</v>
      </c>
      <c r="AF1211" t="s">
        <v>3890</v>
      </c>
      <c r="AG1211">
        <v>11014</v>
      </c>
      <c r="AH1211">
        <v>42067</v>
      </c>
      <c r="AI1211" t="s">
        <v>2769</v>
      </c>
      <c r="AJ1211" t="s">
        <v>2496</v>
      </c>
      <c r="AK1211" t="s">
        <v>2628</v>
      </c>
      <c r="AL1211" t="s">
        <v>2629</v>
      </c>
      <c r="AM1211">
        <v>242019</v>
      </c>
      <c r="AN1211" t="s">
        <v>2774</v>
      </c>
      <c r="AO1211">
        <v>25180975</v>
      </c>
      <c r="AP1211" t="s">
        <v>2500</v>
      </c>
      <c r="AQ1211" t="s">
        <v>3788</v>
      </c>
      <c r="AR1211" s="1">
        <v>45970</v>
      </c>
      <c r="AU1211">
        <f>VLOOKUP(I1211,[1]Hoja1!$A$1:$I$1139,5,FALSE)</f>
        <v>396</v>
      </c>
      <c r="AV1211">
        <f t="shared" si="18"/>
        <v>0</v>
      </c>
      <c r="AW1211" t="s">
        <v>3901</v>
      </c>
    </row>
    <row r="1212" spans="1:49">
      <c r="A1212" t="s">
        <v>2775</v>
      </c>
      <c r="B1212" s="1">
        <v>45971</v>
      </c>
      <c r="C1212">
        <v>2</v>
      </c>
      <c r="D1212">
        <v>1</v>
      </c>
      <c r="E1212" t="s">
        <v>45</v>
      </c>
      <c r="F1212" t="s">
        <v>46</v>
      </c>
      <c r="G1212">
        <v>29269336</v>
      </c>
      <c r="H1212" t="s">
        <v>47</v>
      </c>
      <c r="I1212" t="s">
        <v>2776</v>
      </c>
      <c r="J1212">
        <v>970625</v>
      </c>
      <c r="K1212">
        <v>1</v>
      </c>
      <c r="L1212">
        <v>1</v>
      </c>
      <c r="M1212" t="s">
        <v>1126</v>
      </c>
      <c r="N1212" t="s">
        <v>66</v>
      </c>
      <c r="O1212" t="s">
        <v>111</v>
      </c>
      <c r="Q1212">
        <v>30</v>
      </c>
      <c r="R1212">
        <v>258</v>
      </c>
      <c r="S1212">
        <v>7740</v>
      </c>
      <c r="T1212" t="s">
        <v>68</v>
      </c>
      <c r="U1212">
        <v>0</v>
      </c>
      <c r="V1212">
        <v>0</v>
      </c>
      <c r="W1212">
        <v>7740</v>
      </c>
      <c r="X1212" s="1">
        <v>45971</v>
      </c>
      <c r="Y1212" t="s">
        <v>52</v>
      </c>
      <c r="Z1212" s="1">
        <v>45971</v>
      </c>
      <c r="AA1212" t="s">
        <v>564</v>
      </c>
      <c r="AB1212">
        <v>1144075319</v>
      </c>
      <c r="AC1212" t="s">
        <v>2494</v>
      </c>
      <c r="AD1212" t="s">
        <v>296</v>
      </c>
      <c r="AE1212" t="s">
        <v>56</v>
      </c>
      <c r="AF1212" t="s">
        <v>3890</v>
      </c>
      <c r="AG1212">
        <v>11014</v>
      </c>
      <c r="AH1212">
        <v>42097</v>
      </c>
      <c r="AI1212" t="s">
        <v>2777</v>
      </c>
      <c r="AJ1212" t="s">
        <v>2496</v>
      </c>
      <c r="AK1212" t="s">
        <v>2778</v>
      </c>
      <c r="AL1212" t="s">
        <v>2779</v>
      </c>
      <c r="AM1212">
        <v>289804</v>
      </c>
      <c r="AN1212" t="s">
        <v>2780</v>
      </c>
      <c r="AO1212">
        <v>25180975</v>
      </c>
      <c r="AP1212" t="s">
        <v>2500</v>
      </c>
      <c r="AQ1212" t="s">
        <v>3789</v>
      </c>
      <c r="AR1212" s="1">
        <v>45972</v>
      </c>
      <c r="AU1212" t="e">
        <f>VLOOKUP(I1212,[1]Hoja1!$A$1:$I$1139,5,FALSE)</f>
        <v>#N/A</v>
      </c>
      <c r="AV1212" t="e">
        <f t="shared" si="18"/>
        <v>#N/A</v>
      </c>
      <c r="AW1212" t="s">
        <v>3901</v>
      </c>
    </row>
    <row r="1213" spans="1:49">
      <c r="A1213" t="s">
        <v>2775</v>
      </c>
      <c r="B1213" s="1">
        <v>45971</v>
      </c>
      <c r="C1213">
        <v>2</v>
      </c>
      <c r="D1213">
        <v>1</v>
      </c>
      <c r="E1213" t="s">
        <v>45</v>
      </c>
      <c r="F1213" t="s">
        <v>46</v>
      </c>
      <c r="G1213">
        <v>29269336</v>
      </c>
      <c r="H1213" t="s">
        <v>47</v>
      </c>
      <c r="I1213">
        <v>888079</v>
      </c>
      <c r="J1213">
        <v>970625</v>
      </c>
      <c r="K1213">
        <v>8</v>
      </c>
      <c r="L1213">
        <v>1</v>
      </c>
      <c r="M1213" t="s">
        <v>390</v>
      </c>
      <c r="N1213" t="s">
        <v>49</v>
      </c>
      <c r="O1213" t="s">
        <v>49</v>
      </c>
      <c r="Q1213">
        <v>1</v>
      </c>
      <c r="R1213">
        <v>6630</v>
      </c>
      <c r="S1213">
        <v>5571</v>
      </c>
      <c r="T1213" t="s">
        <v>51</v>
      </c>
      <c r="U1213">
        <v>1059</v>
      </c>
      <c r="V1213">
        <v>0</v>
      </c>
      <c r="W1213">
        <v>6630</v>
      </c>
      <c r="X1213" s="1">
        <v>45971</v>
      </c>
      <c r="Y1213" t="s">
        <v>52</v>
      </c>
      <c r="Z1213" s="1">
        <v>45971</v>
      </c>
      <c r="AA1213" t="s">
        <v>564</v>
      </c>
      <c r="AB1213">
        <v>1144075319</v>
      </c>
      <c r="AC1213" t="s">
        <v>2494</v>
      </c>
      <c r="AD1213" t="s">
        <v>296</v>
      </c>
      <c r="AE1213" t="s">
        <v>56</v>
      </c>
      <c r="AF1213" t="s">
        <v>3890</v>
      </c>
      <c r="AG1213">
        <v>11014</v>
      </c>
      <c r="AH1213">
        <v>42097</v>
      </c>
      <c r="AI1213" t="s">
        <v>2777</v>
      </c>
      <c r="AJ1213" t="s">
        <v>2496</v>
      </c>
      <c r="AK1213" t="s">
        <v>2778</v>
      </c>
      <c r="AL1213" t="s">
        <v>2779</v>
      </c>
      <c r="AM1213">
        <v>888079</v>
      </c>
      <c r="AN1213" t="s">
        <v>395</v>
      </c>
      <c r="AO1213">
        <v>25180975</v>
      </c>
      <c r="AP1213" t="s">
        <v>2500</v>
      </c>
      <c r="AQ1213" t="s">
        <v>3789</v>
      </c>
      <c r="AR1213" s="1">
        <v>45972</v>
      </c>
      <c r="AU1213" t="e">
        <f>VLOOKUP(I1213,[1]Hoja1!$A$1:$I$1139,5,FALSE)</f>
        <v>#N/A</v>
      </c>
      <c r="AV1213" t="e">
        <f t="shared" si="18"/>
        <v>#N/A</v>
      </c>
      <c r="AW1213" t="s">
        <v>3901</v>
      </c>
    </row>
    <row r="1214" spans="1:49">
      <c r="A1214" t="s">
        <v>2775</v>
      </c>
      <c r="B1214" s="1">
        <v>45971</v>
      </c>
      <c r="C1214">
        <v>2</v>
      </c>
      <c r="D1214">
        <v>1</v>
      </c>
      <c r="E1214" t="s">
        <v>45</v>
      </c>
      <c r="F1214" t="s">
        <v>46</v>
      </c>
      <c r="G1214">
        <v>29269336</v>
      </c>
      <c r="H1214" t="s">
        <v>47</v>
      </c>
      <c r="I1214" t="s">
        <v>2781</v>
      </c>
      <c r="J1214">
        <v>970625</v>
      </c>
      <c r="K1214">
        <v>2</v>
      </c>
      <c r="L1214">
        <v>1</v>
      </c>
      <c r="M1214" t="s">
        <v>2782</v>
      </c>
      <c r="N1214" t="s">
        <v>66</v>
      </c>
      <c r="O1214" t="s">
        <v>425</v>
      </c>
      <c r="Q1214">
        <v>56</v>
      </c>
      <c r="R1214">
        <v>829</v>
      </c>
      <c r="S1214">
        <v>46424</v>
      </c>
      <c r="T1214" t="s">
        <v>68</v>
      </c>
      <c r="U1214">
        <v>0</v>
      </c>
      <c r="V1214">
        <v>0</v>
      </c>
      <c r="W1214">
        <v>46424</v>
      </c>
      <c r="X1214" s="1">
        <v>45971</v>
      </c>
      <c r="Y1214" t="s">
        <v>52</v>
      </c>
      <c r="Z1214" s="1">
        <v>45971</v>
      </c>
      <c r="AA1214" t="s">
        <v>564</v>
      </c>
      <c r="AB1214">
        <v>1144075319</v>
      </c>
      <c r="AC1214" t="s">
        <v>2494</v>
      </c>
      <c r="AD1214" t="s">
        <v>296</v>
      </c>
      <c r="AE1214" t="s">
        <v>56</v>
      </c>
      <c r="AF1214" t="s">
        <v>3890</v>
      </c>
      <c r="AG1214">
        <v>11014</v>
      </c>
      <c r="AH1214">
        <v>42097</v>
      </c>
      <c r="AI1214" t="s">
        <v>2777</v>
      </c>
      <c r="AJ1214" t="s">
        <v>2496</v>
      </c>
      <c r="AK1214" t="s">
        <v>2778</v>
      </c>
      <c r="AL1214" t="s">
        <v>2779</v>
      </c>
      <c r="AM1214">
        <v>250915</v>
      </c>
      <c r="AN1214" t="s">
        <v>2783</v>
      </c>
      <c r="AO1214">
        <v>25180975</v>
      </c>
      <c r="AP1214" t="s">
        <v>2500</v>
      </c>
      <c r="AQ1214" t="s">
        <v>3789</v>
      </c>
      <c r="AR1214" s="1">
        <v>45972</v>
      </c>
      <c r="AU1214" t="e">
        <f>VLOOKUP(I1214,[1]Hoja1!$A$1:$I$1139,5,FALSE)</f>
        <v>#N/A</v>
      </c>
      <c r="AV1214" t="e">
        <f t="shared" si="18"/>
        <v>#N/A</v>
      </c>
      <c r="AW1214" t="s">
        <v>3901</v>
      </c>
    </row>
    <row r="1215" spans="1:49">
      <c r="A1215" t="s">
        <v>2775</v>
      </c>
      <c r="B1215" s="1">
        <v>45971</v>
      </c>
      <c r="C1215">
        <v>2</v>
      </c>
      <c r="D1215">
        <v>1</v>
      </c>
      <c r="E1215" t="s">
        <v>45</v>
      </c>
      <c r="F1215" t="s">
        <v>46</v>
      </c>
      <c r="G1215">
        <v>29269336</v>
      </c>
      <c r="H1215" t="s">
        <v>47</v>
      </c>
      <c r="I1215" t="s">
        <v>1851</v>
      </c>
      <c r="J1215">
        <v>970625</v>
      </c>
      <c r="K1215">
        <v>2</v>
      </c>
      <c r="L1215">
        <v>1</v>
      </c>
      <c r="M1215" t="s">
        <v>1852</v>
      </c>
      <c r="N1215" t="s">
        <v>459</v>
      </c>
      <c r="O1215" t="s">
        <v>810</v>
      </c>
      <c r="Q1215">
        <v>1</v>
      </c>
      <c r="R1215">
        <v>9173</v>
      </c>
      <c r="S1215">
        <v>9173</v>
      </c>
      <c r="T1215" t="s">
        <v>68</v>
      </c>
      <c r="U1215">
        <v>0</v>
      </c>
      <c r="V1215">
        <v>0</v>
      </c>
      <c r="W1215">
        <v>9173</v>
      </c>
      <c r="X1215" s="1">
        <v>45971</v>
      </c>
      <c r="Y1215" t="s">
        <v>52</v>
      </c>
      <c r="Z1215" s="1">
        <v>45971</v>
      </c>
      <c r="AA1215" t="s">
        <v>564</v>
      </c>
      <c r="AB1215">
        <v>1144075319</v>
      </c>
      <c r="AC1215" t="s">
        <v>2494</v>
      </c>
      <c r="AD1215" t="s">
        <v>296</v>
      </c>
      <c r="AE1215" t="s">
        <v>56</v>
      </c>
      <c r="AF1215" t="s">
        <v>3890</v>
      </c>
      <c r="AG1215">
        <v>11014</v>
      </c>
      <c r="AH1215">
        <v>42097</v>
      </c>
      <c r="AI1215" t="s">
        <v>2777</v>
      </c>
      <c r="AJ1215" t="s">
        <v>2496</v>
      </c>
      <c r="AK1215" t="s">
        <v>2778</v>
      </c>
      <c r="AL1215" t="s">
        <v>2779</v>
      </c>
      <c r="AM1215">
        <v>247816</v>
      </c>
      <c r="AN1215" t="s">
        <v>1853</v>
      </c>
      <c r="AO1215">
        <v>25180975</v>
      </c>
      <c r="AP1215" t="s">
        <v>2500</v>
      </c>
      <c r="AQ1215" t="s">
        <v>3789</v>
      </c>
      <c r="AR1215" s="1">
        <v>45972</v>
      </c>
      <c r="AU1215" t="e">
        <f>VLOOKUP(I1215,[1]Hoja1!$A$1:$I$1139,5,FALSE)</f>
        <v>#N/A</v>
      </c>
      <c r="AV1215" t="e">
        <f t="shared" si="18"/>
        <v>#N/A</v>
      </c>
      <c r="AW1215" t="s">
        <v>3901</v>
      </c>
    </row>
    <row r="1216" spans="1:49">
      <c r="A1216" t="s">
        <v>2775</v>
      </c>
      <c r="B1216" s="1">
        <v>45971</v>
      </c>
      <c r="C1216">
        <v>2</v>
      </c>
      <c r="D1216">
        <v>1</v>
      </c>
      <c r="E1216" t="s">
        <v>45</v>
      </c>
      <c r="F1216" t="s">
        <v>46</v>
      </c>
      <c r="G1216">
        <v>29269336</v>
      </c>
      <c r="H1216" t="s">
        <v>47</v>
      </c>
      <c r="I1216" t="s">
        <v>534</v>
      </c>
      <c r="J1216">
        <v>970625</v>
      </c>
      <c r="K1216">
        <v>0</v>
      </c>
      <c r="L1216">
        <v>1</v>
      </c>
      <c r="M1216" t="s">
        <v>535</v>
      </c>
      <c r="N1216" t="s">
        <v>66</v>
      </c>
      <c r="O1216" t="s">
        <v>85</v>
      </c>
      <c r="Q1216">
        <v>60</v>
      </c>
      <c r="R1216">
        <v>8841</v>
      </c>
      <c r="S1216">
        <v>530460</v>
      </c>
      <c r="T1216" t="s">
        <v>68</v>
      </c>
      <c r="U1216">
        <v>0</v>
      </c>
      <c r="V1216">
        <v>0</v>
      </c>
      <c r="W1216">
        <v>530460</v>
      </c>
      <c r="X1216" s="1">
        <v>45971</v>
      </c>
      <c r="Y1216" t="s">
        <v>52</v>
      </c>
      <c r="Z1216" s="1">
        <v>45971</v>
      </c>
      <c r="AA1216" t="s">
        <v>564</v>
      </c>
      <c r="AB1216">
        <v>1144075319</v>
      </c>
      <c r="AC1216" t="s">
        <v>2494</v>
      </c>
      <c r="AD1216" t="s">
        <v>296</v>
      </c>
      <c r="AE1216" t="s">
        <v>56</v>
      </c>
      <c r="AF1216" t="s">
        <v>3890</v>
      </c>
      <c r="AG1216">
        <v>11014</v>
      </c>
      <c r="AH1216">
        <v>42097</v>
      </c>
      <c r="AI1216" t="s">
        <v>2777</v>
      </c>
      <c r="AJ1216" t="s">
        <v>2496</v>
      </c>
      <c r="AK1216" t="s">
        <v>2778</v>
      </c>
      <c r="AL1216" t="s">
        <v>2779</v>
      </c>
      <c r="AM1216">
        <v>129543</v>
      </c>
      <c r="AN1216" t="s">
        <v>536</v>
      </c>
      <c r="AO1216">
        <v>25180975</v>
      </c>
      <c r="AP1216" t="s">
        <v>2500</v>
      </c>
      <c r="AQ1216" t="s">
        <v>3789</v>
      </c>
      <c r="AR1216" s="1">
        <v>45972</v>
      </c>
      <c r="AU1216">
        <f>VLOOKUP(I1216,[1]Hoja1!$A$1:$I$1139,5,FALSE)</f>
        <v>8841</v>
      </c>
      <c r="AV1216">
        <f t="shared" si="18"/>
        <v>0</v>
      </c>
      <c r="AW1216" t="s">
        <v>3901</v>
      </c>
    </row>
    <row r="1217" spans="1:49">
      <c r="A1217" t="s">
        <v>2775</v>
      </c>
      <c r="B1217" s="1">
        <v>45971</v>
      </c>
      <c r="C1217">
        <v>2</v>
      </c>
      <c r="D1217">
        <v>1</v>
      </c>
      <c r="E1217" t="s">
        <v>45</v>
      </c>
      <c r="F1217" t="s">
        <v>46</v>
      </c>
      <c r="G1217">
        <v>29269336</v>
      </c>
      <c r="H1217" t="s">
        <v>47</v>
      </c>
      <c r="I1217" t="s">
        <v>2321</v>
      </c>
      <c r="J1217">
        <v>970625</v>
      </c>
      <c r="K1217">
        <v>1</v>
      </c>
      <c r="L1217">
        <v>1</v>
      </c>
      <c r="M1217" t="s">
        <v>2322</v>
      </c>
      <c r="N1217" t="s">
        <v>66</v>
      </c>
      <c r="O1217" t="s">
        <v>115</v>
      </c>
      <c r="Q1217">
        <v>20</v>
      </c>
      <c r="R1217">
        <v>288</v>
      </c>
      <c r="S1217">
        <v>5760</v>
      </c>
      <c r="T1217" t="s">
        <v>68</v>
      </c>
      <c r="U1217">
        <v>0</v>
      </c>
      <c r="V1217">
        <v>0</v>
      </c>
      <c r="W1217">
        <v>5760</v>
      </c>
      <c r="X1217" s="1">
        <v>45971</v>
      </c>
      <c r="Y1217" t="s">
        <v>52</v>
      </c>
      <c r="Z1217" s="1">
        <v>45971</v>
      </c>
      <c r="AA1217" t="s">
        <v>564</v>
      </c>
      <c r="AB1217">
        <v>1144075319</v>
      </c>
      <c r="AC1217" t="s">
        <v>2494</v>
      </c>
      <c r="AD1217" t="s">
        <v>296</v>
      </c>
      <c r="AE1217" t="s">
        <v>56</v>
      </c>
      <c r="AF1217" t="s">
        <v>3890</v>
      </c>
      <c r="AG1217">
        <v>11014</v>
      </c>
      <c r="AH1217">
        <v>42097</v>
      </c>
      <c r="AI1217" t="s">
        <v>2777</v>
      </c>
      <c r="AJ1217" t="s">
        <v>2496</v>
      </c>
      <c r="AK1217" t="s">
        <v>2778</v>
      </c>
      <c r="AL1217" t="s">
        <v>2779</v>
      </c>
      <c r="AM1217">
        <v>26593</v>
      </c>
      <c r="AN1217" t="s">
        <v>2326</v>
      </c>
      <c r="AO1217">
        <v>25180975</v>
      </c>
      <c r="AP1217" t="s">
        <v>2500</v>
      </c>
      <c r="AQ1217" t="s">
        <v>3789</v>
      </c>
      <c r="AR1217" s="1">
        <v>45972</v>
      </c>
      <c r="AU1217">
        <f>VLOOKUP(I1217,[1]Hoja1!$A$1:$I$1139,5,FALSE)</f>
        <v>288</v>
      </c>
      <c r="AV1217">
        <f t="shared" si="18"/>
        <v>0</v>
      </c>
      <c r="AW1217" t="s">
        <v>3901</v>
      </c>
    </row>
    <row r="1218" spans="1:49">
      <c r="A1218" t="s">
        <v>2775</v>
      </c>
      <c r="B1218" s="1">
        <v>45971</v>
      </c>
      <c r="C1218">
        <v>2</v>
      </c>
      <c r="D1218">
        <v>1</v>
      </c>
      <c r="E1218" t="s">
        <v>45</v>
      </c>
      <c r="F1218" t="s">
        <v>46</v>
      </c>
      <c r="G1218">
        <v>29269336</v>
      </c>
      <c r="H1218" t="s">
        <v>47</v>
      </c>
      <c r="I1218" t="s">
        <v>2540</v>
      </c>
      <c r="J1218">
        <v>970625</v>
      </c>
      <c r="K1218">
        <v>2</v>
      </c>
      <c r="L1218">
        <v>1</v>
      </c>
      <c r="M1218" t="s">
        <v>599</v>
      </c>
      <c r="N1218" t="s">
        <v>179</v>
      </c>
      <c r="O1218" t="s">
        <v>600</v>
      </c>
      <c r="Q1218">
        <v>30</v>
      </c>
      <c r="R1218">
        <v>7541</v>
      </c>
      <c r="S1218">
        <v>226230</v>
      </c>
      <c r="T1218" t="s">
        <v>68</v>
      </c>
      <c r="U1218">
        <v>0</v>
      </c>
      <c r="V1218">
        <v>0</v>
      </c>
      <c r="W1218">
        <v>226230</v>
      </c>
      <c r="X1218" s="1">
        <v>45971</v>
      </c>
      <c r="Y1218" t="s">
        <v>52</v>
      </c>
      <c r="Z1218" s="1">
        <v>45971</v>
      </c>
      <c r="AA1218" t="s">
        <v>564</v>
      </c>
      <c r="AB1218">
        <v>1144075319</v>
      </c>
      <c r="AC1218" t="s">
        <v>2494</v>
      </c>
      <c r="AD1218" t="s">
        <v>296</v>
      </c>
      <c r="AE1218" t="s">
        <v>56</v>
      </c>
      <c r="AF1218" t="s">
        <v>3890</v>
      </c>
      <c r="AG1218">
        <v>11014</v>
      </c>
      <c r="AH1218">
        <v>42097</v>
      </c>
      <c r="AI1218" t="s">
        <v>2777</v>
      </c>
      <c r="AJ1218" t="s">
        <v>2496</v>
      </c>
      <c r="AK1218" t="s">
        <v>2778</v>
      </c>
      <c r="AL1218" t="s">
        <v>2779</v>
      </c>
      <c r="AM1218">
        <v>246274</v>
      </c>
      <c r="AN1218" t="s">
        <v>2541</v>
      </c>
      <c r="AO1218">
        <v>25180975</v>
      </c>
      <c r="AP1218" t="s">
        <v>2500</v>
      </c>
      <c r="AQ1218" t="s">
        <v>3789</v>
      </c>
      <c r="AR1218" s="1">
        <v>45972</v>
      </c>
      <c r="AU1218">
        <f>VLOOKUP(I1218,[1]Hoja1!$A$1:$I$1139,5,FALSE)</f>
        <v>7541</v>
      </c>
      <c r="AV1218">
        <f t="shared" si="18"/>
        <v>0</v>
      </c>
      <c r="AW1218" t="s">
        <v>3901</v>
      </c>
    </row>
    <row r="1219" spans="1:49">
      <c r="A1219" t="s">
        <v>2775</v>
      </c>
      <c r="B1219" s="1">
        <v>45971</v>
      </c>
      <c r="C1219">
        <v>2</v>
      </c>
      <c r="D1219">
        <v>1</v>
      </c>
      <c r="E1219" t="s">
        <v>45</v>
      </c>
      <c r="F1219" t="s">
        <v>46</v>
      </c>
      <c r="G1219">
        <v>29269336</v>
      </c>
      <c r="H1219" t="s">
        <v>47</v>
      </c>
      <c r="I1219" t="s">
        <v>469</v>
      </c>
      <c r="J1219">
        <v>970625</v>
      </c>
      <c r="K1219">
        <v>2</v>
      </c>
      <c r="L1219">
        <v>1</v>
      </c>
      <c r="M1219" t="s">
        <v>71</v>
      </c>
      <c r="N1219" t="s">
        <v>66</v>
      </c>
      <c r="O1219" t="s">
        <v>72</v>
      </c>
      <c r="Q1219">
        <v>90</v>
      </c>
      <c r="R1219">
        <v>782</v>
      </c>
      <c r="S1219">
        <v>70380</v>
      </c>
      <c r="T1219" t="s">
        <v>68</v>
      </c>
      <c r="U1219">
        <v>0</v>
      </c>
      <c r="V1219">
        <v>0</v>
      </c>
      <c r="W1219">
        <v>70380</v>
      </c>
      <c r="X1219" s="1">
        <v>45971</v>
      </c>
      <c r="Y1219" t="s">
        <v>52</v>
      </c>
      <c r="Z1219" s="1">
        <v>45971</v>
      </c>
      <c r="AA1219" t="s">
        <v>564</v>
      </c>
      <c r="AB1219">
        <v>1144075319</v>
      </c>
      <c r="AC1219" t="s">
        <v>2494</v>
      </c>
      <c r="AD1219" t="s">
        <v>296</v>
      </c>
      <c r="AE1219" t="s">
        <v>56</v>
      </c>
      <c r="AF1219" t="s">
        <v>3890</v>
      </c>
      <c r="AG1219">
        <v>11014</v>
      </c>
      <c r="AH1219">
        <v>42097</v>
      </c>
      <c r="AI1219" t="s">
        <v>2777</v>
      </c>
      <c r="AJ1219" t="s">
        <v>2496</v>
      </c>
      <c r="AK1219" t="s">
        <v>2778</v>
      </c>
      <c r="AL1219" t="s">
        <v>2779</v>
      </c>
      <c r="AM1219">
        <v>316305</v>
      </c>
      <c r="AN1219" t="s">
        <v>470</v>
      </c>
      <c r="AO1219">
        <v>25180975</v>
      </c>
      <c r="AP1219" t="s">
        <v>2500</v>
      </c>
      <c r="AQ1219" t="s">
        <v>3789</v>
      </c>
      <c r="AR1219" s="1">
        <v>45972</v>
      </c>
      <c r="AU1219" t="e">
        <f>VLOOKUP(I1219,[1]Hoja1!$A$1:$I$1139,5,FALSE)</f>
        <v>#N/A</v>
      </c>
      <c r="AV1219" t="e">
        <f t="shared" ref="AV1219:AV1282" si="19">AU1219-R1219</f>
        <v>#N/A</v>
      </c>
      <c r="AW1219" t="s">
        <v>3901</v>
      </c>
    </row>
    <row r="1220" spans="1:49">
      <c r="A1220" t="s">
        <v>2775</v>
      </c>
      <c r="B1220" s="1">
        <v>45971</v>
      </c>
      <c r="C1220">
        <v>2</v>
      </c>
      <c r="D1220">
        <v>1</v>
      </c>
      <c r="E1220" t="s">
        <v>45</v>
      </c>
      <c r="F1220" t="s">
        <v>46</v>
      </c>
      <c r="G1220">
        <v>29269336</v>
      </c>
      <c r="H1220" t="s">
        <v>47</v>
      </c>
      <c r="I1220" t="s">
        <v>2784</v>
      </c>
      <c r="J1220">
        <v>970625</v>
      </c>
      <c r="K1220">
        <v>1</v>
      </c>
      <c r="L1220">
        <v>1</v>
      </c>
      <c r="M1220" t="s">
        <v>2785</v>
      </c>
      <c r="N1220" t="s">
        <v>2134</v>
      </c>
      <c r="O1220" t="s">
        <v>2786</v>
      </c>
      <c r="Q1220">
        <v>1</v>
      </c>
      <c r="R1220">
        <v>98254</v>
      </c>
      <c r="S1220">
        <v>98254</v>
      </c>
      <c r="T1220" t="s">
        <v>68</v>
      </c>
      <c r="U1220">
        <v>0</v>
      </c>
      <c r="V1220">
        <v>0</v>
      </c>
      <c r="W1220">
        <v>98254</v>
      </c>
      <c r="X1220" s="1">
        <v>45971</v>
      </c>
      <c r="Y1220" t="s">
        <v>52</v>
      </c>
      <c r="Z1220" s="1">
        <v>45971</v>
      </c>
      <c r="AA1220" t="s">
        <v>564</v>
      </c>
      <c r="AB1220">
        <v>1144075319</v>
      </c>
      <c r="AC1220" t="s">
        <v>2494</v>
      </c>
      <c r="AD1220" t="s">
        <v>296</v>
      </c>
      <c r="AE1220" t="s">
        <v>56</v>
      </c>
      <c r="AF1220" t="s">
        <v>3890</v>
      </c>
      <c r="AG1220">
        <v>11014</v>
      </c>
      <c r="AH1220">
        <v>42097</v>
      </c>
      <c r="AI1220" t="s">
        <v>2777</v>
      </c>
      <c r="AJ1220" t="s">
        <v>2496</v>
      </c>
      <c r="AK1220" t="s">
        <v>2778</v>
      </c>
      <c r="AL1220" t="s">
        <v>2779</v>
      </c>
      <c r="AM1220">
        <v>85030</v>
      </c>
      <c r="AN1220" t="s">
        <v>2787</v>
      </c>
      <c r="AO1220">
        <v>25180975</v>
      </c>
      <c r="AP1220" t="s">
        <v>2500</v>
      </c>
      <c r="AQ1220" t="s">
        <v>3789</v>
      </c>
      <c r="AR1220" s="1">
        <v>45972</v>
      </c>
      <c r="AU1220">
        <f>VLOOKUP(I1220,[1]Hoja1!$A$1:$I$1139,5,FALSE)</f>
        <v>98254</v>
      </c>
      <c r="AV1220">
        <f t="shared" si="19"/>
        <v>0</v>
      </c>
      <c r="AW1220" t="s">
        <v>3901</v>
      </c>
    </row>
    <row r="1221" spans="1:49">
      <c r="A1221" t="s">
        <v>2775</v>
      </c>
      <c r="B1221" s="1">
        <v>45971</v>
      </c>
      <c r="C1221">
        <v>2</v>
      </c>
      <c r="D1221">
        <v>1</v>
      </c>
      <c r="E1221" t="s">
        <v>45</v>
      </c>
      <c r="F1221" t="s">
        <v>46</v>
      </c>
      <c r="G1221">
        <v>29269336</v>
      </c>
      <c r="H1221" t="s">
        <v>47</v>
      </c>
      <c r="I1221" t="s">
        <v>2404</v>
      </c>
      <c r="J1221">
        <v>970625</v>
      </c>
      <c r="K1221">
        <v>1</v>
      </c>
      <c r="L1221">
        <v>1</v>
      </c>
      <c r="M1221" t="s">
        <v>472</v>
      </c>
      <c r="N1221" t="s">
        <v>188</v>
      </c>
      <c r="O1221" t="s">
        <v>473</v>
      </c>
      <c r="Q1221">
        <v>20</v>
      </c>
      <c r="R1221">
        <v>3548</v>
      </c>
      <c r="S1221">
        <v>70960</v>
      </c>
      <c r="T1221" t="s">
        <v>68</v>
      </c>
      <c r="U1221">
        <v>0</v>
      </c>
      <c r="V1221">
        <v>0</v>
      </c>
      <c r="W1221">
        <v>70960</v>
      </c>
      <c r="X1221" s="1">
        <v>45971</v>
      </c>
      <c r="Y1221" t="s">
        <v>52</v>
      </c>
      <c r="Z1221" s="1">
        <v>45971</v>
      </c>
      <c r="AA1221" t="s">
        <v>564</v>
      </c>
      <c r="AB1221">
        <v>1144075319</v>
      </c>
      <c r="AC1221" t="s">
        <v>2494</v>
      </c>
      <c r="AD1221" t="s">
        <v>296</v>
      </c>
      <c r="AE1221" t="s">
        <v>56</v>
      </c>
      <c r="AF1221" t="s">
        <v>3890</v>
      </c>
      <c r="AG1221">
        <v>11014</v>
      </c>
      <c r="AH1221">
        <v>42097</v>
      </c>
      <c r="AI1221" t="s">
        <v>2777</v>
      </c>
      <c r="AJ1221" t="s">
        <v>2496</v>
      </c>
      <c r="AK1221" t="s">
        <v>2778</v>
      </c>
      <c r="AL1221" t="s">
        <v>2779</v>
      </c>
      <c r="AM1221">
        <v>301147</v>
      </c>
      <c r="AN1221" t="s">
        <v>2405</v>
      </c>
      <c r="AO1221">
        <v>25180975</v>
      </c>
      <c r="AP1221" t="s">
        <v>2500</v>
      </c>
      <c r="AQ1221" t="s">
        <v>3789</v>
      </c>
      <c r="AR1221" s="1">
        <v>45972</v>
      </c>
      <c r="AU1221">
        <f>VLOOKUP(I1221,[1]Hoja1!$A$1:$I$1139,5,FALSE)</f>
        <v>3548</v>
      </c>
      <c r="AV1221">
        <f t="shared" si="19"/>
        <v>0</v>
      </c>
      <c r="AW1221" t="s">
        <v>3901</v>
      </c>
    </row>
    <row r="1222" spans="1:49">
      <c r="A1222" t="s">
        <v>2775</v>
      </c>
      <c r="B1222" s="1">
        <v>45971</v>
      </c>
      <c r="C1222">
        <v>2</v>
      </c>
      <c r="D1222">
        <v>1</v>
      </c>
      <c r="E1222" t="s">
        <v>45</v>
      </c>
      <c r="F1222" t="s">
        <v>46</v>
      </c>
      <c r="G1222">
        <v>29269336</v>
      </c>
      <c r="H1222" t="s">
        <v>47</v>
      </c>
      <c r="I1222" t="s">
        <v>113</v>
      </c>
      <c r="J1222">
        <v>970625</v>
      </c>
      <c r="K1222">
        <v>1</v>
      </c>
      <c r="L1222">
        <v>1</v>
      </c>
      <c r="M1222" t="s">
        <v>114</v>
      </c>
      <c r="N1222" t="s">
        <v>66</v>
      </c>
      <c r="O1222" t="s">
        <v>115</v>
      </c>
      <c r="Q1222">
        <v>30</v>
      </c>
      <c r="R1222">
        <v>187</v>
      </c>
      <c r="S1222">
        <v>5610</v>
      </c>
      <c r="T1222" t="s">
        <v>68</v>
      </c>
      <c r="U1222">
        <v>0</v>
      </c>
      <c r="V1222">
        <v>0</v>
      </c>
      <c r="W1222">
        <v>5610</v>
      </c>
      <c r="X1222" s="1">
        <v>45971</v>
      </c>
      <c r="Y1222" t="s">
        <v>52</v>
      </c>
      <c r="Z1222" s="1">
        <v>45971</v>
      </c>
      <c r="AA1222" t="s">
        <v>564</v>
      </c>
      <c r="AB1222">
        <v>1144075319</v>
      </c>
      <c r="AC1222" t="s">
        <v>2494</v>
      </c>
      <c r="AD1222" t="s">
        <v>296</v>
      </c>
      <c r="AE1222" t="s">
        <v>56</v>
      </c>
      <c r="AF1222" t="s">
        <v>3890</v>
      </c>
      <c r="AG1222">
        <v>11014</v>
      </c>
      <c r="AH1222">
        <v>42097</v>
      </c>
      <c r="AI1222" t="s">
        <v>2777</v>
      </c>
      <c r="AJ1222" t="s">
        <v>2496</v>
      </c>
      <c r="AK1222" t="s">
        <v>2778</v>
      </c>
      <c r="AL1222" t="s">
        <v>2779</v>
      </c>
      <c r="AM1222">
        <v>297687</v>
      </c>
      <c r="AN1222" t="s">
        <v>116</v>
      </c>
      <c r="AO1222">
        <v>25180975</v>
      </c>
      <c r="AP1222" t="s">
        <v>2500</v>
      </c>
      <c r="AQ1222" t="s">
        <v>3789</v>
      </c>
      <c r="AR1222" s="1">
        <v>45972</v>
      </c>
      <c r="AU1222" t="e">
        <f>VLOOKUP(I1222,[1]Hoja1!$A$1:$I$1139,5,FALSE)</f>
        <v>#N/A</v>
      </c>
      <c r="AV1222" t="e">
        <f t="shared" si="19"/>
        <v>#N/A</v>
      </c>
      <c r="AW1222" t="s">
        <v>3901</v>
      </c>
    </row>
    <row r="1223" spans="1:49">
      <c r="A1223" t="s">
        <v>2788</v>
      </c>
      <c r="B1223" s="1">
        <v>45971</v>
      </c>
      <c r="C1223">
        <v>2</v>
      </c>
      <c r="D1223">
        <v>1</v>
      </c>
      <c r="E1223" t="s">
        <v>45</v>
      </c>
      <c r="F1223" t="s">
        <v>46</v>
      </c>
      <c r="G1223">
        <v>29282170</v>
      </c>
      <c r="H1223" t="s">
        <v>47</v>
      </c>
      <c r="I1223" t="s">
        <v>2789</v>
      </c>
      <c r="J1223">
        <v>963425</v>
      </c>
      <c r="K1223">
        <v>2</v>
      </c>
      <c r="L1223">
        <v>1</v>
      </c>
      <c r="M1223" t="s">
        <v>215</v>
      </c>
      <c r="N1223" t="s">
        <v>66</v>
      </c>
      <c r="O1223" t="s">
        <v>216</v>
      </c>
      <c r="Q1223">
        <v>28</v>
      </c>
      <c r="R1223">
        <v>13684</v>
      </c>
      <c r="S1223">
        <v>383152</v>
      </c>
      <c r="T1223" t="s">
        <v>68</v>
      </c>
      <c r="U1223">
        <v>0</v>
      </c>
      <c r="V1223">
        <v>0</v>
      </c>
      <c r="W1223">
        <v>383152</v>
      </c>
      <c r="X1223" s="1">
        <v>45971</v>
      </c>
      <c r="Y1223" t="s">
        <v>52</v>
      </c>
      <c r="Z1223" s="1">
        <v>45971</v>
      </c>
      <c r="AA1223" t="s">
        <v>564</v>
      </c>
      <c r="AB1223">
        <v>1144075319</v>
      </c>
      <c r="AC1223" t="s">
        <v>2494</v>
      </c>
      <c r="AD1223" t="s">
        <v>296</v>
      </c>
      <c r="AE1223" t="s">
        <v>56</v>
      </c>
      <c r="AF1223" t="s">
        <v>3890</v>
      </c>
      <c r="AG1223">
        <v>11014</v>
      </c>
      <c r="AH1223">
        <v>42098</v>
      </c>
      <c r="AI1223" t="s">
        <v>2790</v>
      </c>
      <c r="AJ1223" t="s">
        <v>2496</v>
      </c>
      <c r="AK1223" t="s">
        <v>2791</v>
      </c>
      <c r="AL1223" t="s">
        <v>2792</v>
      </c>
      <c r="AM1223">
        <v>266736</v>
      </c>
      <c r="AN1223" t="s">
        <v>2793</v>
      </c>
      <c r="AO1223">
        <v>25180975</v>
      </c>
      <c r="AP1223" t="s">
        <v>2500</v>
      </c>
      <c r="AQ1223" t="s">
        <v>3790</v>
      </c>
      <c r="AR1223" s="1">
        <v>45972</v>
      </c>
      <c r="AU1223">
        <f>VLOOKUP(I1223,[1]Hoja1!$A$1:$I$1139,5,FALSE)</f>
        <v>13684</v>
      </c>
      <c r="AV1223">
        <f t="shared" si="19"/>
        <v>0</v>
      </c>
      <c r="AW1223" t="s">
        <v>3901</v>
      </c>
    </row>
    <row r="1224" spans="1:49">
      <c r="A1224" t="s">
        <v>2788</v>
      </c>
      <c r="B1224" s="1">
        <v>45971</v>
      </c>
      <c r="C1224">
        <v>2</v>
      </c>
      <c r="D1224">
        <v>1</v>
      </c>
      <c r="E1224" t="s">
        <v>45</v>
      </c>
      <c r="F1224" t="s">
        <v>46</v>
      </c>
      <c r="G1224">
        <v>29282170</v>
      </c>
      <c r="H1224" t="s">
        <v>47</v>
      </c>
      <c r="I1224" t="s">
        <v>2794</v>
      </c>
      <c r="J1224">
        <v>963425</v>
      </c>
      <c r="K1224">
        <v>2</v>
      </c>
      <c r="L1224">
        <v>1</v>
      </c>
      <c r="M1224" t="s">
        <v>2795</v>
      </c>
      <c r="N1224" t="s">
        <v>188</v>
      </c>
      <c r="O1224" t="s">
        <v>2796</v>
      </c>
      <c r="Q1224">
        <v>1</v>
      </c>
      <c r="R1224">
        <v>40100</v>
      </c>
      <c r="S1224">
        <v>40100</v>
      </c>
      <c r="T1224" t="s">
        <v>68</v>
      </c>
      <c r="U1224">
        <v>0</v>
      </c>
      <c r="V1224">
        <v>0</v>
      </c>
      <c r="W1224">
        <v>40100</v>
      </c>
      <c r="X1224" s="1">
        <v>45971</v>
      </c>
      <c r="Y1224" t="s">
        <v>52</v>
      </c>
      <c r="Z1224" s="1">
        <v>45971</v>
      </c>
      <c r="AA1224" t="s">
        <v>564</v>
      </c>
      <c r="AB1224">
        <v>1144075319</v>
      </c>
      <c r="AC1224" t="s">
        <v>2494</v>
      </c>
      <c r="AD1224" t="s">
        <v>296</v>
      </c>
      <c r="AE1224" t="s">
        <v>56</v>
      </c>
      <c r="AF1224" t="s">
        <v>3890</v>
      </c>
      <c r="AG1224">
        <v>11014</v>
      </c>
      <c r="AH1224">
        <v>42098</v>
      </c>
      <c r="AI1224" t="s">
        <v>2790</v>
      </c>
      <c r="AJ1224" t="s">
        <v>2496</v>
      </c>
      <c r="AK1224" t="s">
        <v>2791</v>
      </c>
      <c r="AL1224" t="s">
        <v>2792</v>
      </c>
      <c r="AM1224">
        <v>253259</v>
      </c>
      <c r="AN1224" t="s">
        <v>2797</v>
      </c>
      <c r="AO1224">
        <v>25180975</v>
      </c>
      <c r="AP1224" t="s">
        <v>2500</v>
      </c>
      <c r="AQ1224" t="s">
        <v>3790</v>
      </c>
      <c r="AR1224" s="1">
        <v>45972</v>
      </c>
      <c r="AU1224">
        <f>VLOOKUP(I1224,[1]Hoja1!$A$1:$I$1139,5,FALSE)</f>
        <v>40100</v>
      </c>
      <c r="AV1224">
        <f t="shared" si="19"/>
        <v>0</v>
      </c>
      <c r="AW1224" t="s">
        <v>3901</v>
      </c>
    </row>
    <row r="1225" spans="1:49">
      <c r="A1225" t="s">
        <v>2788</v>
      </c>
      <c r="B1225" s="1">
        <v>45971</v>
      </c>
      <c r="C1225">
        <v>2</v>
      </c>
      <c r="D1225">
        <v>1</v>
      </c>
      <c r="E1225" t="s">
        <v>45</v>
      </c>
      <c r="F1225" t="s">
        <v>46</v>
      </c>
      <c r="G1225">
        <v>29282170</v>
      </c>
      <c r="H1225" t="s">
        <v>47</v>
      </c>
      <c r="I1225" t="s">
        <v>2279</v>
      </c>
      <c r="J1225">
        <v>963425</v>
      </c>
      <c r="K1225">
        <v>2</v>
      </c>
      <c r="L1225">
        <v>1</v>
      </c>
      <c r="M1225" t="s">
        <v>912</v>
      </c>
      <c r="N1225" t="s">
        <v>89</v>
      </c>
      <c r="O1225" t="s">
        <v>285</v>
      </c>
      <c r="Q1225">
        <v>30</v>
      </c>
      <c r="R1225">
        <v>883</v>
      </c>
      <c r="S1225">
        <v>26490</v>
      </c>
      <c r="T1225" t="s">
        <v>68</v>
      </c>
      <c r="U1225">
        <v>0</v>
      </c>
      <c r="V1225">
        <v>0</v>
      </c>
      <c r="W1225">
        <v>26490</v>
      </c>
      <c r="X1225" s="1">
        <v>45971</v>
      </c>
      <c r="Y1225" t="s">
        <v>52</v>
      </c>
      <c r="Z1225" s="1">
        <v>45971</v>
      </c>
      <c r="AA1225" t="s">
        <v>564</v>
      </c>
      <c r="AB1225">
        <v>1144075319</v>
      </c>
      <c r="AC1225" t="s">
        <v>2494</v>
      </c>
      <c r="AD1225" t="s">
        <v>296</v>
      </c>
      <c r="AE1225" t="s">
        <v>56</v>
      </c>
      <c r="AF1225" t="s">
        <v>3890</v>
      </c>
      <c r="AG1225">
        <v>11014</v>
      </c>
      <c r="AH1225">
        <v>42098</v>
      </c>
      <c r="AI1225" t="s">
        <v>2790</v>
      </c>
      <c r="AJ1225" t="s">
        <v>2496</v>
      </c>
      <c r="AK1225" t="s">
        <v>2791</v>
      </c>
      <c r="AL1225" t="s">
        <v>2792</v>
      </c>
      <c r="AM1225">
        <v>278572</v>
      </c>
      <c r="AN1225" t="s">
        <v>2280</v>
      </c>
      <c r="AO1225">
        <v>25180975</v>
      </c>
      <c r="AP1225" t="s">
        <v>2500</v>
      </c>
      <c r="AQ1225" t="s">
        <v>3790</v>
      </c>
      <c r="AR1225" s="1">
        <v>45972</v>
      </c>
      <c r="AU1225" t="e">
        <f>VLOOKUP(I1225,[1]Hoja1!$A$1:$I$1139,5,FALSE)</f>
        <v>#N/A</v>
      </c>
      <c r="AV1225" t="e">
        <f t="shared" si="19"/>
        <v>#N/A</v>
      </c>
      <c r="AW1225" t="s">
        <v>3901</v>
      </c>
    </row>
    <row r="1226" spans="1:49">
      <c r="A1226" t="s">
        <v>2788</v>
      </c>
      <c r="B1226" s="1">
        <v>45971</v>
      </c>
      <c r="C1226">
        <v>2</v>
      </c>
      <c r="D1226">
        <v>1</v>
      </c>
      <c r="E1226" t="s">
        <v>45</v>
      </c>
      <c r="F1226" t="s">
        <v>46</v>
      </c>
      <c r="G1226">
        <v>29282170</v>
      </c>
      <c r="H1226" t="s">
        <v>47</v>
      </c>
      <c r="I1226">
        <v>888079</v>
      </c>
      <c r="J1226">
        <v>963425</v>
      </c>
      <c r="K1226">
        <v>8</v>
      </c>
      <c r="L1226">
        <v>1</v>
      </c>
      <c r="M1226" t="s">
        <v>390</v>
      </c>
      <c r="N1226" t="s">
        <v>49</v>
      </c>
      <c r="O1226" t="s">
        <v>49</v>
      </c>
      <c r="Q1226">
        <v>1</v>
      </c>
      <c r="R1226">
        <v>6630</v>
      </c>
      <c r="S1226">
        <v>5571</v>
      </c>
      <c r="T1226" t="s">
        <v>51</v>
      </c>
      <c r="U1226">
        <v>1059</v>
      </c>
      <c r="V1226">
        <v>0</v>
      </c>
      <c r="W1226">
        <v>6630</v>
      </c>
      <c r="X1226" s="1">
        <v>45971</v>
      </c>
      <c r="Y1226" t="s">
        <v>52</v>
      </c>
      <c r="Z1226" s="1">
        <v>45971</v>
      </c>
      <c r="AA1226" t="s">
        <v>564</v>
      </c>
      <c r="AB1226">
        <v>1144075319</v>
      </c>
      <c r="AC1226" t="s">
        <v>2494</v>
      </c>
      <c r="AD1226" t="s">
        <v>296</v>
      </c>
      <c r="AE1226" t="s">
        <v>56</v>
      </c>
      <c r="AF1226" t="s">
        <v>3890</v>
      </c>
      <c r="AG1226">
        <v>11014</v>
      </c>
      <c r="AH1226">
        <v>42098</v>
      </c>
      <c r="AI1226" t="s">
        <v>2790</v>
      </c>
      <c r="AJ1226" t="s">
        <v>2496</v>
      </c>
      <c r="AK1226" t="s">
        <v>2791</v>
      </c>
      <c r="AL1226" t="s">
        <v>2792</v>
      </c>
      <c r="AM1226">
        <v>888079</v>
      </c>
      <c r="AN1226" t="s">
        <v>395</v>
      </c>
      <c r="AO1226">
        <v>25180975</v>
      </c>
      <c r="AP1226" t="s">
        <v>2500</v>
      </c>
      <c r="AQ1226" t="s">
        <v>3790</v>
      </c>
      <c r="AR1226" s="1">
        <v>45972</v>
      </c>
      <c r="AU1226" t="e">
        <f>VLOOKUP(I1226,[1]Hoja1!$A$1:$I$1139,5,FALSE)</f>
        <v>#N/A</v>
      </c>
      <c r="AV1226" t="e">
        <f t="shared" si="19"/>
        <v>#N/A</v>
      </c>
      <c r="AW1226" t="s">
        <v>3901</v>
      </c>
    </row>
    <row r="1227" spans="1:49">
      <c r="A1227" t="s">
        <v>2788</v>
      </c>
      <c r="B1227" s="1">
        <v>45971</v>
      </c>
      <c r="C1227">
        <v>2</v>
      </c>
      <c r="D1227">
        <v>1</v>
      </c>
      <c r="E1227" t="s">
        <v>45</v>
      </c>
      <c r="F1227" t="s">
        <v>46</v>
      </c>
      <c r="G1227">
        <v>29282170</v>
      </c>
      <c r="H1227" t="s">
        <v>47</v>
      </c>
      <c r="I1227" t="s">
        <v>1108</v>
      </c>
      <c r="J1227">
        <v>963425</v>
      </c>
      <c r="K1227">
        <v>2</v>
      </c>
      <c r="L1227">
        <v>1</v>
      </c>
      <c r="M1227" t="s">
        <v>1109</v>
      </c>
      <c r="N1227" t="s">
        <v>66</v>
      </c>
      <c r="O1227" t="s">
        <v>332</v>
      </c>
      <c r="Q1227">
        <v>30</v>
      </c>
      <c r="R1227">
        <v>10037</v>
      </c>
      <c r="S1227">
        <v>301110</v>
      </c>
      <c r="T1227" t="s">
        <v>68</v>
      </c>
      <c r="U1227">
        <v>0</v>
      </c>
      <c r="V1227">
        <v>0</v>
      </c>
      <c r="W1227">
        <v>301110</v>
      </c>
      <c r="X1227" s="1">
        <v>45971</v>
      </c>
      <c r="Y1227" t="s">
        <v>52</v>
      </c>
      <c r="Z1227" s="1">
        <v>45971</v>
      </c>
      <c r="AA1227" t="s">
        <v>564</v>
      </c>
      <c r="AB1227">
        <v>1144075319</v>
      </c>
      <c r="AC1227" t="s">
        <v>2494</v>
      </c>
      <c r="AD1227" t="s">
        <v>296</v>
      </c>
      <c r="AE1227" t="s">
        <v>56</v>
      </c>
      <c r="AF1227" t="s">
        <v>3890</v>
      </c>
      <c r="AG1227">
        <v>11014</v>
      </c>
      <c r="AH1227">
        <v>42098</v>
      </c>
      <c r="AI1227" t="s">
        <v>2790</v>
      </c>
      <c r="AJ1227" t="s">
        <v>2496</v>
      </c>
      <c r="AK1227" t="s">
        <v>2791</v>
      </c>
      <c r="AL1227" t="s">
        <v>2792</v>
      </c>
      <c r="AM1227">
        <v>278151</v>
      </c>
      <c r="AN1227" t="s">
        <v>1110</v>
      </c>
      <c r="AO1227">
        <v>25180975</v>
      </c>
      <c r="AP1227" t="s">
        <v>2500</v>
      </c>
      <c r="AQ1227" t="s">
        <v>3790</v>
      </c>
      <c r="AR1227" s="1">
        <v>45972</v>
      </c>
      <c r="AU1227">
        <f>VLOOKUP(I1227,[1]Hoja1!$A$1:$I$1139,5,FALSE)</f>
        <v>10037</v>
      </c>
      <c r="AV1227">
        <f t="shared" si="19"/>
        <v>0</v>
      </c>
      <c r="AW1227" t="s">
        <v>3901</v>
      </c>
    </row>
    <row r="1228" spans="1:49">
      <c r="A1228" t="s">
        <v>2788</v>
      </c>
      <c r="B1228" s="1">
        <v>45971</v>
      </c>
      <c r="C1228">
        <v>2</v>
      </c>
      <c r="D1228">
        <v>1</v>
      </c>
      <c r="E1228" t="s">
        <v>45</v>
      </c>
      <c r="F1228" t="s">
        <v>46</v>
      </c>
      <c r="G1228">
        <v>29282170</v>
      </c>
      <c r="H1228" t="s">
        <v>47</v>
      </c>
      <c r="I1228" t="s">
        <v>2692</v>
      </c>
      <c r="J1228">
        <v>963425</v>
      </c>
      <c r="K1228">
        <v>2</v>
      </c>
      <c r="L1228">
        <v>1</v>
      </c>
      <c r="M1228" t="s">
        <v>2693</v>
      </c>
      <c r="N1228" t="s">
        <v>89</v>
      </c>
      <c r="O1228" t="s">
        <v>2694</v>
      </c>
      <c r="Q1228">
        <v>32</v>
      </c>
      <c r="R1228">
        <v>7785</v>
      </c>
      <c r="S1228">
        <v>249120</v>
      </c>
      <c r="T1228" t="s">
        <v>68</v>
      </c>
      <c r="U1228">
        <v>0</v>
      </c>
      <c r="V1228">
        <v>0</v>
      </c>
      <c r="W1228">
        <v>249120</v>
      </c>
      <c r="X1228" s="1">
        <v>45971</v>
      </c>
      <c r="Y1228" t="s">
        <v>52</v>
      </c>
      <c r="Z1228" s="1">
        <v>45971</v>
      </c>
      <c r="AA1228" t="s">
        <v>564</v>
      </c>
      <c r="AB1228">
        <v>1144075319</v>
      </c>
      <c r="AC1228" t="s">
        <v>2494</v>
      </c>
      <c r="AD1228" t="s">
        <v>296</v>
      </c>
      <c r="AE1228" t="s">
        <v>56</v>
      </c>
      <c r="AF1228" t="s">
        <v>3890</v>
      </c>
      <c r="AG1228">
        <v>11014</v>
      </c>
      <c r="AH1228">
        <v>42098</v>
      </c>
      <c r="AI1228" t="s">
        <v>2790</v>
      </c>
      <c r="AJ1228" t="s">
        <v>2496</v>
      </c>
      <c r="AK1228" t="s">
        <v>2791</v>
      </c>
      <c r="AL1228" t="s">
        <v>2792</v>
      </c>
      <c r="AM1228">
        <v>211358</v>
      </c>
      <c r="AN1228" t="s">
        <v>2695</v>
      </c>
      <c r="AO1228">
        <v>25180975</v>
      </c>
      <c r="AP1228" t="s">
        <v>2500</v>
      </c>
      <c r="AQ1228" t="s">
        <v>3790</v>
      </c>
      <c r="AR1228" s="1">
        <v>45972</v>
      </c>
      <c r="AU1228" t="e">
        <f>VLOOKUP(I1228,[1]Hoja1!$A$1:$I$1139,5,FALSE)</f>
        <v>#N/A</v>
      </c>
      <c r="AV1228" t="e">
        <f t="shared" si="19"/>
        <v>#N/A</v>
      </c>
      <c r="AW1228" t="s">
        <v>3901</v>
      </c>
    </row>
    <row r="1229" spans="1:49">
      <c r="A1229" t="s">
        <v>2788</v>
      </c>
      <c r="B1229" s="1">
        <v>45971</v>
      </c>
      <c r="C1229">
        <v>2</v>
      </c>
      <c r="D1229">
        <v>1</v>
      </c>
      <c r="E1229" t="s">
        <v>45</v>
      </c>
      <c r="F1229" t="s">
        <v>46</v>
      </c>
      <c r="G1229">
        <v>29282170</v>
      </c>
      <c r="H1229" t="s">
        <v>47</v>
      </c>
      <c r="I1229" t="s">
        <v>2798</v>
      </c>
      <c r="J1229">
        <v>963425</v>
      </c>
      <c r="K1229">
        <v>2</v>
      </c>
      <c r="L1229">
        <v>1</v>
      </c>
      <c r="M1229" t="s">
        <v>327</v>
      </c>
      <c r="N1229" t="s">
        <v>66</v>
      </c>
      <c r="O1229" t="s">
        <v>328</v>
      </c>
      <c r="Q1229">
        <v>30</v>
      </c>
      <c r="R1229">
        <v>945</v>
      </c>
      <c r="S1229">
        <v>28350</v>
      </c>
      <c r="T1229" t="s">
        <v>68</v>
      </c>
      <c r="U1229">
        <v>0</v>
      </c>
      <c r="V1229">
        <v>0</v>
      </c>
      <c r="W1229">
        <v>28350</v>
      </c>
      <c r="X1229" s="1">
        <v>45971</v>
      </c>
      <c r="Y1229" t="s">
        <v>52</v>
      </c>
      <c r="Z1229" s="1">
        <v>45971</v>
      </c>
      <c r="AA1229" t="s">
        <v>564</v>
      </c>
      <c r="AB1229">
        <v>1144075319</v>
      </c>
      <c r="AC1229" t="s">
        <v>2494</v>
      </c>
      <c r="AD1229" t="s">
        <v>296</v>
      </c>
      <c r="AE1229" t="s">
        <v>56</v>
      </c>
      <c r="AF1229" t="s">
        <v>3890</v>
      </c>
      <c r="AG1229">
        <v>11014</v>
      </c>
      <c r="AH1229">
        <v>42098</v>
      </c>
      <c r="AI1229" t="s">
        <v>2790</v>
      </c>
      <c r="AJ1229" t="s">
        <v>2496</v>
      </c>
      <c r="AK1229" t="s">
        <v>2791</v>
      </c>
      <c r="AL1229" t="s">
        <v>2792</v>
      </c>
      <c r="AM1229">
        <v>253197</v>
      </c>
      <c r="AN1229" t="s">
        <v>2799</v>
      </c>
      <c r="AO1229">
        <v>25180975</v>
      </c>
      <c r="AP1229" t="s">
        <v>2500</v>
      </c>
      <c r="AQ1229" t="s">
        <v>3790</v>
      </c>
      <c r="AR1229" s="1">
        <v>45972</v>
      </c>
      <c r="AU1229" t="e">
        <f>VLOOKUP(I1229,[1]Hoja1!$A$1:$I$1139,5,FALSE)</f>
        <v>#N/A</v>
      </c>
      <c r="AV1229" t="e">
        <f t="shared" si="19"/>
        <v>#N/A</v>
      </c>
      <c r="AW1229" t="s">
        <v>3901</v>
      </c>
    </row>
    <row r="1230" spans="1:49">
      <c r="A1230" t="s">
        <v>2788</v>
      </c>
      <c r="B1230" s="1">
        <v>45971</v>
      </c>
      <c r="C1230">
        <v>2</v>
      </c>
      <c r="D1230">
        <v>1</v>
      </c>
      <c r="E1230" t="s">
        <v>45</v>
      </c>
      <c r="F1230" t="s">
        <v>46</v>
      </c>
      <c r="G1230">
        <v>29282170</v>
      </c>
      <c r="H1230" t="s">
        <v>47</v>
      </c>
      <c r="I1230" t="s">
        <v>2536</v>
      </c>
      <c r="J1230">
        <v>963425</v>
      </c>
      <c r="K1230">
        <v>2</v>
      </c>
      <c r="L1230">
        <v>1</v>
      </c>
      <c r="M1230" t="s">
        <v>2537</v>
      </c>
      <c r="N1230" t="s">
        <v>66</v>
      </c>
      <c r="O1230" t="s">
        <v>2538</v>
      </c>
      <c r="Q1230">
        <v>28</v>
      </c>
      <c r="R1230">
        <v>1565</v>
      </c>
      <c r="S1230">
        <v>43820</v>
      </c>
      <c r="T1230" t="s">
        <v>68</v>
      </c>
      <c r="U1230">
        <v>0</v>
      </c>
      <c r="V1230">
        <v>0</v>
      </c>
      <c r="W1230">
        <v>43820</v>
      </c>
      <c r="X1230" s="1">
        <v>45971</v>
      </c>
      <c r="Y1230" t="s">
        <v>52</v>
      </c>
      <c r="Z1230" s="1">
        <v>45971</v>
      </c>
      <c r="AA1230" t="s">
        <v>564</v>
      </c>
      <c r="AB1230">
        <v>1144075319</v>
      </c>
      <c r="AC1230" t="s">
        <v>2494</v>
      </c>
      <c r="AD1230" t="s">
        <v>296</v>
      </c>
      <c r="AE1230" t="s">
        <v>56</v>
      </c>
      <c r="AF1230" t="s">
        <v>3890</v>
      </c>
      <c r="AG1230">
        <v>11014</v>
      </c>
      <c r="AH1230">
        <v>42098</v>
      </c>
      <c r="AI1230" t="s">
        <v>2790</v>
      </c>
      <c r="AJ1230" t="s">
        <v>2496</v>
      </c>
      <c r="AK1230" t="s">
        <v>2791</v>
      </c>
      <c r="AL1230" t="s">
        <v>2792</v>
      </c>
      <c r="AM1230">
        <v>250799</v>
      </c>
      <c r="AN1230" t="s">
        <v>2539</v>
      </c>
      <c r="AO1230">
        <v>25180975</v>
      </c>
      <c r="AP1230" t="s">
        <v>2500</v>
      </c>
      <c r="AQ1230" t="s">
        <v>3790</v>
      </c>
      <c r="AR1230" s="1">
        <v>45972</v>
      </c>
      <c r="AU1230" t="e">
        <f>VLOOKUP(I1230,[1]Hoja1!$A$1:$I$1139,5,FALSE)</f>
        <v>#N/A</v>
      </c>
      <c r="AV1230" t="e">
        <f t="shared" si="19"/>
        <v>#N/A</v>
      </c>
      <c r="AW1230" t="s">
        <v>3901</v>
      </c>
    </row>
    <row r="1231" spans="1:49">
      <c r="A1231" t="s">
        <v>2788</v>
      </c>
      <c r="B1231" s="1">
        <v>45971</v>
      </c>
      <c r="C1231">
        <v>2</v>
      </c>
      <c r="D1231">
        <v>1</v>
      </c>
      <c r="E1231" t="s">
        <v>45</v>
      </c>
      <c r="F1231" t="s">
        <v>46</v>
      </c>
      <c r="G1231">
        <v>29282170</v>
      </c>
      <c r="H1231" t="s">
        <v>47</v>
      </c>
      <c r="I1231" t="s">
        <v>1512</v>
      </c>
      <c r="J1231">
        <v>963425</v>
      </c>
      <c r="K1231">
        <v>0</v>
      </c>
      <c r="L1231">
        <v>1</v>
      </c>
      <c r="M1231" t="s">
        <v>1513</v>
      </c>
      <c r="N1231" t="s">
        <v>66</v>
      </c>
      <c r="O1231" t="s">
        <v>85</v>
      </c>
      <c r="Q1231">
        <v>30</v>
      </c>
      <c r="R1231">
        <v>701</v>
      </c>
      <c r="S1231">
        <v>21030</v>
      </c>
      <c r="T1231" t="s">
        <v>68</v>
      </c>
      <c r="U1231">
        <v>0</v>
      </c>
      <c r="V1231">
        <v>0</v>
      </c>
      <c r="W1231">
        <v>21030</v>
      </c>
      <c r="X1231" s="1">
        <v>45971</v>
      </c>
      <c r="Y1231" t="s">
        <v>52</v>
      </c>
      <c r="Z1231" s="1">
        <v>45971</v>
      </c>
      <c r="AA1231" t="s">
        <v>564</v>
      </c>
      <c r="AB1231">
        <v>1144075319</v>
      </c>
      <c r="AC1231" t="s">
        <v>2494</v>
      </c>
      <c r="AD1231" t="s">
        <v>296</v>
      </c>
      <c r="AE1231" t="s">
        <v>56</v>
      </c>
      <c r="AF1231" t="s">
        <v>3890</v>
      </c>
      <c r="AG1231">
        <v>11014</v>
      </c>
      <c r="AH1231">
        <v>42098</v>
      </c>
      <c r="AI1231" t="s">
        <v>2790</v>
      </c>
      <c r="AJ1231" t="s">
        <v>2496</v>
      </c>
      <c r="AK1231" t="s">
        <v>2791</v>
      </c>
      <c r="AL1231" t="s">
        <v>2792</v>
      </c>
      <c r="AM1231">
        <v>175713</v>
      </c>
      <c r="AN1231" t="s">
        <v>1514</v>
      </c>
      <c r="AO1231">
        <v>25180975</v>
      </c>
      <c r="AP1231" t="s">
        <v>2500</v>
      </c>
      <c r="AQ1231" t="s">
        <v>3790</v>
      </c>
      <c r="AR1231" s="1">
        <v>45972</v>
      </c>
      <c r="AU1231">
        <f>VLOOKUP(I1231,[1]Hoja1!$A$1:$I$1139,5,FALSE)</f>
        <v>701</v>
      </c>
      <c r="AV1231">
        <f t="shared" si="19"/>
        <v>0</v>
      </c>
      <c r="AW1231" t="s">
        <v>3901</v>
      </c>
    </row>
    <row r="1232" spans="1:49">
      <c r="A1232" t="s">
        <v>2788</v>
      </c>
      <c r="B1232" s="1">
        <v>45971</v>
      </c>
      <c r="C1232">
        <v>2</v>
      </c>
      <c r="D1232">
        <v>1</v>
      </c>
      <c r="E1232" t="s">
        <v>45</v>
      </c>
      <c r="F1232" t="s">
        <v>46</v>
      </c>
      <c r="G1232">
        <v>29282170</v>
      </c>
      <c r="H1232" t="s">
        <v>47</v>
      </c>
      <c r="I1232" t="s">
        <v>2800</v>
      </c>
      <c r="J1232">
        <v>963425</v>
      </c>
      <c r="K1232">
        <v>1</v>
      </c>
      <c r="L1232">
        <v>1</v>
      </c>
      <c r="M1232" t="s">
        <v>955</v>
      </c>
      <c r="N1232" t="s">
        <v>66</v>
      </c>
      <c r="O1232" t="s">
        <v>956</v>
      </c>
      <c r="Q1232">
        <v>50</v>
      </c>
      <c r="R1232">
        <v>1263</v>
      </c>
      <c r="S1232">
        <v>63150</v>
      </c>
      <c r="T1232" t="s">
        <v>68</v>
      </c>
      <c r="U1232">
        <v>0</v>
      </c>
      <c r="V1232">
        <v>0</v>
      </c>
      <c r="W1232">
        <v>63150</v>
      </c>
      <c r="X1232" s="1">
        <v>45971</v>
      </c>
      <c r="Y1232" t="s">
        <v>52</v>
      </c>
      <c r="Z1232" s="1">
        <v>45971</v>
      </c>
      <c r="AA1232" t="s">
        <v>564</v>
      </c>
      <c r="AB1232">
        <v>1144075319</v>
      </c>
      <c r="AC1232" t="s">
        <v>2494</v>
      </c>
      <c r="AD1232" t="s">
        <v>296</v>
      </c>
      <c r="AE1232" t="s">
        <v>56</v>
      </c>
      <c r="AF1232" t="s">
        <v>3890</v>
      </c>
      <c r="AG1232">
        <v>11014</v>
      </c>
      <c r="AH1232">
        <v>42098</v>
      </c>
      <c r="AI1232" t="s">
        <v>2790</v>
      </c>
      <c r="AJ1232" t="s">
        <v>2496</v>
      </c>
      <c r="AK1232" t="s">
        <v>2791</v>
      </c>
      <c r="AL1232" t="s">
        <v>2792</v>
      </c>
      <c r="AM1232">
        <v>238916</v>
      </c>
      <c r="AN1232" t="s">
        <v>2801</v>
      </c>
      <c r="AO1232">
        <v>25180975</v>
      </c>
      <c r="AP1232" t="s">
        <v>2500</v>
      </c>
      <c r="AQ1232" t="s">
        <v>3790</v>
      </c>
      <c r="AR1232" s="1">
        <v>45972</v>
      </c>
      <c r="AU1232">
        <f>VLOOKUP(I1232,[1]Hoja1!$A$1:$I$1139,5,FALSE)</f>
        <v>1263</v>
      </c>
      <c r="AV1232">
        <f t="shared" si="19"/>
        <v>0</v>
      </c>
      <c r="AW1232" t="s">
        <v>3901</v>
      </c>
    </row>
    <row r="1233" spans="1:49">
      <c r="A1233" t="s">
        <v>2788</v>
      </c>
      <c r="B1233" s="1">
        <v>45971</v>
      </c>
      <c r="C1233">
        <v>2</v>
      </c>
      <c r="D1233">
        <v>1</v>
      </c>
      <c r="E1233" t="s">
        <v>45</v>
      </c>
      <c r="F1233" t="s">
        <v>46</v>
      </c>
      <c r="G1233">
        <v>29282170</v>
      </c>
      <c r="H1233" t="s">
        <v>47</v>
      </c>
      <c r="I1233" t="s">
        <v>831</v>
      </c>
      <c r="J1233">
        <v>963425</v>
      </c>
      <c r="K1233">
        <v>1</v>
      </c>
      <c r="L1233">
        <v>1</v>
      </c>
      <c r="M1233" t="s">
        <v>832</v>
      </c>
      <c r="N1233" t="s">
        <v>441</v>
      </c>
      <c r="O1233" t="s">
        <v>833</v>
      </c>
      <c r="Q1233">
        <v>30</v>
      </c>
      <c r="R1233">
        <v>2189</v>
      </c>
      <c r="S1233">
        <v>65670</v>
      </c>
      <c r="T1233" t="s">
        <v>68</v>
      </c>
      <c r="U1233">
        <v>0</v>
      </c>
      <c r="V1233">
        <v>0</v>
      </c>
      <c r="W1233">
        <v>65670</v>
      </c>
      <c r="X1233" s="1">
        <v>45971</v>
      </c>
      <c r="Y1233" t="s">
        <v>52</v>
      </c>
      <c r="Z1233" s="1">
        <v>45971</v>
      </c>
      <c r="AA1233" t="s">
        <v>564</v>
      </c>
      <c r="AB1233">
        <v>1144075319</v>
      </c>
      <c r="AC1233" t="s">
        <v>2494</v>
      </c>
      <c r="AD1233" t="s">
        <v>296</v>
      </c>
      <c r="AE1233" t="s">
        <v>56</v>
      </c>
      <c r="AF1233" t="s">
        <v>3890</v>
      </c>
      <c r="AG1233">
        <v>11014</v>
      </c>
      <c r="AH1233">
        <v>42098</v>
      </c>
      <c r="AI1233" t="s">
        <v>2790</v>
      </c>
      <c r="AJ1233" t="s">
        <v>2496</v>
      </c>
      <c r="AK1233" t="s">
        <v>2791</v>
      </c>
      <c r="AL1233" t="s">
        <v>2792</v>
      </c>
      <c r="AM1233">
        <v>253084</v>
      </c>
      <c r="AN1233" t="s">
        <v>834</v>
      </c>
      <c r="AO1233">
        <v>25180975</v>
      </c>
      <c r="AP1233" t="s">
        <v>2500</v>
      </c>
      <c r="AQ1233" t="s">
        <v>3790</v>
      </c>
      <c r="AR1233" s="1">
        <v>45972</v>
      </c>
      <c r="AU1233">
        <f>VLOOKUP(I1233,[1]Hoja1!$A$1:$I$1139,5,FALSE)</f>
        <v>2189</v>
      </c>
      <c r="AV1233">
        <f t="shared" si="19"/>
        <v>0</v>
      </c>
      <c r="AW1233" t="s">
        <v>3901</v>
      </c>
    </row>
    <row r="1234" spans="1:49">
      <c r="A1234" t="s">
        <v>2788</v>
      </c>
      <c r="B1234" s="1">
        <v>45971</v>
      </c>
      <c r="C1234">
        <v>2</v>
      </c>
      <c r="D1234">
        <v>1</v>
      </c>
      <c r="E1234" t="s">
        <v>45</v>
      </c>
      <c r="F1234" t="s">
        <v>46</v>
      </c>
      <c r="G1234">
        <v>29282170</v>
      </c>
      <c r="H1234" t="s">
        <v>47</v>
      </c>
      <c r="I1234" t="s">
        <v>716</v>
      </c>
      <c r="J1234">
        <v>963425</v>
      </c>
      <c r="K1234">
        <v>2</v>
      </c>
      <c r="L1234">
        <v>1</v>
      </c>
      <c r="M1234" t="s">
        <v>717</v>
      </c>
      <c r="N1234" t="s">
        <v>161</v>
      </c>
      <c r="O1234" t="s">
        <v>718</v>
      </c>
      <c r="Q1234">
        <v>1</v>
      </c>
      <c r="R1234">
        <v>59337</v>
      </c>
      <c r="S1234">
        <v>59337</v>
      </c>
      <c r="T1234" t="s">
        <v>68</v>
      </c>
      <c r="U1234">
        <v>0</v>
      </c>
      <c r="V1234">
        <v>0</v>
      </c>
      <c r="W1234">
        <v>59337</v>
      </c>
      <c r="X1234" s="1">
        <v>45971</v>
      </c>
      <c r="Y1234" t="s">
        <v>52</v>
      </c>
      <c r="Z1234" s="1">
        <v>45971</v>
      </c>
      <c r="AA1234" t="s">
        <v>564</v>
      </c>
      <c r="AB1234">
        <v>1144075319</v>
      </c>
      <c r="AC1234" t="s">
        <v>2494</v>
      </c>
      <c r="AD1234" t="s">
        <v>296</v>
      </c>
      <c r="AE1234" t="s">
        <v>56</v>
      </c>
      <c r="AF1234" t="s">
        <v>3890</v>
      </c>
      <c r="AG1234">
        <v>11014</v>
      </c>
      <c r="AH1234">
        <v>42098</v>
      </c>
      <c r="AI1234" t="s">
        <v>2790</v>
      </c>
      <c r="AJ1234" t="s">
        <v>2496</v>
      </c>
      <c r="AK1234" t="s">
        <v>2791</v>
      </c>
      <c r="AL1234" t="s">
        <v>2792</v>
      </c>
      <c r="AM1234">
        <v>311021</v>
      </c>
      <c r="AN1234" t="s">
        <v>719</v>
      </c>
      <c r="AO1234">
        <v>25180975</v>
      </c>
      <c r="AP1234" t="s">
        <v>2500</v>
      </c>
      <c r="AQ1234" t="s">
        <v>3790</v>
      </c>
      <c r="AR1234" s="1">
        <v>45972</v>
      </c>
      <c r="AU1234">
        <f>VLOOKUP(I1234,[1]Hoja1!$A$1:$I$1139,5,FALSE)</f>
        <v>59337</v>
      </c>
      <c r="AV1234">
        <f t="shared" si="19"/>
        <v>0</v>
      </c>
      <c r="AW1234" t="s">
        <v>3901</v>
      </c>
    </row>
    <row r="1235" spans="1:49">
      <c r="A1235" t="s">
        <v>2788</v>
      </c>
      <c r="B1235" s="1">
        <v>45971</v>
      </c>
      <c r="C1235">
        <v>2</v>
      </c>
      <c r="D1235">
        <v>1</v>
      </c>
      <c r="E1235" t="s">
        <v>45</v>
      </c>
      <c r="F1235" t="s">
        <v>46</v>
      </c>
      <c r="G1235">
        <v>29282170</v>
      </c>
      <c r="H1235" t="s">
        <v>47</v>
      </c>
      <c r="I1235" t="s">
        <v>2737</v>
      </c>
      <c r="J1235">
        <v>963425</v>
      </c>
      <c r="K1235">
        <v>0</v>
      </c>
      <c r="L1235">
        <v>1</v>
      </c>
      <c r="M1235" t="s">
        <v>2212</v>
      </c>
      <c r="N1235" t="s">
        <v>459</v>
      </c>
      <c r="O1235" t="s">
        <v>460</v>
      </c>
      <c r="Q1235">
        <v>1</v>
      </c>
      <c r="R1235">
        <v>50611</v>
      </c>
      <c r="S1235">
        <v>50611</v>
      </c>
      <c r="T1235" t="s">
        <v>68</v>
      </c>
      <c r="U1235">
        <v>0</v>
      </c>
      <c r="V1235">
        <v>0</v>
      </c>
      <c r="W1235">
        <v>50611</v>
      </c>
      <c r="X1235" s="1">
        <v>45971</v>
      </c>
      <c r="Y1235" t="s">
        <v>52</v>
      </c>
      <c r="Z1235" s="1">
        <v>45971</v>
      </c>
      <c r="AA1235" t="s">
        <v>564</v>
      </c>
      <c r="AB1235">
        <v>1144075319</v>
      </c>
      <c r="AC1235" t="s">
        <v>2494</v>
      </c>
      <c r="AD1235" t="s">
        <v>296</v>
      </c>
      <c r="AE1235" t="s">
        <v>56</v>
      </c>
      <c r="AF1235" t="s">
        <v>3890</v>
      </c>
      <c r="AG1235">
        <v>11014</v>
      </c>
      <c r="AH1235">
        <v>42098</v>
      </c>
      <c r="AI1235" t="s">
        <v>2790</v>
      </c>
      <c r="AJ1235" t="s">
        <v>2496</v>
      </c>
      <c r="AK1235" t="s">
        <v>2791</v>
      </c>
      <c r="AL1235" t="s">
        <v>2792</v>
      </c>
      <c r="AM1235">
        <v>116356</v>
      </c>
      <c r="AN1235" t="s">
        <v>2738</v>
      </c>
      <c r="AO1235">
        <v>25180975</v>
      </c>
      <c r="AP1235" t="s">
        <v>2500</v>
      </c>
      <c r="AQ1235" t="s">
        <v>3790</v>
      </c>
      <c r="AR1235" s="1">
        <v>45972</v>
      </c>
      <c r="AU1235">
        <f>VLOOKUP(I1235,[1]Hoja1!$A$1:$I$1139,5,FALSE)</f>
        <v>50611</v>
      </c>
      <c r="AV1235">
        <f t="shared" si="19"/>
        <v>0</v>
      </c>
      <c r="AW1235" t="s">
        <v>3901</v>
      </c>
    </row>
    <row r="1236" spans="1:49">
      <c r="A1236" t="s">
        <v>2788</v>
      </c>
      <c r="B1236" s="1">
        <v>45971</v>
      </c>
      <c r="C1236">
        <v>2</v>
      </c>
      <c r="D1236">
        <v>1</v>
      </c>
      <c r="E1236" t="s">
        <v>45</v>
      </c>
      <c r="F1236" t="s">
        <v>46</v>
      </c>
      <c r="G1236">
        <v>29282170</v>
      </c>
      <c r="H1236" t="s">
        <v>47</v>
      </c>
      <c r="I1236" t="s">
        <v>1093</v>
      </c>
      <c r="J1236">
        <v>963425</v>
      </c>
      <c r="K1236">
        <v>1</v>
      </c>
      <c r="L1236">
        <v>1</v>
      </c>
      <c r="M1236" t="s">
        <v>1094</v>
      </c>
      <c r="N1236" t="s">
        <v>66</v>
      </c>
      <c r="O1236" t="s">
        <v>1095</v>
      </c>
      <c r="Q1236">
        <v>4</v>
      </c>
      <c r="R1236">
        <v>5444</v>
      </c>
      <c r="S1236">
        <v>21776</v>
      </c>
      <c r="T1236" t="s">
        <v>68</v>
      </c>
      <c r="U1236">
        <v>0</v>
      </c>
      <c r="V1236">
        <v>0</v>
      </c>
      <c r="W1236">
        <v>21776</v>
      </c>
      <c r="X1236" s="1">
        <v>45971</v>
      </c>
      <c r="Y1236" t="s">
        <v>52</v>
      </c>
      <c r="Z1236" s="1">
        <v>45971</v>
      </c>
      <c r="AA1236" t="s">
        <v>564</v>
      </c>
      <c r="AB1236">
        <v>1144075319</v>
      </c>
      <c r="AC1236" t="s">
        <v>2494</v>
      </c>
      <c r="AD1236" t="s">
        <v>296</v>
      </c>
      <c r="AE1236" t="s">
        <v>56</v>
      </c>
      <c r="AF1236" t="s">
        <v>3890</v>
      </c>
      <c r="AG1236">
        <v>11014</v>
      </c>
      <c r="AH1236">
        <v>42098</v>
      </c>
      <c r="AI1236" t="s">
        <v>2790</v>
      </c>
      <c r="AJ1236" t="s">
        <v>2496</v>
      </c>
      <c r="AK1236" t="s">
        <v>2791</v>
      </c>
      <c r="AL1236" t="s">
        <v>2792</v>
      </c>
      <c r="AM1236">
        <v>148377</v>
      </c>
      <c r="AN1236" t="s">
        <v>1096</v>
      </c>
      <c r="AO1236">
        <v>25180975</v>
      </c>
      <c r="AP1236" t="s">
        <v>2500</v>
      </c>
      <c r="AQ1236" t="s">
        <v>3790</v>
      </c>
      <c r="AR1236" s="1">
        <v>45972</v>
      </c>
      <c r="AU1236">
        <f>VLOOKUP(I1236,[1]Hoja1!$A$1:$I$1139,5,FALSE)</f>
        <v>5444</v>
      </c>
      <c r="AV1236">
        <f t="shared" si="19"/>
        <v>0</v>
      </c>
      <c r="AW1236" t="s">
        <v>3901</v>
      </c>
    </row>
    <row r="1237" spans="1:49">
      <c r="A1237" t="s">
        <v>2802</v>
      </c>
      <c r="B1237" s="1">
        <v>45971</v>
      </c>
      <c r="C1237">
        <v>2</v>
      </c>
      <c r="D1237">
        <v>1</v>
      </c>
      <c r="E1237" t="s">
        <v>45</v>
      </c>
      <c r="F1237" t="s">
        <v>46</v>
      </c>
      <c r="G1237">
        <v>29273251</v>
      </c>
      <c r="H1237" t="s">
        <v>47</v>
      </c>
      <c r="I1237" t="s">
        <v>730</v>
      </c>
      <c r="J1237">
        <v>983425</v>
      </c>
      <c r="K1237">
        <v>1</v>
      </c>
      <c r="L1237">
        <v>1</v>
      </c>
      <c r="M1237" t="s">
        <v>731</v>
      </c>
      <c r="N1237" t="s">
        <v>66</v>
      </c>
      <c r="O1237" t="s">
        <v>732</v>
      </c>
      <c r="Q1237">
        <v>30</v>
      </c>
      <c r="R1237">
        <v>5074</v>
      </c>
      <c r="S1237">
        <v>152220</v>
      </c>
      <c r="T1237" t="s">
        <v>68</v>
      </c>
      <c r="U1237">
        <v>0</v>
      </c>
      <c r="V1237">
        <v>0</v>
      </c>
      <c r="W1237">
        <v>152220</v>
      </c>
      <c r="X1237" s="1">
        <v>45971</v>
      </c>
      <c r="Y1237" t="s">
        <v>52</v>
      </c>
      <c r="Z1237" s="1">
        <v>45971</v>
      </c>
      <c r="AA1237" t="s">
        <v>564</v>
      </c>
      <c r="AB1237">
        <v>1144075319</v>
      </c>
      <c r="AC1237" t="s">
        <v>2494</v>
      </c>
      <c r="AD1237" t="s">
        <v>296</v>
      </c>
      <c r="AE1237" t="s">
        <v>56</v>
      </c>
      <c r="AF1237" t="s">
        <v>3890</v>
      </c>
      <c r="AG1237">
        <v>11014</v>
      </c>
      <c r="AH1237">
        <v>42099</v>
      </c>
      <c r="AI1237" t="s">
        <v>2803</v>
      </c>
      <c r="AJ1237" t="s">
        <v>2496</v>
      </c>
      <c r="AK1237" t="s">
        <v>1915</v>
      </c>
      <c r="AL1237" t="s">
        <v>2804</v>
      </c>
      <c r="AM1237">
        <v>316473</v>
      </c>
      <c r="AN1237" t="s">
        <v>733</v>
      </c>
      <c r="AO1237">
        <v>25180975</v>
      </c>
      <c r="AP1237" t="s">
        <v>2500</v>
      </c>
      <c r="AQ1237" t="s">
        <v>3791</v>
      </c>
      <c r="AR1237" s="1">
        <v>45972</v>
      </c>
      <c r="AU1237">
        <f>VLOOKUP(I1237,[1]Hoja1!$A$1:$I$1139,5,FALSE)</f>
        <v>5074</v>
      </c>
      <c r="AV1237">
        <f t="shared" si="19"/>
        <v>0</v>
      </c>
      <c r="AW1237" t="s">
        <v>3901</v>
      </c>
    </row>
    <row r="1238" spans="1:49">
      <c r="A1238" t="s">
        <v>2802</v>
      </c>
      <c r="B1238" s="1">
        <v>45971</v>
      </c>
      <c r="C1238">
        <v>2</v>
      </c>
      <c r="D1238">
        <v>1</v>
      </c>
      <c r="E1238" t="s">
        <v>45</v>
      </c>
      <c r="F1238" t="s">
        <v>46</v>
      </c>
      <c r="G1238">
        <v>29273251</v>
      </c>
      <c r="H1238" t="s">
        <v>47</v>
      </c>
      <c r="I1238" t="s">
        <v>1228</v>
      </c>
      <c r="J1238">
        <v>983425</v>
      </c>
      <c r="K1238">
        <v>0</v>
      </c>
      <c r="L1238">
        <v>1</v>
      </c>
      <c r="M1238" t="s">
        <v>106</v>
      </c>
      <c r="N1238" t="s">
        <v>66</v>
      </c>
      <c r="O1238" t="s">
        <v>107</v>
      </c>
      <c r="Q1238">
        <v>30</v>
      </c>
      <c r="R1238">
        <v>4668</v>
      </c>
      <c r="S1238">
        <v>140040</v>
      </c>
      <c r="T1238" t="s">
        <v>68</v>
      </c>
      <c r="U1238">
        <v>0</v>
      </c>
      <c r="V1238">
        <v>0</v>
      </c>
      <c r="W1238">
        <v>140040</v>
      </c>
      <c r="X1238" s="1">
        <v>45971</v>
      </c>
      <c r="Y1238" t="s">
        <v>52</v>
      </c>
      <c r="Z1238" s="1">
        <v>45971</v>
      </c>
      <c r="AA1238" t="s">
        <v>564</v>
      </c>
      <c r="AB1238">
        <v>1144075319</v>
      </c>
      <c r="AC1238" t="s">
        <v>2494</v>
      </c>
      <c r="AD1238" t="s">
        <v>296</v>
      </c>
      <c r="AE1238" t="s">
        <v>56</v>
      </c>
      <c r="AF1238" t="s">
        <v>3890</v>
      </c>
      <c r="AG1238">
        <v>11014</v>
      </c>
      <c r="AH1238">
        <v>42099</v>
      </c>
      <c r="AI1238" t="s">
        <v>2803</v>
      </c>
      <c r="AJ1238" t="s">
        <v>2496</v>
      </c>
      <c r="AK1238" t="s">
        <v>1915</v>
      </c>
      <c r="AL1238" t="s">
        <v>2804</v>
      </c>
      <c r="AM1238">
        <v>129648</v>
      </c>
      <c r="AN1238" t="s">
        <v>1229</v>
      </c>
      <c r="AO1238">
        <v>25180975</v>
      </c>
      <c r="AP1238" t="s">
        <v>2500</v>
      </c>
      <c r="AQ1238" t="s">
        <v>3791</v>
      </c>
      <c r="AR1238" s="1">
        <v>45972</v>
      </c>
      <c r="AU1238">
        <f>VLOOKUP(I1238,[1]Hoja1!$A$1:$I$1139,5,FALSE)</f>
        <v>4668</v>
      </c>
      <c r="AV1238">
        <f t="shared" si="19"/>
        <v>0</v>
      </c>
      <c r="AW1238" t="s">
        <v>3901</v>
      </c>
    </row>
    <row r="1239" spans="1:49">
      <c r="A1239" t="s">
        <v>2802</v>
      </c>
      <c r="B1239" s="1">
        <v>45971</v>
      </c>
      <c r="C1239">
        <v>2</v>
      </c>
      <c r="D1239">
        <v>1</v>
      </c>
      <c r="E1239" t="s">
        <v>45</v>
      </c>
      <c r="F1239" t="s">
        <v>46</v>
      </c>
      <c r="G1239">
        <v>29273251</v>
      </c>
      <c r="H1239" t="s">
        <v>47</v>
      </c>
      <c r="I1239" t="s">
        <v>174</v>
      </c>
      <c r="J1239">
        <v>983425</v>
      </c>
      <c r="K1239">
        <v>2</v>
      </c>
      <c r="L1239">
        <v>1</v>
      </c>
      <c r="M1239" t="s">
        <v>175</v>
      </c>
      <c r="N1239" t="s">
        <v>66</v>
      </c>
      <c r="O1239">
        <v>10</v>
      </c>
      <c r="Q1239">
        <v>30</v>
      </c>
      <c r="R1239">
        <v>3696</v>
      </c>
      <c r="S1239">
        <v>110880</v>
      </c>
      <c r="T1239" t="s">
        <v>68</v>
      </c>
      <c r="U1239">
        <v>0</v>
      </c>
      <c r="V1239">
        <v>0</v>
      </c>
      <c r="W1239">
        <v>110880</v>
      </c>
      <c r="X1239" s="1">
        <v>45971</v>
      </c>
      <c r="Y1239" t="s">
        <v>52</v>
      </c>
      <c r="Z1239" s="1">
        <v>45971</v>
      </c>
      <c r="AA1239" t="s">
        <v>564</v>
      </c>
      <c r="AB1239">
        <v>1144075319</v>
      </c>
      <c r="AC1239" t="s">
        <v>2494</v>
      </c>
      <c r="AD1239" t="s">
        <v>296</v>
      </c>
      <c r="AE1239" t="s">
        <v>56</v>
      </c>
      <c r="AF1239" t="s">
        <v>3890</v>
      </c>
      <c r="AG1239">
        <v>11014</v>
      </c>
      <c r="AH1239">
        <v>42099</v>
      </c>
      <c r="AI1239" t="s">
        <v>2803</v>
      </c>
      <c r="AJ1239" t="s">
        <v>2496</v>
      </c>
      <c r="AK1239" t="s">
        <v>1915</v>
      </c>
      <c r="AL1239" t="s">
        <v>2804</v>
      </c>
      <c r="AM1239">
        <v>251865</v>
      </c>
      <c r="AN1239" t="s">
        <v>176</v>
      </c>
      <c r="AO1239">
        <v>25180975</v>
      </c>
      <c r="AP1239" t="s">
        <v>2500</v>
      </c>
      <c r="AQ1239" t="s">
        <v>3791</v>
      </c>
      <c r="AR1239" s="1">
        <v>45972</v>
      </c>
      <c r="AU1239">
        <f>VLOOKUP(I1239,[1]Hoja1!$A$1:$I$1139,5,FALSE)</f>
        <v>3696</v>
      </c>
      <c r="AV1239">
        <f t="shared" si="19"/>
        <v>0</v>
      </c>
      <c r="AW1239" t="s">
        <v>3901</v>
      </c>
    </row>
    <row r="1240" spans="1:49">
      <c r="A1240" t="s">
        <v>2802</v>
      </c>
      <c r="B1240" s="1">
        <v>45971</v>
      </c>
      <c r="C1240">
        <v>2</v>
      </c>
      <c r="D1240">
        <v>1</v>
      </c>
      <c r="E1240" t="s">
        <v>45</v>
      </c>
      <c r="F1240" t="s">
        <v>46</v>
      </c>
      <c r="G1240">
        <v>29273251</v>
      </c>
      <c r="H1240" t="s">
        <v>47</v>
      </c>
      <c r="I1240" t="s">
        <v>2805</v>
      </c>
      <c r="J1240">
        <v>983425</v>
      </c>
      <c r="K1240">
        <v>0</v>
      </c>
      <c r="L1240">
        <v>1</v>
      </c>
      <c r="M1240" t="s">
        <v>1340</v>
      </c>
      <c r="N1240" t="s">
        <v>123</v>
      </c>
      <c r="O1240" t="s">
        <v>662</v>
      </c>
      <c r="Q1240">
        <v>1</v>
      </c>
      <c r="R1240">
        <v>2810</v>
      </c>
      <c r="S1240">
        <v>2810</v>
      </c>
      <c r="T1240" t="s">
        <v>68</v>
      </c>
      <c r="U1240">
        <v>0</v>
      </c>
      <c r="V1240">
        <v>0</v>
      </c>
      <c r="W1240">
        <v>2810</v>
      </c>
      <c r="X1240" s="1">
        <v>45971</v>
      </c>
      <c r="Y1240" t="s">
        <v>52</v>
      </c>
      <c r="Z1240" s="1">
        <v>45971</v>
      </c>
      <c r="AA1240" t="s">
        <v>564</v>
      </c>
      <c r="AB1240">
        <v>1144075319</v>
      </c>
      <c r="AC1240" t="s">
        <v>2494</v>
      </c>
      <c r="AD1240" t="s">
        <v>296</v>
      </c>
      <c r="AE1240" t="s">
        <v>56</v>
      </c>
      <c r="AF1240" t="s">
        <v>3890</v>
      </c>
      <c r="AG1240">
        <v>11014</v>
      </c>
      <c r="AH1240">
        <v>42099</v>
      </c>
      <c r="AI1240" t="s">
        <v>2803</v>
      </c>
      <c r="AJ1240" t="s">
        <v>2496</v>
      </c>
      <c r="AK1240" t="s">
        <v>1915</v>
      </c>
      <c r="AL1240" t="s">
        <v>2804</v>
      </c>
      <c r="AM1240">
        <v>742</v>
      </c>
      <c r="AN1240" t="s">
        <v>2806</v>
      </c>
      <c r="AO1240">
        <v>25180975</v>
      </c>
      <c r="AP1240" t="s">
        <v>2500</v>
      </c>
      <c r="AQ1240" t="s">
        <v>3791</v>
      </c>
      <c r="AR1240" s="1">
        <v>45972</v>
      </c>
      <c r="AU1240" t="e">
        <f>VLOOKUP(I1240,[1]Hoja1!$A$1:$I$1139,5,FALSE)</f>
        <v>#N/A</v>
      </c>
      <c r="AV1240" t="e">
        <f t="shared" si="19"/>
        <v>#N/A</v>
      </c>
      <c r="AW1240" t="s">
        <v>3901</v>
      </c>
    </row>
    <row r="1241" spans="1:49">
      <c r="A1241" t="s">
        <v>2802</v>
      </c>
      <c r="B1241" s="1">
        <v>45971</v>
      </c>
      <c r="C1241">
        <v>2</v>
      </c>
      <c r="D1241">
        <v>1</v>
      </c>
      <c r="E1241" t="s">
        <v>45</v>
      </c>
      <c r="F1241" t="s">
        <v>46</v>
      </c>
      <c r="G1241">
        <v>29273251</v>
      </c>
      <c r="H1241" t="s">
        <v>47</v>
      </c>
      <c r="I1241" t="s">
        <v>829</v>
      </c>
      <c r="J1241">
        <v>983425</v>
      </c>
      <c r="K1241">
        <v>0</v>
      </c>
      <c r="L1241">
        <v>1</v>
      </c>
      <c r="M1241" t="s">
        <v>614</v>
      </c>
      <c r="N1241" t="s">
        <v>66</v>
      </c>
      <c r="O1241" t="s">
        <v>285</v>
      </c>
      <c r="Q1241">
        <v>60</v>
      </c>
      <c r="R1241">
        <v>14949</v>
      </c>
      <c r="S1241">
        <v>896940</v>
      </c>
      <c r="T1241" t="s">
        <v>68</v>
      </c>
      <c r="U1241">
        <v>0</v>
      </c>
      <c r="V1241">
        <v>0</v>
      </c>
      <c r="W1241">
        <v>896940</v>
      </c>
      <c r="X1241" s="1">
        <v>45971</v>
      </c>
      <c r="Y1241" t="s">
        <v>52</v>
      </c>
      <c r="Z1241" s="1">
        <v>45971</v>
      </c>
      <c r="AA1241" t="s">
        <v>564</v>
      </c>
      <c r="AB1241">
        <v>1144075319</v>
      </c>
      <c r="AC1241" t="s">
        <v>2494</v>
      </c>
      <c r="AD1241" t="s">
        <v>296</v>
      </c>
      <c r="AE1241" t="s">
        <v>56</v>
      </c>
      <c r="AF1241" t="s">
        <v>3890</v>
      </c>
      <c r="AG1241">
        <v>11014</v>
      </c>
      <c r="AH1241">
        <v>42099</v>
      </c>
      <c r="AI1241" t="s">
        <v>2803</v>
      </c>
      <c r="AJ1241" t="s">
        <v>2496</v>
      </c>
      <c r="AK1241" t="s">
        <v>1915</v>
      </c>
      <c r="AL1241" t="s">
        <v>2804</v>
      </c>
      <c r="AM1241">
        <v>276051</v>
      </c>
      <c r="AN1241" t="s">
        <v>830</v>
      </c>
      <c r="AO1241">
        <v>25180975</v>
      </c>
      <c r="AP1241" t="s">
        <v>2500</v>
      </c>
      <c r="AQ1241" t="s">
        <v>3791</v>
      </c>
      <c r="AR1241" s="1">
        <v>45972</v>
      </c>
      <c r="AU1241">
        <f>VLOOKUP(I1241,[1]Hoja1!$A$1:$I$1139,5,FALSE)</f>
        <v>14949</v>
      </c>
      <c r="AV1241">
        <f t="shared" si="19"/>
        <v>0</v>
      </c>
      <c r="AW1241" t="s">
        <v>3901</v>
      </c>
    </row>
    <row r="1242" spans="1:49">
      <c r="A1242" t="s">
        <v>2802</v>
      </c>
      <c r="B1242" s="1">
        <v>45971</v>
      </c>
      <c r="C1242">
        <v>2</v>
      </c>
      <c r="D1242">
        <v>1</v>
      </c>
      <c r="E1242" t="s">
        <v>45</v>
      </c>
      <c r="F1242" t="s">
        <v>46</v>
      </c>
      <c r="G1242">
        <v>29273251</v>
      </c>
      <c r="H1242" t="s">
        <v>47</v>
      </c>
      <c r="I1242" t="s">
        <v>2529</v>
      </c>
      <c r="J1242">
        <v>983425</v>
      </c>
      <c r="K1242">
        <v>1</v>
      </c>
      <c r="L1242">
        <v>1</v>
      </c>
      <c r="M1242" t="s">
        <v>593</v>
      </c>
      <c r="N1242" t="s">
        <v>66</v>
      </c>
      <c r="O1242" t="s">
        <v>115</v>
      </c>
      <c r="Q1242">
        <v>30</v>
      </c>
      <c r="R1242">
        <v>165</v>
      </c>
      <c r="S1242">
        <v>4950</v>
      </c>
      <c r="T1242" t="s">
        <v>68</v>
      </c>
      <c r="U1242">
        <v>0</v>
      </c>
      <c r="V1242">
        <v>0</v>
      </c>
      <c r="W1242">
        <v>4950</v>
      </c>
      <c r="X1242" s="1">
        <v>45971</v>
      </c>
      <c r="Y1242" t="s">
        <v>52</v>
      </c>
      <c r="Z1242" s="1">
        <v>45971</v>
      </c>
      <c r="AA1242" t="s">
        <v>564</v>
      </c>
      <c r="AB1242">
        <v>1144075319</v>
      </c>
      <c r="AC1242" t="s">
        <v>2494</v>
      </c>
      <c r="AD1242" t="s">
        <v>296</v>
      </c>
      <c r="AE1242" t="s">
        <v>56</v>
      </c>
      <c r="AF1242" t="s">
        <v>3890</v>
      </c>
      <c r="AG1242">
        <v>11014</v>
      </c>
      <c r="AH1242">
        <v>42099</v>
      </c>
      <c r="AI1242" t="s">
        <v>2803</v>
      </c>
      <c r="AJ1242" t="s">
        <v>2496</v>
      </c>
      <c r="AK1242" t="s">
        <v>1915</v>
      </c>
      <c r="AL1242" t="s">
        <v>2804</v>
      </c>
      <c r="AM1242">
        <v>249216</v>
      </c>
      <c r="AN1242" t="s">
        <v>2530</v>
      </c>
      <c r="AO1242">
        <v>25180975</v>
      </c>
      <c r="AP1242" t="s">
        <v>2500</v>
      </c>
      <c r="AQ1242" t="s">
        <v>3791</v>
      </c>
      <c r="AR1242" s="1">
        <v>45972</v>
      </c>
      <c r="AU1242" t="e">
        <f>VLOOKUP(I1242,[1]Hoja1!$A$1:$I$1139,5,FALSE)</f>
        <v>#N/A</v>
      </c>
      <c r="AV1242" t="e">
        <f t="shared" si="19"/>
        <v>#N/A</v>
      </c>
      <c r="AW1242" t="s">
        <v>3901</v>
      </c>
    </row>
    <row r="1243" spans="1:49">
      <c r="A1243" t="s">
        <v>2802</v>
      </c>
      <c r="B1243" s="1">
        <v>45971</v>
      </c>
      <c r="C1243">
        <v>2</v>
      </c>
      <c r="D1243">
        <v>1</v>
      </c>
      <c r="E1243" t="s">
        <v>45</v>
      </c>
      <c r="F1243" t="s">
        <v>46</v>
      </c>
      <c r="G1243">
        <v>29273251</v>
      </c>
      <c r="H1243" t="s">
        <v>47</v>
      </c>
      <c r="I1243" t="s">
        <v>2508</v>
      </c>
      <c r="J1243">
        <v>983425</v>
      </c>
      <c r="K1243">
        <v>1</v>
      </c>
      <c r="L1243">
        <v>1</v>
      </c>
      <c r="M1243" t="s">
        <v>2509</v>
      </c>
      <c r="N1243" t="s">
        <v>66</v>
      </c>
      <c r="O1243" t="s">
        <v>285</v>
      </c>
      <c r="Q1243">
        <v>60</v>
      </c>
      <c r="R1243">
        <v>43</v>
      </c>
      <c r="S1243">
        <v>2580</v>
      </c>
      <c r="T1243" t="s">
        <v>68</v>
      </c>
      <c r="U1243">
        <v>0</v>
      </c>
      <c r="V1243">
        <v>0</v>
      </c>
      <c r="W1243">
        <v>2580</v>
      </c>
      <c r="X1243" s="1">
        <v>45971</v>
      </c>
      <c r="Y1243" t="s">
        <v>52</v>
      </c>
      <c r="Z1243" s="1">
        <v>45971</v>
      </c>
      <c r="AA1243" t="s">
        <v>564</v>
      </c>
      <c r="AB1243">
        <v>1144075319</v>
      </c>
      <c r="AC1243" t="s">
        <v>2494</v>
      </c>
      <c r="AD1243" t="s">
        <v>296</v>
      </c>
      <c r="AE1243" t="s">
        <v>56</v>
      </c>
      <c r="AF1243" t="s">
        <v>3890</v>
      </c>
      <c r="AG1243">
        <v>11014</v>
      </c>
      <c r="AH1243">
        <v>42099</v>
      </c>
      <c r="AI1243" t="s">
        <v>2803</v>
      </c>
      <c r="AJ1243" t="s">
        <v>2496</v>
      </c>
      <c r="AK1243" t="s">
        <v>1915</v>
      </c>
      <c r="AL1243" t="s">
        <v>2804</v>
      </c>
      <c r="AM1243">
        <v>152243</v>
      </c>
      <c r="AN1243" t="s">
        <v>2510</v>
      </c>
      <c r="AO1243">
        <v>25180975</v>
      </c>
      <c r="AP1243" t="s">
        <v>2500</v>
      </c>
      <c r="AQ1243" t="s">
        <v>3791</v>
      </c>
      <c r="AR1243" s="1">
        <v>45972</v>
      </c>
      <c r="AU1243" t="e">
        <f>VLOOKUP(I1243,[1]Hoja1!$A$1:$I$1139,5,FALSE)</f>
        <v>#N/A</v>
      </c>
      <c r="AV1243" t="e">
        <f t="shared" si="19"/>
        <v>#N/A</v>
      </c>
      <c r="AW1243" t="s">
        <v>3901</v>
      </c>
    </row>
    <row r="1244" spans="1:49">
      <c r="A1244" t="s">
        <v>2802</v>
      </c>
      <c r="B1244" s="1">
        <v>45971</v>
      </c>
      <c r="C1244">
        <v>2</v>
      </c>
      <c r="D1244">
        <v>1</v>
      </c>
      <c r="E1244" t="s">
        <v>45</v>
      </c>
      <c r="F1244" t="s">
        <v>46</v>
      </c>
      <c r="G1244">
        <v>29273251</v>
      </c>
      <c r="H1244" t="s">
        <v>47</v>
      </c>
      <c r="I1244" t="s">
        <v>534</v>
      </c>
      <c r="J1244">
        <v>983425</v>
      </c>
      <c r="K1244">
        <v>0</v>
      </c>
      <c r="L1244">
        <v>1</v>
      </c>
      <c r="M1244" t="s">
        <v>535</v>
      </c>
      <c r="N1244" t="s">
        <v>66</v>
      </c>
      <c r="O1244" t="s">
        <v>85</v>
      </c>
      <c r="Q1244">
        <v>30</v>
      </c>
      <c r="R1244">
        <v>8841</v>
      </c>
      <c r="S1244">
        <v>265230</v>
      </c>
      <c r="T1244" t="s">
        <v>68</v>
      </c>
      <c r="U1244">
        <v>0</v>
      </c>
      <c r="V1244">
        <v>0</v>
      </c>
      <c r="W1244">
        <v>265230</v>
      </c>
      <c r="X1244" s="1">
        <v>45971</v>
      </c>
      <c r="Y1244" t="s">
        <v>52</v>
      </c>
      <c r="Z1244" s="1">
        <v>45971</v>
      </c>
      <c r="AA1244" t="s">
        <v>564</v>
      </c>
      <c r="AB1244">
        <v>1144075319</v>
      </c>
      <c r="AC1244" t="s">
        <v>2494</v>
      </c>
      <c r="AD1244" t="s">
        <v>296</v>
      </c>
      <c r="AE1244" t="s">
        <v>56</v>
      </c>
      <c r="AF1244" t="s">
        <v>3890</v>
      </c>
      <c r="AG1244">
        <v>11014</v>
      </c>
      <c r="AH1244">
        <v>42099</v>
      </c>
      <c r="AI1244" t="s">
        <v>2803</v>
      </c>
      <c r="AJ1244" t="s">
        <v>2496</v>
      </c>
      <c r="AK1244" t="s">
        <v>1915</v>
      </c>
      <c r="AL1244" t="s">
        <v>2804</v>
      </c>
      <c r="AM1244">
        <v>129543</v>
      </c>
      <c r="AN1244" t="s">
        <v>536</v>
      </c>
      <c r="AO1244">
        <v>25180975</v>
      </c>
      <c r="AP1244" t="s">
        <v>2500</v>
      </c>
      <c r="AQ1244" t="s">
        <v>3791</v>
      </c>
      <c r="AR1244" s="1">
        <v>45972</v>
      </c>
      <c r="AU1244">
        <f>VLOOKUP(I1244,[1]Hoja1!$A$1:$I$1139,5,FALSE)</f>
        <v>8841</v>
      </c>
      <c r="AV1244">
        <f t="shared" si="19"/>
        <v>0</v>
      </c>
      <c r="AW1244" t="s">
        <v>3901</v>
      </c>
    </row>
    <row r="1245" spans="1:49">
      <c r="A1245" t="s">
        <v>2802</v>
      </c>
      <c r="B1245" s="1">
        <v>45971</v>
      </c>
      <c r="C1245">
        <v>2</v>
      </c>
      <c r="D1245">
        <v>1</v>
      </c>
      <c r="E1245" t="s">
        <v>45</v>
      </c>
      <c r="F1245" t="s">
        <v>46</v>
      </c>
      <c r="G1245">
        <v>29273251</v>
      </c>
      <c r="H1245" t="s">
        <v>47</v>
      </c>
      <c r="I1245" t="s">
        <v>1482</v>
      </c>
      <c r="J1245">
        <v>983425</v>
      </c>
      <c r="K1245">
        <v>1</v>
      </c>
      <c r="L1245">
        <v>1</v>
      </c>
      <c r="M1245" t="s">
        <v>440</v>
      </c>
      <c r="N1245" t="s">
        <v>66</v>
      </c>
      <c r="O1245" t="s">
        <v>198</v>
      </c>
      <c r="Q1245">
        <v>30</v>
      </c>
      <c r="R1245">
        <v>44</v>
      </c>
      <c r="S1245">
        <v>1320</v>
      </c>
      <c r="T1245" t="s">
        <v>68</v>
      </c>
      <c r="U1245">
        <v>0</v>
      </c>
      <c r="V1245">
        <v>0</v>
      </c>
      <c r="W1245">
        <v>1320</v>
      </c>
      <c r="X1245" s="1">
        <v>45971</v>
      </c>
      <c r="Y1245" t="s">
        <v>52</v>
      </c>
      <c r="Z1245" s="1">
        <v>45971</v>
      </c>
      <c r="AA1245" t="s">
        <v>564</v>
      </c>
      <c r="AB1245">
        <v>1144075319</v>
      </c>
      <c r="AC1245" t="s">
        <v>2494</v>
      </c>
      <c r="AD1245" t="s">
        <v>296</v>
      </c>
      <c r="AE1245" t="s">
        <v>56</v>
      </c>
      <c r="AF1245" t="s">
        <v>3890</v>
      </c>
      <c r="AG1245">
        <v>11014</v>
      </c>
      <c r="AH1245">
        <v>42099</v>
      </c>
      <c r="AI1245" t="s">
        <v>2803</v>
      </c>
      <c r="AJ1245" t="s">
        <v>2496</v>
      </c>
      <c r="AK1245" t="s">
        <v>1915</v>
      </c>
      <c r="AL1245" t="s">
        <v>2804</v>
      </c>
      <c r="AM1245">
        <v>110400</v>
      </c>
      <c r="AN1245" t="s">
        <v>1483</v>
      </c>
      <c r="AO1245">
        <v>25180975</v>
      </c>
      <c r="AP1245" t="s">
        <v>2500</v>
      </c>
      <c r="AQ1245" t="s">
        <v>3791</v>
      </c>
      <c r="AR1245" s="1">
        <v>45972</v>
      </c>
      <c r="AU1245">
        <f>VLOOKUP(I1245,[1]Hoja1!$A$1:$I$1139,5,FALSE)</f>
        <v>44</v>
      </c>
      <c r="AV1245">
        <f t="shared" si="19"/>
        <v>0</v>
      </c>
      <c r="AW1245" t="s">
        <v>3901</v>
      </c>
    </row>
    <row r="1246" spans="1:49">
      <c r="A1246" t="s">
        <v>2802</v>
      </c>
      <c r="B1246" s="1">
        <v>45971</v>
      </c>
      <c r="C1246">
        <v>2</v>
      </c>
      <c r="D1246">
        <v>1</v>
      </c>
      <c r="E1246" t="s">
        <v>45</v>
      </c>
      <c r="F1246" t="s">
        <v>46</v>
      </c>
      <c r="G1246">
        <v>29273251</v>
      </c>
      <c r="H1246" t="s">
        <v>47</v>
      </c>
      <c r="I1246">
        <v>888079</v>
      </c>
      <c r="J1246">
        <v>983425</v>
      </c>
      <c r="K1246">
        <v>8</v>
      </c>
      <c r="L1246">
        <v>1</v>
      </c>
      <c r="M1246" t="s">
        <v>390</v>
      </c>
      <c r="N1246" t="s">
        <v>49</v>
      </c>
      <c r="O1246" t="s">
        <v>49</v>
      </c>
      <c r="Q1246">
        <v>1</v>
      </c>
      <c r="R1246">
        <v>6630</v>
      </c>
      <c r="S1246">
        <v>5571</v>
      </c>
      <c r="T1246" t="s">
        <v>51</v>
      </c>
      <c r="U1246">
        <v>1059</v>
      </c>
      <c r="V1246">
        <v>0</v>
      </c>
      <c r="W1246">
        <v>6630</v>
      </c>
      <c r="X1246" s="1">
        <v>45971</v>
      </c>
      <c r="Y1246" t="s">
        <v>52</v>
      </c>
      <c r="Z1246" s="1">
        <v>45971</v>
      </c>
      <c r="AA1246" t="s">
        <v>564</v>
      </c>
      <c r="AB1246">
        <v>1144075319</v>
      </c>
      <c r="AC1246" t="s">
        <v>2494</v>
      </c>
      <c r="AD1246" t="s">
        <v>296</v>
      </c>
      <c r="AE1246" t="s">
        <v>56</v>
      </c>
      <c r="AF1246" t="s">
        <v>3890</v>
      </c>
      <c r="AG1246">
        <v>11014</v>
      </c>
      <c r="AH1246">
        <v>42099</v>
      </c>
      <c r="AI1246" t="s">
        <v>2803</v>
      </c>
      <c r="AJ1246" t="s">
        <v>2496</v>
      </c>
      <c r="AK1246" t="s">
        <v>1915</v>
      </c>
      <c r="AL1246" t="s">
        <v>2804</v>
      </c>
      <c r="AM1246">
        <v>888079</v>
      </c>
      <c r="AN1246" t="s">
        <v>395</v>
      </c>
      <c r="AO1246">
        <v>25180975</v>
      </c>
      <c r="AP1246" t="s">
        <v>2500</v>
      </c>
      <c r="AQ1246" t="s">
        <v>3791</v>
      </c>
      <c r="AR1246" s="1">
        <v>45972</v>
      </c>
      <c r="AU1246" t="e">
        <f>VLOOKUP(I1246,[1]Hoja1!$A$1:$I$1139,5,FALSE)</f>
        <v>#N/A</v>
      </c>
      <c r="AV1246" t="e">
        <f t="shared" si="19"/>
        <v>#N/A</v>
      </c>
      <c r="AW1246" t="s">
        <v>3901</v>
      </c>
    </row>
    <row r="1247" spans="1:49">
      <c r="A1247" t="s">
        <v>2802</v>
      </c>
      <c r="B1247" s="1">
        <v>45971</v>
      </c>
      <c r="C1247">
        <v>2</v>
      </c>
      <c r="D1247">
        <v>1</v>
      </c>
      <c r="E1247" t="s">
        <v>45</v>
      </c>
      <c r="F1247" t="s">
        <v>46</v>
      </c>
      <c r="G1247">
        <v>29273251</v>
      </c>
      <c r="H1247" t="s">
        <v>47</v>
      </c>
      <c r="I1247" t="s">
        <v>1677</v>
      </c>
      <c r="J1247">
        <v>983425</v>
      </c>
      <c r="K1247">
        <v>1</v>
      </c>
      <c r="L1247">
        <v>1</v>
      </c>
      <c r="M1247" t="s">
        <v>839</v>
      </c>
      <c r="N1247" t="s">
        <v>188</v>
      </c>
      <c r="O1247" t="s">
        <v>840</v>
      </c>
      <c r="Q1247">
        <v>1</v>
      </c>
      <c r="R1247">
        <v>49203</v>
      </c>
      <c r="S1247">
        <v>49203</v>
      </c>
      <c r="T1247" t="s">
        <v>68</v>
      </c>
      <c r="U1247">
        <v>0</v>
      </c>
      <c r="V1247">
        <v>0</v>
      </c>
      <c r="W1247">
        <v>49203</v>
      </c>
      <c r="X1247" s="1">
        <v>45971</v>
      </c>
      <c r="Y1247" t="s">
        <v>52</v>
      </c>
      <c r="Z1247" s="1">
        <v>45971</v>
      </c>
      <c r="AA1247" t="s">
        <v>564</v>
      </c>
      <c r="AB1247">
        <v>1144075319</v>
      </c>
      <c r="AC1247" t="s">
        <v>2494</v>
      </c>
      <c r="AD1247" t="s">
        <v>296</v>
      </c>
      <c r="AE1247" t="s">
        <v>56</v>
      </c>
      <c r="AF1247" t="s">
        <v>3890</v>
      </c>
      <c r="AG1247">
        <v>11014</v>
      </c>
      <c r="AH1247">
        <v>42099</v>
      </c>
      <c r="AI1247" t="s">
        <v>2803</v>
      </c>
      <c r="AJ1247" t="s">
        <v>2496</v>
      </c>
      <c r="AK1247" t="s">
        <v>1915</v>
      </c>
      <c r="AL1247" t="s">
        <v>2804</v>
      </c>
      <c r="AM1247">
        <v>175575</v>
      </c>
      <c r="AN1247" t="s">
        <v>1684</v>
      </c>
      <c r="AO1247">
        <v>25180975</v>
      </c>
      <c r="AP1247" t="s">
        <v>2500</v>
      </c>
      <c r="AQ1247" t="s">
        <v>3791</v>
      </c>
      <c r="AR1247" s="1">
        <v>45972</v>
      </c>
      <c r="AU1247">
        <f>VLOOKUP(I1247,[1]Hoja1!$A$1:$I$1139,5,FALSE)</f>
        <v>49203</v>
      </c>
      <c r="AV1247">
        <f t="shared" si="19"/>
        <v>0</v>
      </c>
      <c r="AW1247" t="s">
        <v>3901</v>
      </c>
    </row>
    <row r="1248" spans="1:49">
      <c r="A1248" t="s">
        <v>2802</v>
      </c>
      <c r="B1248" s="1">
        <v>45971</v>
      </c>
      <c r="C1248">
        <v>2</v>
      </c>
      <c r="D1248">
        <v>1</v>
      </c>
      <c r="E1248" t="s">
        <v>45</v>
      </c>
      <c r="F1248" t="s">
        <v>46</v>
      </c>
      <c r="G1248">
        <v>29273251</v>
      </c>
      <c r="H1248" t="s">
        <v>47</v>
      </c>
      <c r="I1248" t="s">
        <v>485</v>
      </c>
      <c r="J1248">
        <v>983425</v>
      </c>
      <c r="K1248">
        <v>2</v>
      </c>
      <c r="L1248">
        <v>1</v>
      </c>
      <c r="M1248" t="s">
        <v>486</v>
      </c>
      <c r="N1248" t="s">
        <v>66</v>
      </c>
      <c r="O1248">
        <v>700</v>
      </c>
      <c r="Q1248">
        <v>4</v>
      </c>
      <c r="R1248">
        <v>1191</v>
      </c>
      <c r="S1248">
        <v>4764</v>
      </c>
      <c r="T1248" t="s">
        <v>68</v>
      </c>
      <c r="U1248">
        <v>0</v>
      </c>
      <c r="V1248">
        <v>0</v>
      </c>
      <c r="W1248">
        <v>4764</v>
      </c>
      <c r="X1248" s="1">
        <v>45971</v>
      </c>
      <c r="Y1248" t="s">
        <v>52</v>
      </c>
      <c r="Z1248" s="1">
        <v>45971</v>
      </c>
      <c r="AA1248" t="s">
        <v>564</v>
      </c>
      <c r="AB1248">
        <v>1144075319</v>
      </c>
      <c r="AC1248" t="s">
        <v>2494</v>
      </c>
      <c r="AD1248" t="s">
        <v>296</v>
      </c>
      <c r="AE1248" t="s">
        <v>56</v>
      </c>
      <c r="AF1248" t="s">
        <v>3890</v>
      </c>
      <c r="AG1248">
        <v>11014</v>
      </c>
      <c r="AH1248">
        <v>42099</v>
      </c>
      <c r="AI1248" t="s">
        <v>2803</v>
      </c>
      <c r="AJ1248" t="s">
        <v>2496</v>
      </c>
      <c r="AK1248" t="s">
        <v>1915</v>
      </c>
      <c r="AL1248" t="s">
        <v>2804</v>
      </c>
      <c r="AM1248">
        <v>275046</v>
      </c>
      <c r="AN1248" t="s">
        <v>487</v>
      </c>
      <c r="AO1248">
        <v>25180975</v>
      </c>
      <c r="AP1248" t="s">
        <v>2500</v>
      </c>
      <c r="AQ1248" t="s">
        <v>3791</v>
      </c>
      <c r="AR1248" s="1">
        <v>45972</v>
      </c>
      <c r="AU1248" t="e">
        <f>VLOOKUP(I1248,[1]Hoja1!$A$1:$I$1139,5,FALSE)</f>
        <v>#N/A</v>
      </c>
      <c r="AV1248" t="e">
        <f t="shared" si="19"/>
        <v>#N/A</v>
      </c>
      <c r="AW1248" t="s">
        <v>3901</v>
      </c>
    </row>
    <row r="1249" spans="1:49">
      <c r="A1249" t="s">
        <v>2807</v>
      </c>
      <c r="B1249" s="1">
        <v>45971</v>
      </c>
      <c r="C1249">
        <v>2</v>
      </c>
      <c r="D1249">
        <v>1</v>
      </c>
      <c r="E1249" t="s">
        <v>45</v>
      </c>
      <c r="F1249" t="s">
        <v>46</v>
      </c>
      <c r="G1249">
        <v>38864996</v>
      </c>
      <c r="H1249" t="s">
        <v>47</v>
      </c>
      <c r="I1249" t="s">
        <v>2808</v>
      </c>
      <c r="J1249">
        <v>982825</v>
      </c>
      <c r="K1249">
        <v>2</v>
      </c>
      <c r="L1249">
        <v>1</v>
      </c>
      <c r="M1249" t="s">
        <v>2809</v>
      </c>
      <c r="N1249" t="s">
        <v>2810</v>
      </c>
      <c r="O1249" t="s">
        <v>2521</v>
      </c>
      <c r="Q1249">
        <v>10</v>
      </c>
      <c r="R1249">
        <v>1743</v>
      </c>
      <c r="S1249">
        <v>17430</v>
      </c>
      <c r="T1249" t="s">
        <v>68</v>
      </c>
      <c r="U1249">
        <v>0</v>
      </c>
      <c r="V1249">
        <v>0</v>
      </c>
      <c r="W1249">
        <v>17430</v>
      </c>
      <c r="X1249" s="1">
        <v>45971</v>
      </c>
      <c r="Y1249" t="s">
        <v>52</v>
      </c>
      <c r="Z1249" s="1">
        <v>45971</v>
      </c>
      <c r="AA1249" t="s">
        <v>564</v>
      </c>
      <c r="AB1249">
        <v>1144075319</v>
      </c>
      <c r="AC1249" t="s">
        <v>2494</v>
      </c>
      <c r="AD1249" t="s">
        <v>296</v>
      </c>
      <c r="AE1249" t="s">
        <v>56</v>
      </c>
      <c r="AF1249" t="s">
        <v>3890</v>
      </c>
      <c r="AG1249">
        <v>11014</v>
      </c>
      <c r="AH1249">
        <v>42100</v>
      </c>
      <c r="AI1249" t="s">
        <v>2811</v>
      </c>
      <c r="AJ1249" t="s">
        <v>2496</v>
      </c>
      <c r="AK1249" t="s">
        <v>2812</v>
      </c>
      <c r="AL1249" t="s">
        <v>2813</v>
      </c>
      <c r="AM1249">
        <v>299296</v>
      </c>
      <c r="AN1249" t="s">
        <v>2814</v>
      </c>
      <c r="AO1249">
        <v>25180975</v>
      </c>
      <c r="AP1249" t="s">
        <v>2500</v>
      </c>
      <c r="AQ1249" t="s">
        <v>3792</v>
      </c>
      <c r="AR1249" s="1">
        <v>45972</v>
      </c>
      <c r="AU1249">
        <f>VLOOKUP(I1249,[1]Hoja1!$A$1:$I$1139,5,FALSE)</f>
        <v>1743</v>
      </c>
      <c r="AV1249">
        <f t="shared" si="19"/>
        <v>0</v>
      </c>
      <c r="AW1249" t="s">
        <v>3901</v>
      </c>
    </row>
    <row r="1250" spans="1:49">
      <c r="A1250" t="s">
        <v>2807</v>
      </c>
      <c r="B1250" s="1">
        <v>45971</v>
      </c>
      <c r="C1250">
        <v>2</v>
      </c>
      <c r="D1250">
        <v>1</v>
      </c>
      <c r="E1250" t="s">
        <v>45</v>
      </c>
      <c r="F1250" t="s">
        <v>46</v>
      </c>
      <c r="G1250">
        <v>38864996</v>
      </c>
      <c r="H1250" t="s">
        <v>47</v>
      </c>
      <c r="I1250" t="s">
        <v>186</v>
      </c>
      <c r="J1250">
        <v>982825</v>
      </c>
      <c r="K1250">
        <v>1</v>
      </c>
      <c r="L1250">
        <v>1</v>
      </c>
      <c r="M1250" t="s">
        <v>187</v>
      </c>
      <c r="N1250" t="s">
        <v>188</v>
      </c>
      <c r="O1250" t="s">
        <v>189</v>
      </c>
      <c r="Q1250">
        <v>1</v>
      </c>
      <c r="R1250">
        <v>5250</v>
      </c>
      <c r="S1250">
        <v>5250</v>
      </c>
      <c r="T1250" t="s">
        <v>68</v>
      </c>
      <c r="U1250">
        <v>0</v>
      </c>
      <c r="V1250">
        <v>0</v>
      </c>
      <c r="W1250">
        <v>5250</v>
      </c>
      <c r="X1250" s="1">
        <v>45971</v>
      </c>
      <c r="Y1250" t="s">
        <v>52</v>
      </c>
      <c r="Z1250" s="1">
        <v>45971</v>
      </c>
      <c r="AA1250" t="s">
        <v>564</v>
      </c>
      <c r="AB1250">
        <v>1144075319</v>
      </c>
      <c r="AC1250" t="s">
        <v>2494</v>
      </c>
      <c r="AD1250" t="s">
        <v>296</v>
      </c>
      <c r="AE1250" t="s">
        <v>56</v>
      </c>
      <c r="AF1250" t="s">
        <v>3890</v>
      </c>
      <c r="AG1250">
        <v>11014</v>
      </c>
      <c r="AH1250">
        <v>42100</v>
      </c>
      <c r="AI1250" t="s">
        <v>2811</v>
      </c>
      <c r="AJ1250" t="s">
        <v>2496</v>
      </c>
      <c r="AK1250" t="s">
        <v>2812</v>
      </c>
      <c r="AL1250" t="s">
        <v>2813</v>
      </c>
      <c r="AM1250">
        <v>247626</v>
      </c>
      <c r="AN1250" t="s">
        <v>190</v>
      </c>
      <c r="AO1250">
        <v>25180975</v>
      </c>
      <c r="AP1250" t="s">
        <v>2500</v>
      </c>
      <c r="AQ1250" t="s">
        <v>3792</v>
      </c>
      <c r="AR1250" s="1">
        <v>45972</v>
      </c>
      <c r="AU1250" t="e">
        <f>VLOOKUP(I1250,[1]Hoja1!$A$1:$I$1139,5,FALSE)</f>
        <v>#N/A</v>
      </c>
      <c r="AV1250" t="e">
        <f t="shared" si="19"/>
        <v>#N/A</v>
      </c>
      <c r="AW1250" t="s">
        <v>3901</v>
      </c>
    </row>
    <row r="1251" spans="1:49">
      <c r="A1251" t="s">
        <v>2807</v>
      </c>
      <c r="B1251" s="1">
        <v>45971</v>
      </c>
      <c r="C1251">
        <v>2</v>
      </c>
      <c r="D1251">
        <v>1</v>
      </c>
      <c r="E1251" t="s">
        <v>45</v>
      </c>
      <c r="F1251" t="s">
        <v>46</v>
      </c>
      <c r="G1251">
        <v>38864996</v>
      </c>
      <c r="H1251" t="s">
        <v>47</v>
      </c>
      <c r="I1251" t="s">
        <v>2815</v>
      </c>
      <c r="J1251">
        <v>982825</v>
      </c>
      <c r="K1251">
        <v>1</v>
      </c>
      <c r="L1251">
        <v>1</v>
      </c>
      <c r="M1251" t="s">
        <v>2816</v>
      </c>
      <c r="N1251" t="s">
        <v>89</v>
      </c>
      <c r="O1251" t="s">
        <v>2817</v>
      </c>
      <c r="Q1251">
        <v>30</v>
      </c>
      <c r="R1251">
        <v>1905</v>
      </c>
      <c r="S1251">
        <v>57150</v>
      </c>
      <c r="T1251" t="s">
        <v>68</v>
      </c>
      <c r="U1251">
        <v>0</v>
      </c>
      <c r="V1251">
        <v>0</v>
      </c>
      <c r="W1251">
        <v>57150</v>
      </c>
      <c r="X1251" s="1">
        <v>45971</v>
      </c>
      <c r="Y1251" t="s">
        <v>52</v>
      </c>
      <c r="Z1251" s="1">
        <v>45971</v>
      </c>
      <c r="AA1251" t="s">
        <v>564</v>
      </c>
      <c r="AB1251">
        <v>1144075319</v>
      </c>
      <c r="AC1251" t="s">
        <v>2494</v>
      </c>
      <c r="AD1251" t="s">
        <v>296</v>
      </c>
      <c r="AE1251" t="s">
        <v>56</v>
      </c>
      <c r="AF1251" t="s">
        <v>3890</v>
      </c>
      <c r="AG1251">
        <v>11014</v>
      </c>
      <c r="AH1251">
        <v>42100</v>
      </c>
      <c r="AI1251" t="s">
        <v>2811</v>
      </c>
      <c r="AJ1251" t="s">
        <v>2496</v>
      </c>
      <c r="AK1251" t="s">
        <v>2812</v>
      </c>
      <c r="AL1251" t="s">
        <v>2813</v>
      </c>
      <c r="AM1251">
        <v>194851</v>
      </c>
      <c r="AN1251" t="s">
        <v>2818</v>
      </c>
      <c r="AO1251">
        <v>25180975</v>
      </c>
      <c r="AP1251" t="s">
        <v>2500</v>
      </c>
      <c r="AQ1251" t="s">
        <v>3792</v>
      </c>
      <c r="AR1251" s="1">
        <v>45972</v>
      </c>
      <c r="AU1251" t="e">
        <f>VLOOKUP(I1251,[1]Hoja1!$A$1:$I$1139,5,FALSE)</f>
        <v>#N/A</v>
      </c>
      <c r="AV1251" t="e">
        <f t="shared" si="19"/>
        <v>#N/A</v>
      </c>
      <c r="AW1251" t="s">
        <v>3901</v>
      </c>
    </row>
    <row r="1252" spans="1:49">
      <c r="A1252" t="s">
        <v>2807</v>
      </c>
      <c r="B1252" s="1">
        <v>45971</v>
      </c>
      <c r="C1252">
        <v>2</v>
      </c>
      <c r="D1252">
        <v>1</v>
      </c>
      <c r="E1252" t="s">
        <v>45</v>
      </c>
      <c r="F1252" t="s">
        <v>46</v>
      </c>
      <c r="G1252">
        <v>38864996</v>
      </c>
      <c r="H1252" t="s">
        <v>47</v>
      </c>
      <c r="I1252" t="s">
        <v>2819</v>
      </c>
      <c r="J1252">
        <v>982825</v>
      </c>
      <c r="K1252">
        <v>0</v>
      </c>
      <c r="L1252">
        <v>1</v>
      </c>
      <c r="M1252" t="s">
        <v>2820</v>
      </c>
      <c r="N1252" t="s">
        <v>66</v>
      </c>
      <c r="O1252" t="s">
        <v>2821</v>
      </c>
      <c r="Q1252">
        <v>30</v>
      </c>
      <c r="R1252">
        <v>1229</v>
      </c>
      <c r="S1252">
        <v>36870</v>
      </c>
      <c r="T1252" t="s">
        <v>68</v>
      </c>
      <c r="U1252">
        <v>0</v>
      </c>
      <c r="V1252">
        <v>0</v>
      </c>
      <c r="W1252">
        <v>36870</v>
      </c>
      <c r="X1252" s="1">
        <v>45971</v>
      </c>
      <c r="Y1252" t="s">
        <v>52</v>
      </c>
      <c r="Z1252" s="1">
        <v>45971</v>
      </c>
      <c r="AA1252" t="s">
        <v>564</v>
      </c>
      <c r="AB1252">
        <v>1144075319</v>
      </c>
      <c r="AC1252" t="s">
        <v>2494</v>
      </c>
      <c r="AD1252" t="s">
        <v>296</v>
      </c>
      <c r="AE1252" t="s">
        <v>56</v>
      </c>
      <c r="AF1252" t="s">
        <v>3890</v>
      </c>
      <c r="AG1252">
        <v>11014</v>
      </c>
      <c r="AH1252">
        <v>42100</v>
      </c>
      <c r="AI1252" t="s">
        <v>2811</v>
      </c>
      <c r="AJ1252" t="s">
        <v>2496</v>
      </c>
      <c r="AK1252" t="s">
        <v>2812</v>
      </c>
      <c r="AL1252" t="s">
        <v>2813</v>
      </c>
      <c r="AM1252">
        <v>313229</v>
      </c>
      <c r="AN1252" t="s">
        <v>2822</v>
      </c>
      <c r="AO1252">
        <v>25180975</v>
      </c>
      <c r="AP1252" t="s">
        <v>2500</v>
      </c>
      <c r="AQ1252" t="s">
        <v>3792</v>
      </c>
      <c r="AR1252" s="1">
        <v>45972</v>
      </c>
      <c r="AU1252">
        <f>VLOOKUP(I1252,[1]Hoja1!$A$1:$I$1139,5,FALSE)</f>
        <v>1229</v>
      </c>
      <c r="AV1252">
        <f t="shared" si="19"/>
        <v>0</v>
      </c>
      <c r="AW1252" t="s">
        <v>3901</v>
      </c>
    </row>
    <row r="1253" spans="1:49">
      <c r="A1253" t="s">
        <v>2807</v>
      </c>
      <c r="B1253" s="1">
        <v>45971</v>
      </c>
      <c r="C1253">
        <v>2</v>
      </c>
      <c r="D1253">
        <v>1</v>
      </c>
      <c r="E1253" t="s">
        <v>45</v>
      </c>
      <c r="F1253" t="s">
        <v>46</v>
      </c>
      <c r="G1253">
        <v>38864996</v>
      </c>
      <c r="H1253" t="s">
        <v>47</v>
      </c>
      <c r="I1253" t="s">
        <v>200</v>
      </c>
      <c r="J1253">
        <v>982825</v>
      </c>
      <c r="K1253">
        <v>2</v>
      </c>
      <c r="L1253">
        <v>1</v>
      </c>
      <c r="M1253" t="s">
        <v>201</v>
      </c>
      <c r="N1253" t="s">
        <v>66</v>
      </c>
      <c r="O1253" t="s">
        <v>202</v>
      </c>
      <c r="Q1253">
        <v>30</v>
      </c>
      <c r="R1253">
        <v>1177</v>
      </c>
      <c r="S1253">
        <v>35310</v>
      </c>
      <c r="T1253" t="s">
        <v>68</v>
      </c>
      <c r="U1253">
        <v>0</v>
      </c>
      <c r="V1253">
        <v>0</v>
      </c>
      <c r="W1253">
        <v>35310</v>
      </c>
      <c r="X1253" s="1">
        <v>45971</v>
      </c>
      <c r="Y1253" t="s">
        <v>52</v>
      </c>
      <c r="Z1253" s="1">
        <v>45971</v>
      </c>
      <c r="AA1253" t="s">
        <v>564</v>
      </c>
      <c r="AB1253">
        <v>1144075319</v>
      </c>
      <c r="AC1253" t="s">
        <v>2494</v>
      </c>
      <c r="AD1253" t="s">
        <v>296</v>
      </c>
      <c r="AE1253" t="s">
        <v>56</v>
      </c>
      <c r="AF1253" t="s">
        <v>3890</v>
      </c>
      <c r="AG1253">
        <v>11014</v>
      </c>
      <c r="AH1253">
        <v>42100</v>
      </c>
      <c r="AI1253" t="s">
        <v>2811</v>
      </c>
      <c r="AJ1253" t="s">
        <v>2496</v>
      </c>
      <c r="AK1253" t="s">
        <v>2812</v>
      </c>
      <c r="AL1253" t="s">
        <v>2813</v>
      </c>
      <c r="AM1253">
        <v>282229</v>
      </c>
      <c r="AN1253" t="s">
        <v>203</v>
      </c>
      <c r="AO1253">
        <v>25180975</v>
      </c>
      <c r="AP1253" t="s">
        <v>2500</v>
      </c>
      <c r="AQ1253" t="s">
        <v>3792</v>
      </c>
      <c r="AR1253" s="1">
        <v>45972</v>
      </c>
      <c r="AU1253">
        <f>VLOOKUP(I1253,[1]Hoja1!$A$1:$I$1139,5,FALSE)</f>
        <v>1177</v>
      </c>
      <c r="AV1253">
        <f t="shared" si="19"/>
        <v>0</v>
      </c>
      <c r="AW1253" t="s">
        <v>3901</v>
      </c>
    </row>
    <row r="1254" spans="1:49">
      <c r="A1254" t="s">
        <v>2807</v>
      </c>
      <c r="B1254" s="1">
        <v>45971</v>
      </c>
      <c r="C1254">
        <v>2</v>
      </c>
      <c r="D1254">
        <v>1</v>
      </c>
      <c r="E1254" t="s">
        <v>45</v>
      </c>
      <c r="F1254" t="s">
        <v>46</v>
      </c>
      <c r="G1254">
        <v>38864996</v>
      </c>
      <c r="H1254" t="s">
        <v>47</v>
      </c>
      <c r="I1254" t="s">
        <v>573</v>
      </c>
      <c r="J1254">
        <v>982825</v>
      </c>
      <c r="K1254">
        <v>0</v>
      </c>
      <c r="L1254">
        <v>1</v>
      </c>
      <c r="M1254" t="s">
        <v>151</v>
      </c>
      <c r="N1254" t="s">
        <v>152</v>
      </c>
      <c r="O1254" t="s">
        <v>153</v>
      </c>
      <c r="Q1254">
        <v>1</v>
      </c>
      <c r="R1254">
        <v>47134</v>
      </c>
      <c r="S1254">
        <v>47134</v>
      </c>
      <c r="T1254" t="s">
        <v>68</v>
      </c>
      <c r="U1254">
        <v>0</v>
      </c>
      <c r="V1254">
        <v>0</v>
      </c>
      <c r="W1254">
        <v>47134</v>
      </c>
      <c r="X1254" s="1">
        <v>45971</v>
      </c>
      <c r="Y1254" t="s">
        <v>52</v>
      </c>
      <c r="Z1254" s="1">
        <v>45971</v>
      </c>
      <c r="AA1254" t="s">
        <v>564</v>
      </c>
      <c r="AB1254">
        <v>1144075319</v>
      </c>
      <c r="AC1254" t="s">
        <v>2494</v>
      </c>
      <c r="AD1254" t="s">
        <v>296</v>
      </c>
      <c r="AE1254" t="s">
        <v>56</v>
      </c>
      <c r="AF1254" t="s">
        <v>3890</v>
      </c>
      <c r="AG1254">
        <v>11014</v>
      </c>
      <c r="AH1254">
        <v>42100</v>
      </c>
      <c r="AI1254" t="s">
        <v>2811</v>
      </c>
      <c r="AJ1254" t="s">
        <v>2496</v>
      </c>
      <c r="AK1254" t="s">
        <v>2812</v>
      </c>
      <c r="AL1254" t="s">
        <v>2813</v>
      </c>
      <c r="AM1254">
        <v>227</v>
      </c>
      <c r="AN1254" t="s">
        <v>574</v>
      </c>
      <c r="AO1254">
        <v>25180975</v>
      </c>
      <c r="AP1254" t="s">
        <v>2500</v>
      </c>
      <c r="AQ1254" t="s">
        <v>3792</v>
      </c>
      <c r="AR1254" s="1">
        <v>45972</v>
      </c>
      <c r="AU1254">
        <f>VLOOKUP(I1254,[1]Hoja1!$A$1:$I$1139,5,FALSE)</f>
        <v>47134</v>
      </c>
      <c r="AV1254">
        <f t="shared" si="19"/>
        <v>0</v>
      </c>
      <c r="AW1254" t="s">
        <v>3901</v>
      </c>
    </row>
    <row r="1255" spans="1:49">
      <c r="A1255" t="s">
        <v>2807</v>
      </c>
      <c r="B1255" s="1">
        <v>45971</v>
      </c>
      <c r="C1255">
        <v>2</v>
      </c>
      <c r="D1255">
        <v>1</v>
      </c>
      <c r="E1255" t="s">
        <v>45</v>
      </c>
      <c r="F1255" t="s">
        <v>46</v>
      </c>
      <c r="G1255">
        <v>38864996</v>
      </c>
      <c r="H1255" t="s">
        <v>47</v>
      </c>
      <c r="I1255">
        <v>888079</v>
      </c>
      <c r="J1255">
        <v>982825</v>
      </c>
      <c r="K1255">
        <v>8</v>
      </c>
      <c r="L1255">
        <v>1</v>
      </c>
      <c r="M1255" t="s">
        <v>390</v>
      </c>
      <c r="N1255" t="s">
        <v>49</v>
      </c>
      <c r="O1255" t="s">
        <v>49</v>
      </c>
      <c r="Q1255">
        <v>1</v>
      </c>
      <c r="R1255">
        <v>6630</v>
      </c>
      <c r="S1255">
        <v>5571</v>
      </c>
      <c r="T1255" t="s">
        <v>51</v>
      </c>
      <c r="U1255">
        <v>1059</v>
      </c>
      <c r="V1255">
        <v>0</v>
      </c>
      <c r="W1255">
        <v>6630</v>
      </c>
      <c r="X1255" s="1">
        <v>45971</v>
      </c>
      <c r="Y1255" t="s">
        <v>52</v>
      </c>
      <c r="Z1255" s="1">
        <v>45971</v>
      </c>
      <c r="AA1255" t="s">
        <v>564</v>
      </c>
      <c r="AB1255">
        <v>1144075319</v>
      </c>
      <c r="AC1255" t="s">
        <v>2494</v>
      </c>
      <c r="AD1255" t="s">
        <v>296</v>
      </c>
      <c r="AE1255" t="s">
        <v>56</v>
      </c>
      <c r="AF1255" t="s">
        <v>3890</v>
      </c>
      <c r="AG1255">
        <v>11014</v>
      </c>
      <c r="AH1255">
        <v>42100</v>
      </c>
      <c r="AI1255" t="s">
        <v>2811</v>
      </c>
      <c r="AJ1255" t="s">
        <v>2496</v>
      </c>
      <c r="AK1255" t="s">
        <v>2812</v>
      </c>
      <c r="AL1255" t="s">
        <v>2813</v>
      </c>
      <c r="AM1255">
        <v>888079</v>
      </c>
      <c r="AN1255" t="s">
        <v>395</v>
      </c>
      <c r="AO1255">
        <v>25180975</v>
      </c>
      <c r="AP1255" t="s">
        <v>2500</v>
      </c>
      <c r="AQ1255" t="s">
        <v>3792</v>
      </c>
      <c r="AR1255" s="1">
        <v>45972</v>
      </c>
      <c r="AU1255" t="e">
        <f>VLOOKUP(I1255,[1]Hoja1!$A$1:$I$1139,5,FALSE)</f>
        <v>#N/A</v>
      </c>
      <c r="AV1255" t="e">
        <f t="shared" si="19"/>
        <v>#N/A</v>
      </c>
      <c r="AW1255" t="s">
        <v>3901</v>
      </c>
    </row>
    <row r="1256" spans="1:49">
      <c r="A1256" t="s">
        <v>2823</v>
      </c>
      <c r="B1256" s="1">
        <v>45971</v>
      </c>
      <c r="C1256">
        <v>2</v>
      </c>
      <c r="D1256">
        <v>1</v>
      </c>
      <c r="E1256" t="s">
        <v>45</v>
      </c>
      <c r="F1256" t="s">
        <v>46</v>
      </c>
      <c r="G1256">
        <v>29273831</v>
      </c>
      <c r="H1256" t="s">
        <v>47</v>
      </c>
      <c r="I1256">
        <v>76041</v>
      </c>
      <c r="J1256">
        <v>985125</v>
      </c>
      <c r="K1256">
        <v>7</v>
      </c>
      <c r="L1256">
        <v>1</v>
      </c>
      <c r="M1256" t="s">
        <v>2824</v>
      </c>
      <c r="N1256" t="s">
        <v>459</v>
      </c>
      <c r="O1256" t="s">
        <v>2825</v>
      </c>
      <c r="Q1256">
        <v>2</v>
      </c>
      <c r="R1256">
        <v>24907</v>
      </c>
      <c r="S1256">
        <v>49814</v>
      </c>
      <c r="T1256" t="s">
        <v>68</v>
      </c>
      <c r="U1256">
        <v>0</v>
      </c>
      <c r="V1256">
        <v>0</v>
      </c>
      <c r="W1256">
        <v>49814</v>
      </c>
      <c r="X1256" s="1">
        <v>45971</v>
      </c>
      <c r="Y1256" t="s">
        <v>52</v>
      </c>
      <c r="Z1256" s="1">
        <v>45971</v>
      </c>
      <c r="AA1256" t="s">
        <v>564</v>
      </c>
      <c r="AB1256">
        <v>1144075319</v>
      </c>
      <c r="AC1256" t="s">
        <v>2494</v>
      </c>
      <c r="AD1256" t="s">
        <v>296</v>
      </c>
      <c r="AE1256" t="s">
        <v>56</v>
      </c>
      <c r="AF1256" t="s">
        <v>3890</v>
      </c>
      <c r="AG1256">
        <v>11014</v>
      </c>
      <c r="AH1256">
        <v>42101</v>
      </c>
      <c r="AI1256" t="s">
        <v>2826</v>
      </c>
      <c r="AJ1256" t="s">
        <v>2496</v>
      </c>
      <c r="AK1256" t="s">
        <v>2827</v>
      </c>
      <c r="AL1256" t="s">
        <v>2828</v>
      </c>
      <c r="AM1256">
        <v>76041</v>
      </c>
      <c r="AN1256" t="s">
        <v>2829</v>
      </c>
      <c r="AO1256">
        <v>25180975</v>
      </c>
      <c r="AP1256" t="s">
        <v>2500</v>
      </c>
      <c r="AQ1256" t="s">
        <v>3793</v>
      </c>
      <c r="AR1256" s="1">
        <v>45972</v>
      </c>
      <c r="AU1256" t="e">
        <f>VLOOKUP(I1256,[1]Hoja1!$A$1:$I$1139,5,FALSE)</f>
        <v>#N/A</v>
      </c>
      <c r="AV1256" t="e">
        <f t="shared" si="19"/>
        <v>#N/A</v>
      </c>
      <c r="AW1256" t="s">
        <v>3901</v>
      </c>
    </row>
    <row r="1257" spans="1:49">
      <c r="A1257" t="s">
        <v>2823</v>
      </c>
      <c r="B1257" s="1">
        <v>45971</v>
      </c>
      <c r="C1257">
        <v>2</v>
      </c>
      <c r="D1257">
        <v>1</v>
      </c>
      <c r="E1257" t="s">
        <v>45</v>
      </c>
      <c r="F1257" t="s">
        <v>46</v>
      </c>
      <c r="G1257">
        <v>29273831</v>
      </c>
      <c r="H1257" t="s">
        <v>47</v>
      </c>
      <c r="I1257" t="s">
        <v>423</v>
      </c>
      <c r="J1257">
        <v>985125</v>
      </c>
      <c r="K1257">
        <v>1</v>
      </c>
      <c r="L1257">
        <v>1</v>
      </c>
      <c r="M1257" t="s">
        <v>424</v>
      </c>
      <c r="N1257" t="s">
        <v>66</v>
      </c>
      <c r="O1257" t="s">
        <v>425</v>
      </c>
      <c r="Q1257">
        <v>60</v>
      </c>
      <c r="R1257">
        <v>350</v>
      </c>
      <c r="S1257">
        <v>21000</v>
      </c>
      <c r="T1257" t="s">
        <v>68</v>
      </c>
      <c r="U1257">
        <v>0</v>
      </c>
      <c r="V1257">
        <v>0</v>
      </c>
      <c r="W1257">
        <v>21000</v>
      </c>
      <c r="X1257" s="1">
        <v>45971</v>
      </c>
      <c r="Y1257" t="s">
        <v>52</v>
      </c>
      <c r="Z1257" s="1">
        <v>45971</v>
      </c>
      <c r="AA1257" t="s">
        <v>564</v>
      </c>
      <c r="AB1257">
        <v>1144075319</v>
      </c>
      <c r="AC1257" t="s">
        <v>2494</v>
      </c>
      <c r="AD1257" t="s">
        <v>296</v>
      </c>
      <c r="AE1257" t="s">
        <v>56</v>
      </c>
      <c r="AF1257" t="s">
        <v>3890</v>
      </c>
      <c r="AG1257">
        <v>11014</v>
      </c>
      <c r="AH1257">
        <v>42101</v>
      </c>
      <c r="AI1257" t="s">
        <v>2826</v>
      </c>
      <c r="AJ1257" t="s">
        <v>2496</v>
      </c>
      <c r="AK1257" t="s">
        <v>2827</v>
      </c>
      <c r="AL1257" t="s">
        <v>2828</v>
      </c>
      <c r="AM1257">
        <v>214101</v>
      </c>
      <c r="AN1257" t="s">
        <v>426</v>
      </c>
      <c r="AO1257">
        <v>25180975</v>
      </c>
      <c r="AP1257" t="s">
        <v>2500</v>
      </c>
      <c r="AQ1257" t="s">
        <v>3793</v>
      </c>
      <c r="AR1257" s="1">
        <v>45972</v>
      </c>
      <c r="AU1257">
        <f>VLOOKUP(I1257,[1]Hoja1!$A$1:$I$1139,5,FALSE)</f>
        <v>350</v>
      </c>
      <c r="AV1257">
        <f t="shared" si="19"/>
        <v>0</v>
      </c>
      <c r="AW1257" t="s">
        <v>3901</v>
      </c>
    </row>
    <row r="1258" spans="1:49">
      <c r="A1258" t="s">
        <v>2823</v>
      </c>
      <c r="B1258" s="1">
        <v>45971</v>
      </c>
      <c r="C1258">
        <v>2</v>
      </c>
      <c r="D1258">
        <v>1</v>
      </c>
      <c r="E1258" t="s">
        <v>45</v>
      </c>
      <c r="F1258" t="s">
        <v>46</v>
      </c>
      <c r="G1258">
        <v>29273831</v>
      </c>
      <c r="H1258" t="s">
        <v>47</v>
      </c>
      <c r="I1258" t="s">
        <v>2144</v>
      </c>
      <c r="J1258">
        <v>985125</v>
      </c>
      <c r="K1258">
        <v>0</v>
      </c>
      <c r="L1258">
        <v>1</v>
      </c>
      <c r="M1258" t="s">
        <v>187</v>
      </c>
      <c r="N1258" t="s">
        <v>188</v>
      </c>
      <c r="O1258" t="s">
        <v>189</v>
      </c>
      <c r="Q1258">
        <v>1</v>
      </c>
      <c r="R1258">
        <v>58819</v>
      </c>
      <c r="S1258">
        <v>58819</v>
      </c>
      <c r="T1258" t="s">
        <v>68</v>
      </c>
      <c r="U1258">
        <v>0</v>
      </c>
      <c r="V1258">
        <v>0</v>
      </c>
      <c r="W1258">
        <v>58819</v>
      </c>
      <c r="X1258" s="1">
        <v>45971</v>
      </c>
      <c r="Y1258" t="s">
        <v>52</v>
      </c>
      <c r="Z1258" s="1">
        <v>45971</v>
      </c>
      <c r="AA1258" t="s">
        <v>564</v>
      </c>
      <c r="AB1258">
        <v>1144075319</v>
      </c>
      <c r="AC1258" t="s">
        <v>2494</v>
      </c>
      <c r="AD1258" t="s">
        <v>296</v>
      </c>
      <c r="AE1258" t="s">
        <v>56</v>
      </c>
      <c r="AF1258" t="s">
        <v>3890</v>
      </c>
      <c r="AG1258">
        <v>11014</v>
      </c>
      <c r="AH1258">
        <v>42101</v>
      </c>
      <c r="AI1258" t="s">
        <v>2826</v>
      </c>
      <c r="AJ1258" t="s">
        <v>2496</v>
      </c>
      <c r="AK1258" t="s">
        <v>2827</v>
      </c>
      <c r="AL1258" t="s">
        <v>2828</v>
      </c>
      <c r="AM1258">
        <v>163097</v>
      </c>
      <c r="AN1258" t="s">
        <v>2145</v>
      </c>
      <c r="AO1258">
        <v>25180975</v>
      </c>
      <c r="AP1258" t="s">
        <v>2500</v>
      </c>
      <c r="AQ1258" t="s">
        <v>3793</v>
      </c>
      <c r="AR1258" s="1">
        <v>45972</v>
      </c>
      <c r="AU1258">
        <f>VLOOKUP(I1258,[1]Hoja1!$A$1:$I$1139,5,FALSE)</f>
        <v>58819</v>
      </c>
      <c r="AV1258">
        <f t="shared" si="19"/>
        <v>0</v>
      </c>
      <c r="AW1258" t="s">
        <v>3901</v>
      </c>
    </row>
    <row r="1259" spans="1:49">
      <c r="A1259" t="s">
        <v>2823</v>
      </c>
      <c r="B1259" s="1">
        <v>45971</v>
      </c>
      <c r="C1259">
        <v>2</v>
      </c>
      <c r="D1259">
        <v>1</v>
      </c>
      <c r="E1259" t="s">
        <v>45</v>
      </c>
      <c r="F1259" t="s">
        <v>46</v>
      </c>
      <c r="G1259">
        <v>29273831</v>
      </c>
      <c r="H1259" t="s">
        <v>47</v>
      </c>
      <c r="I1259" t="s">
        <v>2830</v>
      </c>
      <c r="J1259">
        <v>985125</v>
      </c>
      <c r="K1259">
        <v>0</v>
      </c>
      <c r="L1259">
        <v>1</v>
      </c>
      <c r="M1259" t="s">
        <v>1743</v>
      </c>
      <c r="N1259" t="s">
        <v>66</v>
      </c>
      <c r="O1259" t="s">
        <v>563</v>
      </c>
      <c r="Q1259">
        <v>28</v>
      </c>
      <c r="R1259">
        <v>1540</v>
      </c>
      <c r="S1259">
        <v>43120</v>
      </c>
      <c r="T1259" t="s">
        <v>68</v>
      </c>
      <c r="U1259">
        <v>0</v>
      </c>
      <c r="V1259">
        <v>0</v>
      </c>
      <c r="W1259">
        <v>43120</v>
      </c>
      <c r="X1259" s="1">
        <v>45971</v>
      </c>
      <c r="Y1259" t="s">
        <v>52</v>
      </c>
      <c r="Z1259" s="1">
        <v>45971</v>
      </c>
      <c r="AA1259" t="s">
        <v>564</v>
      </c>
      <c r="AB1259">
        <v>1144075319</v>
      </c>
      <c r="AC1259" t="s">
        <v>2494</v>
      </c>
      <c r="AD1259" t="s">
        <v>296</v>
      </c>
      <c r="AE1259" t="s">
        <v>56</v>
      </c>
      <c r="AF1259" t="s">
        <v>3890</v>
      </c>
      <c r="AG1259">
        <v>11014</v>
      </c>
      <c r="AH1259">
        <v>42101</v>
      </c>
      <c r="AI1259" t="s">
        <v>2826</v>
      </c>
      <c r="AJ1259" t="s">
        <v>2496</v>
      </c>
      <c r="AK1259" t="s">
        <v>2827</v>
      </c>
      <c r="AL1259" t="s">
        <v>2828</v>
      </c>
      <c r="AM1259">
        <v>134040</v>
      </c>
      <c r="AN1259" t="s">
        <v>2831</v>
      </c>
      <c r="AO1259">
        <v>25180975</v>
      </c>
      <c r="AP1259" t="s">
        <v>2500</v>
      </c>
      <c r="AQ1259" t="s">
        <v>3793</v>
      </c>
      <c r="AR1259" s="1">
        <v>45972</v>
      </c>
      <c r="AU1259" t="e">
        <f>VLOOKUP(I1259,[1]Hoja1!$A$1:$I$1139,5,FALSE)</f>
        <v>#N/A</v>
      </c>
      <c r="AV1259" t="e">
        <f t="shared" si="19"/>
        <v>#N/A</v>
      </c>
      <c r="AW1259" t="s">
        <v>3901</v>
      </c>
    </row>
    <row r="1260" spans="1:49">
      <c r="A1260" t="s">
        <v>2823</v>
      </c>
      <c r="B1260" s="1">
        <v>45971</v>
      </c>
      <c r="C1260">
        <v>2</v>
      </c>
      <c r="D1260">
        <v>1</v>
      </c>
      <c r="E1260" t="s">
        <v>45</v>
      </c>
      <c r="F1260" t="s">
        <v>46</v>
      </c>
      <c r="G1260">
        <v>29273831</v>
      </c>
      <c r="H1260" t="s">
        <v>47</v>
      </c>
      <c r="I1260" t="s">
        <v>561</v>
      </c>
      <c r="J1260">
        <v>985125</v>
      </c>
      <c r="K1260">
        <v>1</v>
      </c>
      <c r="L1260">
        <v>1</v>
      </c>
      <c r="M1260" t="s">
        <v>562</v>
      </c>
      <c r="N1260" t="s">
        <v>89</v>
      </c>
      <c r="O1260" t="s">
        <v>563</v>
      </c>
      <c r="Q1260">
        <v>30</v>
      </c>
      <c r="R1260">
        <v>1667</v>
      </c>
      <c r="S1260">
        <v>50010</v>
      </c>
      <c r="T1260" t="s">
        <v>68</v>
      </c>
      <c r="U1260">
        <v>0</v>
      </c>
      <c r="V1260">
        <v>0</v>
      </c>
      <c r="W1260">
        <v>50010</v>
      </c>
      <c r="X1260" s="1">
        <v>45971</v>
      </c>
      <c r="Y1260" t="s">
        <v>52</v>
      </c>
      <c r="Z1260" s="1">
        <v>45971</v>
      </c>
      <c r="AA1260" t="s">
        <v>564</v>
      </c>
      <c r="AB1260">
        <v>1144075319</v>
      </c>
      <c r="AC1260" t="s">
        <v>2494</v>
      </c>
      <c r="AD1260" t="s">
        <v>296</v>
      </c>
      <c r="AE1260" t="s">
        <v>56</v>
      </c>
      <c r="AF1260" t="s">
        <v>3890</v>
      </c>
      <c r="AG1260">
        <v>11014</v>
      </c>
      <c r="AH1260">
        <v>42101</v>
      </c>
      <c r="AI1260" t="s">
        <v>2826</v>
      </c>
      <c r="AJ1260" t="s">
        <v>2496</v>
      </c>
      <c r="AK1260" t="s">
        <v>2827</v>
      </c>
      <c r="AL1260" t="s">
        <v>2828</v>
      </c>
      <c r="AM1260">
        <v>246323</v>
      </c>
      <c r="AN1260" t="s">
        <v>568</v>
      </c>
      <c r="AO1260">
        <v>25180975</v>
      </c>
      <c r="AP1260" t="s">
        <v>2500</v>
      </c>
      <c r="AQ1260" t="s">
        <v>3793</v>
      </c>
      <c r="AR1260" s="1">
        <v>45972</v>
      </c>
      <c r="AU1260">
        <f>VLOOKUP(I1260,[1]Hoja1!$A$1:$I$1139,5,FALSE)</f>
        <v>1667</v>
      </c>
      <c r="AV1260">
        <f t="shared" si="19"/>
        <v>0</v>
      </c>
      <c r="AW1260" t="s">
        <v>3901</v>
      </c>
    </row>
    <row r="1261" spans="1:49">
      <c r="A1261" t="s">
        <v>2823</v>
      </c>
      <c r="B1261" s="1">
        <v>45971</v>
      </c>
      <c r="C1261">
        <v>2</v>
      </c>
      <c r="D1261">
        <v>1</v>
      </c>
      <c r="E1261" t="s">
        <v>45</v>
      </c>
      <c r="F1261" t="s">
        <v>46</v>
      </c>
      <c r="G1261">
        <v>29273831</v>
      </c>
      <c r="H1261" t="s">
        <v>47</v>
      </c>
      <c r="I1261">
        <v>888079</v>
      </c>
      <c r="J1261">
        <v>985125</v>
      </c>
      <c r="K1261">
        <v>8</v>
      </c>
      <c r="L1261">
        <v>1</v>
      </c>
      <c r="M1261" t="s">
        <v>390</v>
      </c>
      <c r="N1261" t="s">
        <v>49</v>
      </c>
      <c r="O1261" t="s">
        <v>49</v>
      </c>
      <c r="Q1261">
        <v>1</v>
      </c>
      <c r="R1261">
        <v>6630</v>
      </c>
      <c r="S1261">
        <v>5571</v>
      </c>
      <c r="T1261" t="s">
        <v>51</v>
      </c>
      <c r="U1261">
        <v>1059</v>
      </c>
      <c r="V1261">
        <v>0</v>
      </c>
      <c r="W1261">
        <v>6630</v>
      </c>
      <c r="X1261" s="1">
        <v>45971</v>
      </c>
      <c r="Y1261" t="s">
        <v>52</v>
      </c>
      <c r="Z1261" s="1">
        <v>45971</v>
      </c>
      <c r="AA1261" t="s">
        <v>564</v>
      </c>
      <c r="AB1261">
        <v>1144075319</v>
      </c>
      <c r="AC1261" t="s">
        <v>2494</v>
      </c>
      <c r="AD1261" t="s">
        <v>296</v>
      </c>
      <c r="AE1261" t="s">
        <v>56</v>
      </c>
      <c r="AF1261" t="s">
        <v>3890</v>
      </c>
      <c r="AG1261">
        <v>11014</v>
      </c>
      <c r="AH1261">
        <v>42101</v>
      </c>
      <c r="AI1261" t="s">
        <v>2826</v>
      </c>
      <c r="AJ1261" t="s">
        <v>2496</v>
      </c>
      <c r="AK1261" t="s">
        <v>2827</v>
      </c>
      <c r="AL1261" t="s">
        <v>2828</v>
      </c>
      <c r="AM1261">
        <v>888079</v>
      </c>
      <c r="AN1261" t="s">
        <v>395</v>
      </c>
      <c r="AO1261">
        <v>25180975</v>
      </c>
      <c r="AP1261" t="s">
        <v>2500</v>
      </c>
      <c r="AQ1261" t="s">
        <v>3793</v>
      </c>
      <c r="AR1261" s="1">
        <v>45972</v>
      </c>
      <c r="AU1261" t="e">
        <f>VLOOKUP(I1261,[1]Hoja1!$A$1:$I$1139,5,FALSE)</f>
        <v>#N/A</v>
      </c>
      <c r="AV1261" t="e">
        <f t="shared" si="19"/>
        <v>#N/A</v>
      </c>
      <c r="AW1261" t="s">
        <v>3901</v>
      </c>
    </row>
    <row r="1262" spans="1:49">
      <c r="A1262" t="s">
        <v>2823</v>
      </c>
      <c r="B1262" s="1">
        <v>45971</v>
      </c>
      <c r="C1262">
        <v>2</v>
      </c>
      <c r="D1262">
        <v>1</v>
      </c>
      <c r="E1262" t="s">
        <v>45</v>
      </c>
      <c r="F1262" t="s">
        <v>46</v>
      </c>
      <c r="G1262">
        <v>29273831</v>
      </c>
      <c r="H1262" t="s">
        <v>47</v>
      </c>
      <c r="I1262" t="s">
        <v>2562</v>
      </c>
      <c r="J1262">
        <v>985125</v>
      </c>
      <c r="K1262">
        <v>1</v>
      </c>
      <c r="L1262">
        <v>1</v>
      </c>
      <c r="M1262" t="s">
        <v>2563</v>
      </c>
      <c r="N1262" t="s">
        <v>66</v>
      </c>
      <c r="O1262" t="s">
        <v>872</v>
      </c>
      <c r="Q1262">
        <v>28</v>
      </c>
      <c r="R1262">
        <v>929</v>
      </c>
      <c r="S1262">
        <v>26012</v>
      </c>
      <c r="T1262" t="s">
        <v>68</v>
      </c>
      <c r="U1262">
        <v>0</v>
      </c>
      <c r="V1262">
        <v>0</v>
      </c>
      <c r="W1262">
        <v>26012</v>
      </c>
      <c r="X1262" s="1">
        <v>45971</v>
      </c>
      <c r="Y1262" t="s">
        <v>52</v>
      </c>
      <c r="Z1262" s="1">
        <v>45971</v>
      </c>
      <c r="AA1262" t="s">
        <v>564</v>
      </c>
      <c r="AB1262">
        <v>1144075319</v>
      </c>
      <c r="AC1262" t="s">
        <v>2494</v>
      </c>
      <c r="AD1262" t="s">
        <v>296</v>
      </c>
      <c r="AE1262" t="s">
        <v>56</v>
      </c>
      <c r="AF1262" t="s">
        <v>3890</v>
      </c>
      <c r="AG1262">
        <v>11014</v>
      </c>
      <c r="AH1262">
        <v>42101</v>
      </c>
      <c r="AI1262" t="s">
        <v>2826</v>
      </c>
      <c r="AJ1262" t="s">
        <v>2496</v>
      </c>
      <c r="AK1262" t="s">
        <v>2827</v>
      </c>
      <c r="AL1262" t="s">
        <v>2828</v>
      </c>
      <c r="AM1262">
        <v>247719</v>
      </c>
      <c r="AN1262" t="s">
        <v>2564</v>
      </c>
      <c r="AO1262">
        <v>25180975</v>
      </c>
      <c r="AP1262" t="s">
        <v>2500</v>
      </c>
      <c r="AQ1262" t="s">
        <v>3793</v>
      </c>
      <c r="AR1262" s="1">
        <v>45972</v>
      </c>
      <c r="AU1262">
        <f>VLOOKUP(I1262,[1]Hoja1!$A$1:$I$1139,5,FALSE)</f>
        <v>929</v>
      </c>
      <c r="AV1262">
        <f t="shared" si="19"/>
        <v>0</v>
      </c>
      <c r="AW1262" t="s">
        <v>3901</v>
      </c>
    </row>
    <row r="1263" spans="1:49">
      <c r="A1263" t="s">
        <v>2823</v>
      </c>
      <c r="B1263" s="1">
        <v>45971</v>
      </c>
      <c r="C1263">
        <v>2</v>
      </c>
      <c r="D1263">
        <v>1</v>
      </c>
      <c r="E1263" t="s">
        <v>45</v>
      </c>
      <c r="F1263" t="s">
        <v>46</v>
      </c>
      <c r="G1263">
        <v>29273831</v>
      </c>
      <c r="H1263" t="s">
        <v>47</v>
      </c>
      <c r="I1263" t="s">
        <v>485</v>
      </c>
      <c r="J1263">
        <v>985125</v>
      </c>
      <c r="K1263">
        <v>2</v>
      </c>
      <c r="L1263">
        <v>1</v>
      </c>
      <c r="M1263" t="s">
        <v>486</v>
      </c>
      <c r="N1263" t="s">
        <v>66</v>
      </c>
      <c r="O1263">
        <v>700</v>
      </c>
      <c r="Q1263">
        <v>4</v>
      </c>
      <c r="R1263">
        <v>1191</v>
      </c>
      <c r="S1263">
        <v>4764</v>
      </c>
      <c r="T1263" t="s">
        <v>68</v>
      </c>
      <c r="U1263">
        <v>0</v>
      </c>
      <c r="V1263">
        <v>0</v>
      </c>
      <c r="W1263">
        <v>4764</v>
      </c>
      <c r="X1263" s="1">
        <v>45971</v>
      </c>
      <c r="Y1263" t="s">
        <v>52</v>
      </c>
      <c r="Z1263" s="1">
        <v>45971</v>
      </c>
      <c r="AA1263" t="s">
        <v>564</v>
      </c>
      <c r="AB1263">
        <v>1144075319</v>
      </c>
      <c r="AC1263" t="s">
        <v>2494</v>
      </c>
      <c r="AD1263" t="s">
        <v>296</v>
      </c>
      <c r="AE1263" t="s">
        <v>56</v>
      </c>
      <c r="AF1263" t="s">
        <v>3890</v>
      </c>
      <c r="AG1263">
        <v>11014</v>
      </c>
      <c r="AH1263">
        <v>42101</v>
      </c>
      <c r="AI1263" t="s">
        <v>2826</v>
      </c>
      <c r="AJ1263" t="s">
        <v>2496</v>
      </c>
      <c r="AK1263" t="s">
        <v>2827</v>
      </c>
      <c r="AL1263" t="s">
        <v>2828</v>
      </c>
      <c r="AM1263">
        <v>275046</v>
      </c>
      <c r="AN1263" t="s">
        <v>487</v>
      </c>
      <c r="AO1263">
        <v>25180975</v>
      </c>
      <c r="AP1263" t="s">
        <v>2500</v>
      </c>
      <c r="AQ1263" t="s">
        <v>3793</v>
      </c>
      <c r="AR1263" s="1">
        <v>45972</v>
      </c>
      <c r="AU1263" t="e">
        <f>VLOOKUP(I1263,[1]Hoja1!$A$1:$I$1139,5,FALSE)</f>
        <v>#N/A</v>
      </c>
      <c r="AV1263" t="e">
        <f t="shared" si="19"/>
        <v>#N/A</v>
      </c>
      <c r="AW1263" t="s">
        <v>3901</v>
      </c>
    </row>
    <row r="1264" spans="1:49">
      <c r="A1264" t="s">
        <v>2823</v>
      </c>
      <c r="B1264" s="1">
        <v>45971</v>
      </c>
      <c r="C1264">
        <v>2</v>
      </c>
      <c r="D1264">
        <v>1</v>
      </c>
      <c r="E1264" t="s">
        <v>45</v>
      </c>
      <c r="F1264" t="s">
        <v>46</v>
      </c>
      <c r="G1264">
        <v>29273831</v>
      </c>
      <c r="H1264" t="s">
        <v>47</v>
      </c>
      <c r="I1264">
        <v>254700</v>
      </c>
      <c r="J1264">
        <v>985125</v>
      </c>
      <c r="K1264">
        <v>2</v>
      </c>
      <c r="L1264">
        <v>1</v>
      </c>
      <c r="M1264" t="s">
        <v>1435</v>
      </c>
      <c r="N1264" t="s">
        <v>49</v>
      </c>
      <c r="O1264" t="s">
        <v>1436</v>
      </c>
      <c r="Q1264">
        <v>10</v>
      </c>
      <c r="R1264">
        <v>27900</v>
      </c>
      <c r="S1264">
        <v>234454</v>
      </c>
      <c r="T1264" t="s">
        <v>51</v>
      </c>
      <c r="U1264">
        <v>44546</v>
      </c>
      <c r="V1264">
        <v>0</v>
      </c>
      <c r="W1264">
        <v>279000</v>
      </c>
      <c r="X1264" s="1">
        <v>45971</v>
      </c>
      <c r="Y1264" t="s">
        <v>52</v>
      </c>
      <c r="Z1264" s="1">
        <v>45971</v>
      </c>
      <c r="AA1264" t="s">
        <v>564</v>
      </c>
      <c r="AB1264">
        <v>1144075319</v>
      </c>
      <c r="AC1264" t="s">
        <v>2494</v>
      </c>
      <c r="AD1264" t="s">
        <v>296</v>
      </c>
      <c r="AE1264" t="s">
        <v>56</v>
      </c>
      <c r="AF1264" t="s">
        <v>3890</v>
      </c>
      <c r="AG1264">
        <v>11014</v>
      </c>
      <c r="AH1264">
        <v>42101</v>
      </c>
      <c r="AI1264" t="s">
        <v>2826</v>
      </c>
      <c r="AJ1264" t="s">
        <v>2496</v>
      </c>
      <c r="AK1264" t="s">
        <v>2827</v>
      </c>
      <c r="AL1264" t="s">
        <v>2828</v>
      </c>
      <c r="AM1264">
        <v>254700</v>
      </c>
      <c r="AN1264" t="s">
        <v>2832</v>
      </c>
      <c r="AO1264">
        <v>25180975</v>
      </c>
      <c r="AP1264" t="s">
        <v>2500</v>
      </c>
      <c r="AQ1264" t="s">
        <v>3793</v>
      </c>
      <c r="AR1264" s="1">
        <v>45972</v>
      </c>
      <c r="AU1264" t="e">
        <f>VLOOKUP(I1264,[1]Hoja1!$A$1:$I$1139,5,FALSE)</f>
        <v>#N/A</v>
      </c>
      <c r="AV1264" t="e">
        <f t="shared" si="19"/>
        <v>#N/A</v>
      </c>
      <c r="AW1264" t="s">
        <v>3901</v>
      </c>
    </row>
    <row r="1265" spans="1:49">
      <c r="A1265" t="s">
        <v>2823</v>
      </c>
      <c r="B1265" s="1">
        <v>45971</v>
      </c>
      <c r="C1265">
        <v>2</v>
      </c>
      <c r="D1265">
        <v>1</v>
      </c>
      <c r="E1265" t="s">
        <v>45</v>
      </c>
      <c r="F1265" t="s">
        <v>46</v>
      </c>
      <c r="G1265">
        <v>29273831</v>
      </c>
      <c r="H1265" t="s">
        <v>47</v>
      </c>
      <c r="I1265" t="s">
        <v>2833</v>
      </c>
      <c r="J1265">
        <v>985125</v>
      </c>
      <c r="K1265">
        <v>0</v>
      </c>
      <c r="L1265">
        <v>1</v>
      </c>
      <c r="M1265" t="s">
        <v>2834</v>
      </c>
      <c r="N1265" t="s">
        <v>406</v>
      </c>
      <c r="O1265" t="s">
        <v>2835</v>
      </c>
      <c r="Q1265">
        <v>1</v>
      </c>
      <c r="R1265">
        <v>14795</v>
      </c>
      <c r="S1265">
        <v>14795</v>
      </c>
      <c r="T1265" t="s">
        <v>68</v>
      </c>
      <c r="U1265">
        <v>0</v>
      </c>
      <c r="V1265">
        <v>0</v>
      </c>
      <c r="W1265">
        <v>14795</v>
      </c>
      <c r="X1265" s="1">
        <v>45971</v>
      </c>
      <c r="Y1265" t="s">
        <v>52</v>
      </c>
      <c r="Z1265" s="1">
        <v>45971</v>
      </c>
      <c r="AA1265" t="s">
        <v>564</v>
      </c>
      <c r="AB1265">
        <v>1144075319</v>
      </c>
      <c r="AC1265" t="s">
        <v>2494</v>
      </c>
      <c r="AD1265" t="s">
        <v>296</v>
      </c>
      <c r="AE1265" t="s">
        <v>56</v>
      </c>
      <c r="AF1265" t="s">
        <v>3890</v>
      </c>
      <c r="AG1265">
        <v>11014</v>
      </c>
      <c r="AH1265">
        <v>42101</v>
      </c>
      <c r="AI1265" t="s">
        <v>2826</v>
      </c>
      <c r="AJ1265" t="s">
        <v>2496</v>
      </c>
      <c r="AK1265" t="s">
        <v>2827</v>
      </c>
      <c r="AL1265" t="s">
        <v>2828</v>
      </c>
      <c r="AM1265">
        <v>27483</v>
      </c>
      <c r="AN1265" t="s">
        <v>2836</v>
      </c>
      <c r="AO1265">
        <v>25180975</v>
      </c>
      <c r="AP1265" t="s">
        <v>2500</v>
      </c>
      <c r="AQ1265" t="s">
        <v>3793</v>
      </c>
      <c r="AR1265" s="1">
        <v>45972</v>
      </c>
      <c r="AU1265">
        <f>VLOOKUP(I1265,[1]Hoja1!$A$1:$I$1139,5,FALSE)</f>
        <v>14795</v>
      </c>
      <c r="AV1265">
        <f t="shared" si="19"/>
        <v>0</v>
      </c>
      <c r="AW1265" t="s">
        <v>3901</v>
      </c>
    </row>
    <row r="1266" spans="1:49">
      <c r="A1266" t="s">
        <v>2823</v>
      </c>
      <c r="B1266" s="1">
        <v>45971</v>
      </c>
      <c r="C1266">
        <v>2</v>
      </c>
      <c r="D1266">
        <v>1</v>
      </c>
      <c r="E1266" t="s">
        <v>45</v>
      </c>
      <c r="F1266" t="s">
        <v>46</v>
      </c>
      <c r="G1266">
        <v>29273831</v>
      </c>
      <c r="H1266" t="s">
        <v>47</v>
      </c>
      <c r="I1266" t="s">
        <v>816</v>
      </c>
      <c r="J1266">
        <v>985125</v>
      </c>
      <c r="K1266">
        <v>2</v>
      </c>
      <c r="L1266">
        <v>1</v>
      </c>
      <c r="M1266" t="s">
        <v>710</v>
      </c>
      <c r="N1266" t="s">
        <v>66</v>
      </c>
      <c r="O1266" t="s">
        <v>111</v>
      </c>
      <c r="Q1266">
        <v>28</v>
      </c>
      <c r="R1266">
        <v>215</v>
      </c>
      <c r="S1266">
        <v>6020</v>
      </c>
      <c r="T1266" t="s">
        <v>68</v>
      </c>
      <c r="U1266">
        <v>0</v>
      </c>
      <c r="V1266">
        <v>0</v>
      </c>
      <c r="W1266">
        <v>6020</v>
      </c>
      <c r="X1266" s="1">
        <v>45971</v>
      </c>
      <c r="Y1266" t="s">
        <v>52</v>
      </c>
      <c r="Z1266" s="1">
        <v>45971</v>
      </c>
      <c r="AA1266" t="s">
        <v>564</v>
      </c>
      <c r="AB1266">
        <v>1144075319</v>
      </c>
      <c r="AC1266" t="s">
        <v>2494</v>
      </c>
      <c r="AD1266" t="s">
        <v>296</v>
      </c>
      <c r="AE1266" t="s">
        <v>56</v>
      </c>
      <c r="AF1266" t="s">
        <v>3890</v>
      </c>
      <c r="AG1266">
        <v>11014</v>
      </c>
      <c r="AH1266">
        <v>42101</v>
      </c>
      <c r="AI1266" t="s">
        <v>2826</v>
      </c>
      <c r="AJ1266" t="s">
        <v>2496</v>
      </c>
      <c r="AK1266" t="s">
        <v>2827</v>
      </c>
      <c r="AL1266" t="s">
        <v>2828</v>
      </c>
      <c r="AM1266">
        <v>237492</v>
      </c>
      <c r="AN1266" t="s">
        <v>817</v>
      </c>
      <c r="AO1266">
        <v>25180975</v>
      </c>
      <c r="AP1266" t="s">
        <v>2500</v>
      </c>
      <c r="AQ1266" t="s">
        <v>3793</v>
      </c>
      <c r="AR1266" s="1">
        <v>45972</v>
      </c>
      <c r="AU1266" t="e">
        <f>VLOOKUP(I1266,[1]Hoja1!$A$1:$I$1139,5,FALSE)</f>
        <v>#N/A</v>
      </c>
      <c r="AV1266" t="e">
        <f t="shared" si="19"/>
        <v>#N/A</v>
      </c>
      <c r="AW1266" t="s">
        <v>3901</v>
      </c>
    </row>
    <row r="1267" spans="1:49">
      <c r="A1267" t="s">
        <v>2837</v>
      </c>
      <c r="B1267" s="1">
        <v>45971</v>
      </c>
      <c r="C1267">
        <v>2</v>
      </c>
      <c r="D1267">
        <v>1</v>
      </c>
      <c r="E1267" t="s">
        <v>45</v>
      </c>
      <c r="F1267" t="s">
        <v>46</v>
      </c>
      <c r="G1267">
        <v>29282245</v>
      </c>
      <c r="H1267" t="s">
        <v>47</v>
      </c>
      <c r="I1267" t="s">
        <v>2351</v>
      </c>
      <c r="J1267">
        <v>983725</v>
      </c>
      <c r="K1267">
        <v>1</v>
      </c>
      <c r="L1267">
        <v>1</v>
      </c>
      <c r="M1267" t="s">
        <v>2352</v>
      </c>
      <c r="N1267" t="s">
        <v>188</v>
      </c>
      <c r="O1267" t="s">
        <v>2353</v>
      </c>
      <c r="Q1267">
        <v>1</v>
      </c>
      <c r="R1267">
        <v>11399</v>
      </c>
      <c r="S1267">
        <v>11399</v>
      </c>
      <c r="T1267" t="s">
        <v>68</v>
      </c>
      <c r="U1267">
        <v>0</v>
      </c>
      <c r="V1267">
        <v>0</v>
      </c>
      <c r="W1267">
        <v>11399</v>
      </c>
      <c r="X1267" s="1">
        <v>45971</v>
      </c>
      <c r="Y1267" t="s">
        <v>52</v>
      </c>
      <c r="Z1267" s="1">
        <v>45971</v>
      </c>
      <c r="AA1267" t="s">
        <v>564</v>
      </c>
      <c r="AB1267">
        <v>1144075319</v>
      </c>
      <c r="AC1267" t="s">
        <v>2494</v>
      </c>
      <c r="AD1267" t="s">
        <v>296</v>
      </c>
      <c r="AE1267" t="s">
        <v>56</v>
      </c>
      <c r="AF1267" t="s">
        <v>3890</v>
      </c>
      <c r="AG1267">
        <v>11014</v>
      </c>
      <c r="AH1267">
        <v>42103</v>
      </c>
      <c r="AI1267" t="s">
        <v>2838</v>
      </c>
      <c r="AJ1267" t="s">
        <v>2496</v>
      </c>
      <c r="AK1267" t="s">
        <v>2839</v>
      </c>
      <c r="AL1267" t="s">
        <v>2840</v>
      </c>
      <c r="AM1267">
        <v>163246</v>
      </c>
      <c r="AN1267" t="s">
        <v>2354</v>
      </c>
      <c r="AO1267">
        <v>25180975</v>
      </c>
      <c r="AP1267" t="s">
        <v>2500</v>
      </c>
      <c r="AQ1267" t="s">
        <v>3794</v>
      </c>
      <c r="AR1267" s="1">
        <v>45972</v>
      </c>
      <c r="AU1267" t="e">
        <f>VLOOKUP(I1267,[1]Hoja1!$A$1:$I$1139,5,FALSE)</f>
        <v>#N/A</v>
      </c>
      <c r="AV1267" t="e">
        <f t="shared" si="19"/>
        <v>#N/A</v>
      </c>
      <c r="AW1267" t="s">
        <v>3901</v>
      </c>
    </row>
    <row r="1268" spans="1:49">
      <c r="A1268" t="s">
        <v>2837</v>
      </c>
      <c r="B1268" s="1">
        <v>45971</v>
      </c>
      <c r="C1268">
        <v>2</v>
      </c>
      <c r="D1268">
        <v>1</v>
      </c>
      <c r="E1268" t="s">
        <v>45</v>
      </c>
      <c r="F1268" t="s">
        <v>46</v>
      </c>
      <c r="G1268">
        <v>29282245</v>
      </c>
      <c r="H1268" t="s">
        <v>47</v>
      </c>
      <c r="I1268" t="s">
        <v>2637</v>
      </c>
      <c r="J1268">
        <v>983725</v>
      </c>
      <c r="K1268">
        <v>2</v>
      </c>
      <c r="L1268">
        <v>1</v>
      </c>
      <c r="M1268" t="s">
        <v>2638</v>
      </c>
      <c r="N1268" t="s">
        <v>66</v>
      </c>
      <c r="O1268" t="s">
        <v>2639</v>
      </c>
      <c r="Q1268">
        <v>28</v>
      </c>
      <c r="R1268">
        <v>8979</v>
      </c>
      <c r="S1268">
        <v>251412</v>
      </c>
      <c r="T1268" t="s">
        <v>68</v>
      </c>
      <c r="U1268">
        <v>0</v>
      </c>
      <c r="V1268">
        <v>0</v>
      </c>
      <c r="W1268">
        <v>251412</v>
      </c>
      <c r="X1268" s="1">
        <v>45971</v>
      </c>
      <c r="Y1268" t="s">
        <v>52</v>
      </c>
      <c r="Z1268" s="1">
        <v>45971</v>
      </c>
      <c r="AA1268" t="s">
        <v>564</v>
      </c>
      <c r="AB1268">
        <v>1144075319</v>
      </c>
      <c r="AC1268" t="s">
        <v>2494</v>
      </c>
      <c r="AD1268" t="s">
        <v>296</v>
      </c>
      <c r="AE1268" t="s">
        <v>56</v>
      </c>
      <c r="AF1268" t="s">
        <v>3890</v>
      </c>
      <c r="AG1268">
        <v>11014</v>
      </c>
      <c r="AH1268">
        <v>42103</v>
      </c>
      <c r="AI1268" t="s">
        <v>2838</v>
      </c>
      <c r="AJ1268" t="s">
        <v>2496</v>
      </c>
      <c r="AK1268" t="s">
        <v>2839</v>
      </c>
      <c r="AL1268" t="s">
        <v>2840</v>
      </c>
      <c r="AM1268">
        <v>237153</v>
      </c>
      <c r="AN1268" t="s">
        <v>2640</v>
      </c>
      <c r="AO1268">
        <v>25180975</v>
      </c>
      <c r="AP1268" t="s">
        <v>2500</v>
      </c>
      <c r="AQ1268" t="s">
        <v>3794</v>
      </c>
      <c r="AR1268" s="1">
        <v>45972</v>
      </c>
      <c r="AU1268">
        <f>VLOOKUP(I1268,[1]Hoja1!$A$1:$I$1139,5,FALSE)</f>
        <v>8979</v>
      </c>
      <c r="AV1268">
        <f t="shared" si="19"/>
        <v>0</v>
      </c>
      <c r="AW1268" t="s">
        <v>3901</v>
      </c>
    </row>
    <row r="1269" spans="1:49">
      <c r="A1269" t="s">
        <v>2837</v>
      </c>
      <c r="B1269" s="1">
        <v>45971</v>
      </c>
      <c r="C1269">
        <v>2</v>
      </c>
      <c r="D1269">
        <v>1</v>
      </c>
      <c r="E1269" t="s">
        <v>45</v>
      </c>
      <c r="F1269" t="s">
        <v>46</v>
      </c>
      <c r="G1269">
        <v>29282245</v>
      </c>
      <c r="H1269" t="s">
        <v>47</v>
      </c>
      <c r="I1269">
        <v>888079</v>
      </c>
      <c r="J1269">
        <v>983725</v>
      </c>
      <c r="K1269">
        <v>8</v>
      </c>
      <c r="L1269">
        <v>1</v>
      </c>
      <c r="M1269" t="s">
        <v>390</v>
      </c>
      <c r="N1269" t="s">
        <v>49</v>
      </c>
      <c r="O1269" t="s">
        <v>49</v>
      </c>
      <c r="Q1269">
        <v>1</v>
      </c>
      <c r="R1269">
        <v>6630</v>
      </c>
      <c r="S1269">
        <v>5571</v>
      </c>
      <c r="T1269" t="s">
        <v>51</v>
      </c>
      <c r="U1269">
        <v>1059</v>
      </c>
      <c r="V1269">
        <v>0</v>
      </c>
      <c r="W1269">
        <v>6630</v>
      </c>
      <c r="X1269" s="1">
        <v>45971</v>
      </c>
      <c r="Y1269" t="s">
        <v>52</v>
      </c>
      <c r="Z1269" s="1">
        <v>45971</v>
      </c>
      <c r="AA1269" t="s">
        <v>564</v>
      </c>
      <c r="AB1269">
        <v>1144075319</v>
      </c>
      <c r="AC1269" t="s">
        <v>2494</v>
      </c>
      <c r="AD1269" t="s">
        <v>296</v>
      </c>
      <c r="AE1269" t="s">
        <v>56</v>
      </c>
      <c r="AF1269" t="s">
        <v>3890</v>
      </c>
      <c r="AG1269">
        <v>11014</v>
      </c>
      <c r="AH1269">
        <v>42103</v>
      </c>
      <c r="AI1269" t="s">
        <v>2838</v>
      </c>
      <c r="AJ1269" t="s">
        <v>2496</v>
      </c>
      <c r="AK1269" t="s">
        <v>2839</v>
      </c>
      <c r="AL1269" t="s">
        <v>2840</v>
      </c>
      <c r="AM1269">
        <v>888079</v>
      </c>
      <c r="AN1269" t="s">
        <v>395</v>
      </c>
      <c r="AO1269">
        <v>25180975</v>
      </c>
      <c r="AP1269" t="s">
        <v>2500</v>
      </c>
      <c r="AQ1269" t="s">
        <v>3794</v>
      </c>
      <c r="AR1269" s="1">
        <v>45972</v>
      </c>
      <c r="AU1269" t="e">
        <f>VLOOKUP(I1269,[1]Hoja1!$A$1:$I$1139,5,FALSE)</f>
        <v>#N/A</v>
      </c>
      <c r="AV1269" t="e">
        <f t="shared" si="19"/>
        <v>#N/A</v>
      </c>
      <c r="AW1269" t="s">
        <v>3901</v>
      </c>
    </row>
    <row r="1270" spans="1:49">
      <c r="A1270" t="s">
        <v>2837</v>
      </c>
      <c r="B1270" s="1">
        <v>45971</v>
      </c>
      <c r="C1270">
        <v>2</v>
      </c>
      <c r="D1270">
        <v>1</v>
      </c>
      <c r="E1270" t="s">
        <v>45</v>
      </c>
      <c r="F1270" t="s">
        <v>46</v>
      </c>
      <c r="G1270">
        <v>29282245</v>
      </c>
      <c r="H1270" t="s">
        <v>47</v>
      </c>
      <c r="I1270" t="s">
        <v>1945</v>
      </c>
      <c r="J1270">
        <v>983725</v>
      </c>
      <c r="K1270">
        <v>0</v>
      </c>
      <c r="L1270">
        <v>1</v>
      </c>
      <c r="M1270" t="s">
        <v>478</v>
      </c>
      <c r="N1270" t="s">
        <v>123</v>
      </c>
      <c r="O1270" t="s">
        <v>479</v>
      </c>
      <c r="Q1270">
        <v>3</v>
      </c>
      <c r="R1270">
        <v>34277</v>
      </c>
      <c r="S1270">
        <v>102831</v>
      </c>
      <c r="T1270" t="s">
        <v>68</v>
      </c>
      <c r="U1270">
        <v>0</v>
      </c>
      <c r="V1270">
        <v>0</v>
      </c>
      <c r="W1270">
        <v>102831</v>
      </c>
      <c r="X1270" s="1">
        <v>45971</v>
      </c>
      <c r="Y1270" t="s">
        <v>52</v>
      </c>
      <c r="Z1270" s="1">
        <v>45971</v>
      </c>
      <c r="AA1270" t="s">
        <v>564</v>
      </c>
      <c r="AB1270">
        <v>1144075319</v>
      </c>
      <c r="AC1270" t="s">
        <v>2494</v>
      </c>
      <c r="AD1270" t="s">
        <v>296</v>
      </c>
      <c r="AE1270" t="s">
        <v>56</v>
      </c>
      <c r="AF1270" t="s">
        <v>3890</v>
      </c>
      <c r="AG1270">
        <v>11014</v>
      </c>
      <c r="AH1270">
        <v>42103</v>
      </c>
      <c r="AI1270" t="s">
        <v>2838</v>
      </c>
      <c r="AJ1270" t="s">
        <v>2496</v>
      </c>
      <c r="AK1270" t="s">
        <v>2839</v>
      </c>
      <c r="AL1270" t="s">
        <v>2840</v>
      </c>
      <c r="AM1270">
        <v>62747</v>
      </c>
      <c r="AN1270" t="s">
        <v>1946</v>
      </c>
      <c r="AO1270">
        <v>25180975</v>
      </c>
      <c r="AP1270" t="s">
        <v>2500</v>
      </c>
      <c r="AQ1270" t="s">
        <v>3794</v>
      </c>
      <c r="AR1270" s="1">
        <v>45972</v>
      </c>
      <c r="AU1270" t="e">
        <f>VLOOKUP(I1270,[1]Hoja1!$A$1:$I$1139,5,FALSE)</f>
        <v>#N/A</v>
      </c>
      <c r="AV1270" t="e">
        <f t="shared" si="19"/>
        <v>#N/A</v>
      </c>
      <c r="AW1270" t="s">
        <v>3901</v>
      </c>
    </row>
    <row r="1271" spans="1:49">
      <c r="A1271" t="s">
        <v>2837</v>
      </c>
      <c r="B1271" s="1">
        <v>45971</v>
      </c>
      <c r="C1271">
        <v>2</v>
      </c>
      <c r="D1271">
        <v>1</v>
      </c>
      <c r="E1271" t="s">
        <v>45</v>
      </c>
      <c r="F1271" t="s">
        <v>46</v>
      </c>
      <c r="G1271">
        <v>29282245</v>
      </c>
      <c r="H1271" t="s">
        <v>47</v>
      </c>
      <c r="I1271" t="s">
        <v>2739</v>
      </c>
      <c r="J1271">
        <v>983725</v>
      </c>
      <c r="K1271">
        <v>1</v>
      </c>
      <c r="L1271">
        <v>1</v>
      </c>
      <c r="M1271" t="s">
        <v>929</v>
      </c>
      <c r="N1271" t="s">
        <v>66</v>
      </c>
      <c r="O1271" t="s">
        <v>930</v>
      </c>
      <c r="Q1271">
        <v>14</v>
      </c>
      <c r="R1271">
        <v>2877</v>
      </c>
      <c r="S1271">
        <v>40278</v>
      </c>
      <c r="T1271" t="s">
        <v>68</v>
      </c>
      <c r="U1271">
        <v>0</v>
      </c>
      <c r="V1271">
        <v>0</v>
      </c>
      <c r="W1271">
        <v>40278</v>
      </c>
      <c r="X1271" s="1">
        <v>45971</v>
      </c>
      <c r="Y1271" t="s">
        <v>52</v>
      </c>
      <c r="Z1271" s="1">
        <v>45971</v>
      </c>
      <c r="AA1271" t="s">
        <v>564</v>
      </c>
      <c r="AB1271">
        <v>1144075319</v>
      </c>
      <c r="AC1271" t="s">
        <v>2494</v>
      </c>
      <c r="AD1271" t="s">
        <v>296</v>
      </c>
      <c r="AE1271" t="s">
        <v>56</v>
      </c>
      <c r="AF1271" t="s">
        <v>3890</v>
      </c>
      <c r="AG1271">
        <v>11014</v>
      </c>
      <c r="AH1271">
        <v>42103</v>
      </c>
      <c r="AI1271" t="s">
        <v>2838</v>
      </c>
      <c r="AJ1271" t="s">
        <v>2496</v>
      </c>
      <c r="AK1271" t="s">
        <v>2839</v>
      </c>
      <c r="AL1271" t="s">
        <v>2840</v>
      </c>
      <c r="AM1271">
        <v>161478</v>
      </c>
      <c r="AN1271" t="s">
        <v>2740</v>
      </c>
      <c r="AO1271">
        <v>25180975</v>
      </c>
      <c r="AP1271" t="s">
        <v>2500</v>
      </c>
      <c r="AQ1271" t="s">
        <v>3794</v>
      </c>
      <c r="AR1271" s="1">
        <v>45972</v>
      </c>
      <c r="AU1271" t="e">
        <f>VLOOKUP(I1271,[1]Hoja1!$A$1:$I$1139,5,FALSE)</f>
        <v>#N/A</v>
      </c>
      <c r="AV1271" t="e">
        <f t="shared" si="19"/>
        <v>#N/A</v>
      </c>
      <c r="AW1271" t="s">
        <v>3901</v>
      </c>
    </row>
    <row r="1272" spans="1:49">
      <c r="A1272" t="s">
        <v>2837</v>
      </c>
      <c r="B1272" s="1">
        <v>45971</v>
      </c>
      <c r="C1272">
        <v>2</v>
      </c>
      <c r="D1272">
        <v>1</v>
      </c>
      <c r="E1272" t="s">
        <v>45</v>
      </c>
      <c r="F1272" t="s">
        <v>46</v>
      </c>
      <c r="G1272">
        <v>29282245</v>
      </c>
      <c r="H1272" t="s">
        <v>47</v>
      </c>
      <c r="I1272" t="s">
        <v>858</v>
      </c>
      <c r="J1272">
        <v>983725</v>
      </c>
      <c r="K1272">
        <v>1</v>
      </c>
      <c r="L1272">
        <v>1</v>
      </c>
      <c r="M1272" t="s">
        <v>859</v>
      </c>
      <c r="N1272" t="s">
        <v>66</v>
      </c>
      <c r="O1272" t="s">
        <v>860</v>
      </c>
      <c r="Q1272">
        <v>50</v>
      </c>
      <c r="R1272">
        <v>124</v>
      </c>
      <c r="S1272">
        <v>6200</v>
      </c>
      <c r="T1272" t="s">
        <v>68</v>
      </c>
      <c r="U1272">
        <v>0</v>
      </c>
      <c r="V1272">
        <v>0</v>
      </c>
      <c r="W1272">
        <v>6200</v>
      </c>
      <c r="X1272" s="1">
        <v>45971</v>
      </c>
      <c r="Y1272" t="s">
        <v>52</v>
      </c>
      <c r="Z1272" s="1">
        <v>45971</v>
      </c>
      <c r="AA1272" t="s">
        <v>564</v>
      </c>
      <c r="AB1272">
        <v>1144075319</v>
      </c>
      <c r="AC1272" t="s">
        <v>2494</v>
      </c>
      <c r="AD1272" t="s">
        <v>296</v>
      </c>
      <c r="AE1272" t="s">
        <v>56</v>
      </c>
      <c r="AF1272" t="s">
        <v>3890</v>
      </c>
      <c r="AG1272">
        <v>11014</v>
      </c>
      <c r="AH1272">
        <v>42103</v>
      </c>
      <c r="AI1272" t="s">
        <v>2838</v>
      </c>
      <c r="AJ1272" t="s">
        <v>2496</v>
      </c>
      <c r="AK1272" t="s">
        <v>2839</v>
      </c>
      <c r="AL1272" t="s">
        <v>2840</v>
      </c>
      <c r="AM1272">
        <v>201999</v>
      </c>
      <c r="AN1272" t="s">
        <v>861</v>
      </c>
      <c r="AO1272">
        <v>25180975</v>
      </c>
      <c r="AP1272" t="s">
        <v>2500</v>
      </c>
      <c r="AQ1272" t="s">
        <v>3794</v>
      </c>
      <c r="AR1272" s="1">
        <v>45972</v>
      </c>
      <c r="AU1272" t="e">
        <f>VLOOKUP(I1272,[1]Hoja1!$A$1:$I$1139,5,FALSE)</f>
        <v>#N/A</v>
      </c>
      <c r="AV1272" t="e">
        <f t="shared" si="19"/>
        <v>#N/A</v>
      </c>
      <c r="AW1272" t="s">
        <v>3901</v>
      </c>
    </row>
    <row r="1273" spans="1:49">
      <c r="A1273" t="s">
        <v>2837</v>
      </c>
      <c r="B1273" s="1">
        <v>45971</v>
      </c>
      <c r="C1273">
        <v>2</v>
      </c>
      <c r="D1273">
        <v>1</v>
      </c>
      <c r="E1273" t="s">
        <v>45</v>
      </c>
      <c r="F1273" t="s">
        <v>46</v>
      </c>
      <c r="G1273">
        <v>29282245</v>
      </c>
      <c r="H1273" t="s">
        <v>47</v>
      </c>
      <c r="I1273" t="s">
        <v>2841</v>
      </c>
      <c r="J1273">
        <v>983725</v>
      </c>
      <c r="K1273">
        <v>2</v>
      </c>
      <c r="L1273">
        <v>1</v>
      </c>
      <c r="M1273" t="s">
        <v>2842</v>
      </c>
      <c r="N1273" t="s">
        <v>89</v>
      </c>
      <c r="O1273" t="s">
        <v>2843</v>
      </c>
      <c r="Q1273">
        <v>120</v>
      </c>
      <c r="R1273">
        <v>239</v>
      </c>
      <c r="S1273">
        <v>28680</v>
      </c>
      <c r="T1273" t="s">
        <v>68</v>
      </c>
      <c r="U1273">
        <v>0</v>
      </c>
      <c r="V1273">
        <v>0</v>
      </c>
      <c r="W1273">
        <v>28680</v>
      </c>
      <c r="X1273" s="1">
        <v>45971</v>
      </c>
      <c r="Y1273" t="s">
        <v>52</v>
      </c>
      <c r="Z1273" s="1">
        <v>45971</v>
      </c>
      <c r="AA1273" t="s">
        <v>564</v>
      </c>
      <c r="AB1273">
        <v>1144075319</v>
      </c>
      <c r="AC1273" t="s">
        <v>2494</v>
      </c>
      <c r="AD1273" t="s">
        <v>296</v>
      </c>
      <c r="AE1273" t="s">
        <v>56</v>
      </c>
      <c r="AF1273" t="s">
        <v>3890</v>
      </c>
      <c r="AG1273">
        <v>11014</v>
      </c>
      <c r="AH1273">
        <v>42103</v>
      </c>
      <c r="AI1273" t="s">
        <v>2838</v>
      </c>
      <c r="AJ1273" t="s">
        <v>2496</v>
      </c>
      <c r="AK1273" t="s">
        <v>2839</v>
      </c>
      <c r="AL1273" t="s">
        <v>2840</v>
      </c>
      <c r="AM1273">
        <v>308893</v>
      </c>
      <c r="AN1273" t="s">
        <v>2844</v>
      </c>
      <c r="AO1273">
        <v>25180975</v>
      </c>
      <c r="AP1273" t="s">
        <v>2500</v>
      </c>
      <c r="AQ1273" t="s">
        <v>3794</v>
      </c>
      <c r="AR1273" s="1">
        <v>45972</v>
      </c>
      <c r="AU1273" t="e">
        <f>VLOOKUP(I1273,[1]Hoja1!$A$1:$I$1139,5,FALSE)</f>
        <v>#N/A</v>
      </c>
      <c r="AV1273" t="e">
        <f t="shared" si="19"/>
        <v>#N/A</v>
      </c>
      <c r="AW1273" t="s">
        <v>3901</v>
      </c>
    </row>
    <row r="1274" spans="1:49">
      <c r="A1274" t="s">
        <v>2837</v>
      </c>
      <c r="B1274" s="1">
        <v>45971</v>
      </c>
      <c r="C1274">
        <v>2</v>
      </c>
      <c r="D1274">
        <v>1</v>
      </c>
      <c r="E1274" t="s">
        <v>45</v>
      </c>
      <c r="F1274" t="s">
        <v>46</v>
      </c>
      <c r="G1274">
        <v>29282245</v>
      </c>
      <c r="H1274" t="s">
        <v>47</v>
      </c>
      <c r="I1274" t="s">
        <v>716</v>
      </c>
      <c r="J1274">
        <v>983725</v>
      </c>
      <c r="K1274">
        <v>2</v>
      </c>
      <c r="L1274">
        <v>1</v>
      </c>
      <c r="M1274" t="s">
        <v>717</v>
      </c>
      <c r="N1274" t="s">
        <v>161</v>
      </c>
      <c r="O1274" t="s">
        <v>718</v>
      </c>
      <c r="Q1274">
        <v>1</v>
      </c>
      <c r="R1274">
        <v>59337</v>
      </c>
      <c r="S1274">
        <v>59337</v>
      </c>
      <c r="T1274" t="s">
        <v>68</v>
      </c>
      <c r="U1274">
        <v>0</v>
      </c>
      <c r="V1274">
        <v>0</v>
      </c>
      <c r="W1274">
        <v>59337</v>
      </c>
      <c r="X1274" s="1">
        <v>45971</v>
      </c>
      <c r="Y1274" t="s">
        <v>52</v>
      </c>
      <c r="Z1274" s="1">
        <v>45971</v>
      </c>
      <c r="AA1274" t="s">
        <v>564</v>
      </c>
      <c r="AB1274">
        <v>1144075319</v>
      </c>
      <c r="AC1274" t="s">
        <v>2494</v>
      </c>
      <c r="AD1274" t="s">
        <v>296</v>
      </c>
      <c r="AE1274" t="s">
        <v>56</v>
      </c>
      <c r="AF1274" t="s">
        <v>3890</v>
      </c>
      <c r="AG1274">
        <v>11014</v>
      </c>
      <c r="AH1274">
        <v>42103</v>
      </c>
      <c r="AI1274" t="s">
        <v>2838</v>
      </c>
      <c r="AJ1274" t="s">
        <v>2496</v>
      </c>
      <c r="AK1274" t="s">
        <v>2839</v>
      </c>
      <c r="AL1274" t="s">
        <v>2840</v>
      </c>
      <c r="AM1274">
        <v>311021</v>
      </c>
      <c r="AN1274" t="s">
        <v>719</v>
      </c>
      <c r="AO1274">
        <v>25180975</v>
      </c>
      <c r="AP1274" t="s">
        <v>2500</v>
      </c>
      <c r="AQ1274" t="s">
        <v>3794</v>
      </c>
      <c r="AR1274" s="1">
        <v>45972</v>
      </c>
      <c r="AU1274">
        <f>VLOOKUP(I1274,[1]Hoja1!$A$1:$I$1139,5,FALSE)</f>
        <v>59337</v>
      </c>
      <c r="AV1274">
        <f t="shared" si="19"/>
        <v>0</v>
      </c>
      <c r="AW1274" t="s">
        <v>3901</v>
      </c>
    </row>
    <row r="1275" spans="1:49">
      <c r="A1275" t="s">
        <v>2837</v>
      </c>
      <c r="B1275" s="1">
        <v>45971</v>
      </c>
      <c r="C1275">
        <v>2</v>
      </c>
      <c r="D1275">
        <v>1</v>
      </c>
      <c r="E1275" t="s">
        <v>45</v>
      </c>
      <c r="F1275" t="s">
        <v>46</v>
      </c>
      <c r="G1275">
        <v>29282245</v>
      </c>
      <c r="H1275" t="s">
        <v>47</v>
      </c>
      <c r="I1275" t="s">
        <v>1228</v>
      </c>
      <c r="J1275">
        <v>983725</v>
      </c>
      <c r="K1275">
        <v>0</v>
      </c>
      <c r="L1275">
        <v>1</v>
      </c>
      <c r="M1275" t="s">
        <v>106</v>
      </c>
      <c r="N1275" t="s">
        <v>66</v>
      </c>
      <c r="O1275" t="s">
        <v>107</v>
      </c>
      <c r="Q1275">
        <v>30</v>
      </c>
      <c r="R1275">
        <v>4668</v>
      </c>
      <c r="S1275">
        <v>140040</v>
      </c>
      <c r="T1275" t="s">
        <v>68</v>
      </c>
      <c r="U1275">
        <v>0</v>
      </c>
      <c r="V1275">
        <v>0</v>
      </c>
      <c r="W1275">
        <v>140040</v>
      </c>
      <c r="X1275" s="1">
        <v>45971</v>
      </c>
      <c r="Y1275" t="s">
        <v>52</v>
      </c>
      <c r="Z1275" s="1">
        <v>45971</v>
      </c>
      <c r="AA1275" t="s">
        <v>564</v>
      </c>
      <c r="AB1275">
        <v>1144075319</v>
      </c>
      <c r="AC1275" t="s">
        <v>2494</v>
      </c>
      <c r="AD1275" t="s">
        <v>296</v>
      </c>
      <c r="AE1275" t="s">
        <v>56</v>
      </c>
      <c r="AF1275" t="s">
        <v>3890</v>
      </c>
      <c r="AG1275">
        <v>11014</v>
      </c>
      <c r="AH1275">
        <v>42103</v>
      </c>
      <c r="AI1275" t="s">
        <v>2838</v>
      </c>
      <c r="AJ1275" t="s">
        <v>2496</v>
      </c>
      <c r="AK1275" t="s">
        <v>2839</v>
      </c>
      <c r="AL1275" t="s">
        <v>2840</v>
      </c>
      <c r="AM1275">
        <v>129648</v>
      </c>
      <c r="AN1275" t="s">
        <v>1229</v>
      </c>
      <c r="AO1275">
        <v>25180975</v>
      </c>
      <c r="AP1275" t="s">
        <v>2500</v>
      </c>
      <c r="AQ1275" t="s">
        <v>3794</v>
      </c>
      <c r="AR1275" s="1">
        <v>45972</v>
      </c>
      <c r="AU1275">
        <f>VLOOKUP(I1275,[1]Hoja1!$A$1:$I$1139,5,FALSE)</f>
        <v>4668</v>
      </c>
      <c r="AV1275">
        <f t="shared" si="19"/>
        <v>0</v>
      </c>
      <c r="AW1275" t="s">
        <v>3901</v>
      </c>
    </row>
    <row r="1276" spans="1:49">
      <c r="A1276" t="s">
        <v>2837</v>
      </c>
      <c r="B1276" s="1">
        <v>45971</v>
      </c>
      <c r="C1276">
        <v>2</v>
      </c>
      <c r="D1276">
        <v>1</v>
      </c>
      <c r="E1276" t="s">
        <v>45</v>
      </c>
      <c r="F1276" t="s">
        <v>46</v>
      </c>
      <c r="G1276">
        <v>29282245</v>
      </c>
      <c r="H1276" t="s">
        <v>47</v>
      </c>
      <c r="I1276" t="s">
        <v>2845</v>
      </c>
      <c r="J1276">
        <v>983725</v>
      </c>
      <c r="K1276">
        <v>0</v>
      </c>
      <c r="L1276">
        <v>1</v>
      </c>
      <c r="M1276" t="s">
        <v>2846</v>
      </c>
      <c r="N1276" t="s">
        <v>66</v>
      </c>
      <c r="O1276" t="s">
        <v>111</v>
      </c>
      <c r="Q1276">
        <v>30</v>
      </c>
      <c r="R1276">
        <v>1961</v>
      </c>
      <c r="S1276">
        <v>58830</v>
      </c>
      <c r="T1276" t="s">
        <v>68</v>
      </c>
      <c r="U1276">
        <v>0</v>
      </c>
      <c r="V1276">
        <v>0</v>
      </c>
      <c r="W1276">
        <v>58830</v>
      </c>
      <c r="X1276" s="1">
        <v>45971</v>
      </c>
      <c r="Y1276" t="s">
        <v>52</v>
      </c>
      <c r="Z1276" s="1">
        <v>45971</v>
      </c>
      <c r="AA1276" t="s">
        <v>564</v>
      </c>
      <c r="AB1276">
        <v>1144075319</v>
      </c>
      <c r="AC1276" t="s">
        <v>2494</v>
      </c>
      <c r="AD1276" t="s">
        <v>296</v>
      </c>
      <c r="AE1276" t="s">
        <v>56</v>
      </c>
      <c r="AF1276" t="s">
        <v>3890</v>
      </c>
      <c r="AG1276">
        <v>11014</v>
      </c>
      <c r="AH1276">
        <v>42103</v>
      </c>
      <c r="AI1276" t="s">
        <v>2838</v>
      </c>
      <c r="AJ1276" t="s">
        <v>2496</v>
      </c>
      <c r="AK1276" t="s">
        <v>2839</v>
      </c>
      <c r="AL1276" t="s">
        <v>2840</v>
      </c>
      <c r="AM1276">
        <v>340</v>
      </c>
      <c r="AN1276" t="s">
        <v>2847</v>
      </c>
      <c r="AO1276">
        <v>25180975</v>
      </c>
      <c r="AP1276" t="s">
        <v>2500</v>
      </c>
      <c r="AQ1276" t="s">
        <v>3794</v>
      </c>
      <c r="AR1276" s="1">
        <v>45972</v>
      </c>
      <c r="AU1276">
        <f>VLOOKUP(I1276,[1]Hoja1!$A$1:$I$1139,5,FALSE)</f>
        <v>1961</v>
      </c>
      <c r="AV1276">
        <f t="shared" si="19"/>
        <v>0</v>
      </c>
      <c r="AW1276" t="s">
        <v>3901</v>
      </c>
    </row>
    <row r="1277" spans="1:49">
      <c r="A1277" t="s">
        <v>2837</v>
      </c>
      <c r="B1277" s="1">
        <v>45971</v>
      </c>
      <c r="C1277">
        <v>2</v>
      </c>
      <c r="D1277">
        <v>1</v>
      </c>
      <c r="E1277" t="s">
        <v>45</v>
      </c>
      <c r="F1277" t="s">
        <v>46</v>
      </c>
      <c r="G1277">
        <v>29282245</v>
      </c>
      <c r="H1277" t="s">
        <v>47</v>
      </c>
      <c r="I1277" t="s">
        <v>2848</v>
      </c>
      <c r="J1277">
        <v>983725</v>
      </c>
      <c r="K1277">
        <v>2</v>
      </c>
      <c r="L1277">
        <v>1</v>
      </c>
      <c r="M1277" t="s">
        <v>1245</v>
      </c>
      <c r="N1277" t="s">
        <v>188</v>
      </c>
      <c r="O1277" t="s">
        <v>1246</v>
      </c>
      <c r="Q1277">
        <v>30</v>
      </c>
      <c r="R1277">
        <v>2084</v>
      </c>
      <c r="S1277">
        <v>62520</v>
      </c>
      <c r="T1277" t="s">
        <v>68</v>
      </c>
      <c r="U1277">
        <v>0</v>
      </c>
      <c r="V1277">
        <v>0</v>
      </c>
      <c r="W1277">
        <v>62520</v>
      </c>
      <c r="X1277" s="1">
        <v>45971</v>
      </c>
      <c r="Y1277" t="s">
        <v>52</v>
      </c>
      <c r="Z1277" s="1">
        <v>45971</v>
      </c>
      <c r="AA1277" t="s">
        <v>564</v>
      </c>
      <c r="AB1277">
        <v>1144075319</v>
      </c>
      <c r="AC1277" t="s">
        <v>2494</v>
      </c>
      <c r="AD1277" t="s">
        <v>296</v>
      </c>
      <c r="AE1277" t="s">
        <v>56</v>
      </c>
      <c r="AF1277" t="s">
        <v>3890</v>
      </c>
      <c r="AG1277">
        <v>11014</v>
      </c>
      <c r="AH1277">
        <v>42103</v>
      </c>
      <c r="AI1277" t="s">
        <v>2838</v>
      </c>
      <c r="AJ1277" t="s">
        <v>2496</v>
      </c>
      <c r="AK1277" t="s">
        <v>2839</v>
      </c>
      <c r="AL1277" t="s">
        <v>2840</v>
      </c>
      <c r="AM1277">
        <v>301194</v>
      </c>
      <c r="AN1277" t="s">
        <v>2849</v>
      </c>
      <c r="AO1277">
        <v>25180975</v>
      </c>
      <c r="AP1277" t="s">
        <v>2500</v>
      </c>
      <c r="AQ1277" t="s">
        <v>3794</v>
      </c>
      <c r="AR1277" s="1">
        <v>45972</v>
      </c>
      <c r="AU1277" t="e">
        <f>VLOOKUP(I1277,[1]Hoja1!$A$1:$I$1139,5,FALSE)</f>
        <v>#N/A</v>
      </c>
      <c r="AV1277" t="e">
        <f t="shared" si="19"/>
        <v>#N/A</v>
      </c>
      <c r="AW1277" t="s">
        <v>3901</v>
      </c>
    </row>
    <row r="1278" spans="1:49">
      <c r="A1278" t="s">
        <v>2850</v>
      </c>
      <c r="B1278" s="1">
        <v>45973</v>
      </c>
      <c r="C1278">
        <v>2</v>
      </c>
      <c r="D1278">
        <v>1</v>
      </c>
      <c r="E1278" t="s">
        <v>45</v>
      </c>
      <c r="F1278" t="s">
        <v>46</v>
      </c>
      <c r="G1278">
        <v>29283955</v>
      </c>
      <c r="H1278" t="s">
        <v>47</v>
      </c>
      <c r="I1278" t="s">
        <v>2851</v>
      </c>
      <c r="J1278">
        <v>990625</v>
      </c>
      <c r="K1278">
        <v>2</v>
      </c>
      <c r="L1278">
        <v>1</v>
      </c>
      <c r="M1278" t="s">
        <v>724</v>
      </c>
      <c r="N1278" t="s">
        <v>66</v>
      </c>
      <c r="O1278" t="s">
        <v>202</v>
      </c>
      <c r="Q1278">
        <v>30</v>
      </c>
      <c r="R1278">
        <v>1782</v>
      </c>
      <c r="S1278">
        <v>53460</v>
      </c>
      <c r="T1278" t="s">
        <v>68</v>
      </c>
      <c r="U1278">
        <v>0</v>
      </c>
      <c r="V1278">
        <v>0</v>
      </c>
      <c r="W1278">
        <v>53460</v>
      </c>
      <c r="X1278" s="1">
        <v>45973</v>
      </c>
      <c r="Y1278" t="s">
        <v>52</v>
      </c>
      <c r="Z1278" s="1">
        <v>45973</v>
      </c>
      <c r="AA1278" t="s">
        <v>564</v>
      </c>
      <c r="AB1278">
        <v>1144075319</v>
      </c>
      <c r="AC1278" t="s">
        <v>2494</v>
      </c>
      <c r="AD1278" t="s">
        <v>296</v>
      </c>
      <c r="AE1278" t="s">
        <v>56</v>
      </c>
      <c r="AF1278" t="s">
        <v>3890</v>
      </c>
      <c r="AG1278">
        <v>11014</v>
      </c>
      <c r="AH1278">
        <v>42126</v>
      </c>
      <c r="AI1278" t="s">
        <v>2852</v>
      </c>
      <c r="AJ1278" t="s">
        <v>2496</v>
      </c>
      <c r="AK1278" t="s">
        <v>2853</v>
      </c>
      <c r="AL1278" t="s">
        <v>2854</v>
      </c>
      <c r="AM1278">
        <v>250908</v>
      </c>
      <c r="AN1278" t="s">
        <v>2855</v>
      </c>
      <c r="AO1278">
        <v>25180975</v>
      </c>
      <c r="AP1278" t="s">
        <v>2500</v>
      </c>
      <c r="AQ1278" t="s">
        <v>3795</v>
      </c>
      <c r="AR1278" s="1">
        <v>45974</v>
      </c>
      <c r="AU1278">
        <f>VLOOKUP(I1278,[1]Hoja1!$A$1:$I$1139,5,FALSE)</f>
        <v>1782</v>
      </c>
      <c r="AV1278">
        <f t="shared" si="19"/>
        <v>0</v>
      </c>
      <c r="AW1278" t="s">
        <v>3901</v>
      </c>
    </row>
    <row r="1279" spans="1:49">
      <c r="A1279" t="s">
        <v>2850</v>
      </c>
      <c r="B1279" s="1">
        <v>45973</v>
      </c>
      <c r="C1279">
        <v>2</v>
      </c>
      <c r="D1279">
        <v>1</v>
      </c>
      <c r="E1279" t="s">
        <v>45</v>
      </c>
      <c r="F1279" t="s">
        <v>46</v>
      </c>
      <c r="G1279">
        <v>29283955</v>
      </c>
      <c r="H1279" t="s">
        <v>47</v>
      </c>
      <c r="I1279" t="s">
        <v>1224</v>
      </c>
      <c r="J1279">
        <v>990625</v>
      </c>
      <c r="K1279">
        <v>1</v>
      </c>
      <c r="L1279">
        <v>1</v>
      </c>
      <c r="M1279" t="s">
        <v>1225</v>
      </c>
      <c r="N1279" t="s">
        <v>66</v>
      </c>
      <c r="O1279" t="s">
        <v>1226</v>
      </c>
      <c r="Q1279">
        <v>30</v>
      </c>
      <c r="R1279">
        <v>945</v>
      </c>
      <c r="S1279">
        <v>28350</v>
      </c>
      <c r="T1279" t="s">
        <v>68</v>
      </c>
      <c r="U1279">
        <v>0</v>
      </c>
      <c r="V1279">
        <v>0</v>
      </c>
      <c r="W1279">
        <v>28350</v>
      </c>
      <c r="X1279" s="1">
        <v>45973</v>
      </c>
      <c r="Y1279" t="s">
        <v>52</v>
      </c>
      <c r="Z1279" s="1">
        <v>45973</v>
      </c>
      <c r="AA1279" t="s">
        <v>564</v>
      </c>
      <c r="AB1279">
        <v>1144075319</v>
      </c>
      <c r="AC1279" t="s">
        <v>2494</v>
      </c>
      <c r="AD1279" t="s">
        <v>296</v>
      </c>
      <c r="AE1279" t="s">
        <v>56</v>
      </c>
      <c r="AF1279" t="s">
        <v>3890</v>
      </c>
      <c r="AG1279">
        <v>11014</v>
      </c>
      <c r="AH1279">
        <v>42126</v>
      </c>
      <c r="AI1279" t="s">
        <v>2852</v>
      </c>
      <c r="AJ1279" t="s">
        <v>2496</v>
      </c>
      <c r="AK1279" t="s">
        <v>2853</v>
      </c>
      <c r="AL1279" t="s">
        <v>2854</v>
      </c>
      <c r="AM1279">
        <v>210753</v>
      </c>
      <c r="AN1279" t="s">
        <v>1227</v>
      </c>
      <c r="AO1279">
        <v>25180975</v>
      </c>
      <c r="AP1279" t="s">
        <v>2500</v>
      </c>
      <c r="AQ1279" t="s">
        <v>3795</v>
      </c>
      <c r="AR1279" s="1">
        <v>45974</v>
      </c>
      <c r="AU1279" t="e">
        <f>VLOOKUP(I1279,[1]Hoja1!$A$1:$I$1139,5,FALSE)</f>
        <v>#N/A</v>
      </c>
      <c r="AV1279" t="e">
        <f t="shared" si="19"/>
        <v>#N/A</v>
      </c>
      <c r="AW1279" t="s">
        <v>3901</v>
      </c>
    </row>
    <row r="1280" spans="1:49">
      <c r="A1280" t="s">
        <v>2850</v>
      </c>
      <c r="B1280" s="1">
        <v>45973</v>
      </c>
      <c r="C1280">
        <v>2</v>
      </c>
      <c r="D1280">
        <v>1</v>
      </c>
      <c r="E1280" t="s">
        <v>45</v>
      </c>
      <c r="F1280" t="s">
        <v>46</v>
      </c>
      <c r="G1280">
        <v>29283955</v>
      </c>
      <c r="H1280" t="s">
        <v>47</v>
      </c>
      <c r="I1280" t="s">
        <v>471</v>
      </c>
      <c r="J1280">
        <v>990625</v>
      </c>
      <c r="K1280">
        <v>2</v>
      </c>
      <c r="L1280">
        <v>1</v>
      </c>
      <c r="M1280" t="s">
        <v>472</v>
      </c>
      <c r="N1280" t="s">
        <v>188</v>
      </c>
      <c r="O1280" t="s">
        <v>473</v>
      </c>
      <c r="Q1280">
        <v>1</v>
      </c>
      <c r="R1280">
        <v>69605</v>
      </c>
      <c r="S1280">
        <v>69605</v>
      </c>
      <c r="T1280" t="s">
        <v>68</v>
      </c>
      <c r="U1280">
        <v>0</v>
      </c>
      <c r="V1280">
        <v>0</v>
      </c>
      <c r="W1280">
        <v>69605</v>
      </c>
      <c r="X1280" s="1">
        <v>45973</v>
      </c>
      <c r="Y1280" t="s">
        <v>52</v>
      </c>
      <c r="Z1280" s="1">
        <v>45973</v>
      </c>
      <c r="AA1280" t="s">
        <v>564</v>
      </c>
      <c r="AB1280">
        <v>1144075319</v>
      </c>
      <c r="AC1280" t="s">
        <v>2494</v>
      </c>
      <c r="AD1280" t="s">
        <v>296</v>
      </c>
      <c r="AE1280" t="s">
        <v>56</v>
      </c>
      <c r="AF1280" t="s">
        <v>3890</v>
      </c>
      <c r="AG1280">
        <v>11014</v>
      </c>
      <c r="AH1280">
        <v>42126</v>
      </c>
      <c r="AI1280" t="s">
        <v>2852</v>
      </c>
      <c r="AJ1280" t="s">
        <v>2496</v>
      </c>
      <c r="AK1280" t="s">
        <v>2853</v>
      </c>
      <c r="AL1280" t="s">
        <v>2854</v>
      </c>
      <c r="AM1280">
        <v>288996</v>
      </c>
      <c r="AN1280" t="s">
        <v>474</v>
      </c>
      <c r="AO1280">
        <v>25180975</v>
      </c>
      <c r="AP1280" t="s">
        <v>2500</v>
      </c>
      <c r="AQ1280" t="s">
        <v>3795</v>
      </c>
      <c r="AR1280" s="1">
        <v>45974</v>
      </c>
      <c r="AU1280">
        <f>VLOOKUP(I1280,[1]Hoja1!$A$1:$I$1139,5,FALSE)</f>
        <v>69605</v>
      </c>
      <c r="AV1280">
        <f t="shared" si="19"/>
        <v>0</v>
      </c>
      <c r="AW1280" t="s">
        <v>3901</v>
      </c>
    </row>
    <row r="1281" spans="1:49">
      <c r="A1281" t="s">
        <v>2850</v>
      </c>
      <c r="B1281" s="1">
        <v>45973</v>
      </c>
      <c r="C1281">
        <v>2</v>
      </c>
      <c r="D1281">
        <v>1</v>
      </c>
      <c r="E1281" t="s">
        <v>45</v>
      </c>
      <c r="F1281" t="s">
        <v>46</v>
      </c>
      <c r="G1281">
        <v>29283955</v>
      </c>
      <c r="H1281" t="s">
        <v>47</v>
      </c>
      <c r="I1281" t="s">
        <v>2856</v>
      </c>
      <c r="J1281">
        <v>990625</v>
      </c>
      <c r="K1281">
        <v>1</v>
      </c>
      <c r="L1281">
        <v>1</v>
      </c>
      <c r="M1281" t="s">
        <v>1076</v>
      </c>
      <c r="N1281" t="s">
        <v>66</v>
      </c>
      <c r="O1281" t="s">
        <v>72</v>
      </c>
      <c r="Q1281">
        <v>30</v>
      </c>
      <c r="R1281">
        <v>253</v>
      </c>
      <c r="S1281">
        <v>7590</v>
      </c>
      <c r="T1281" t="s">
        <v>68</v>
      </c>
      <c r="U1281">
        <v>0</v>
      </c>
      <c r="V1281">
        <v>0</v>
      </c>
      <c r="W1281">
        <v>7590</v>
      </c>
      <c r="X1281" s="1">
        <v>45973</v>
      </c>
      <c r="Y1281" t="s">
        <v>52</v>
      </c>
      <c r="Z1281" s="1">
        <v>45973</v>
      </c>
      <c r="AA1281" t="s">
        <v>564</v>
      </c>
      <c r="AB1281">
        <v>1144075319</v>
      </c>
      <c r="AC1281" t="s">
        <v>2494</v>
      </c>
      <c r="AD1281" t="s">
        <v>296</v>
      </c>
      <c r="AE1281" t="s">
        <v>56</v>
      </c>
      <c r="AF1281" t="s">
        <v>3890</v>
      </c>
      <c r="AG1281">
        <v>11014</v>
      </c>
      <c r="AH1281">
        <v>42126</v>
      </c>
      <c r="AI1281" t="s">
        <v>2852</v>
      </c>
      <c r="AJ1281" t="s">
        <v>2496</v>
      </c>
      <c r="AK1281" t="s">
        <v>2853</v>
      </c>
      <c r="AL1281" t="s">
        <v>2854</v>
      </c>
      <c r="AM1281">
        <v>274988</v>
      </c>
      <c r="AN1281" t="s">
        <v>2857</v>
      </c>
      <c r="AO1281">
        <v>25180975</v>
      </c>
      <c r="AP1281" t="s">
        <v>2500</v>
      </c>
      <c r="AQ1281" t="s">
        <v>3795</v>
      </c>
      <c r="AR1281" s="1">
        <v>45974</v>
      </c>
      <c r="AU1281">
        <f>VLOOKUP(I1281,[1]Hoja1!$A$1:$I$1139,5,FALSE)</f>
        <v>253</v>
      </c>
      <c r="AV1281">
        <f t="shared" si="19"/>
        <v>0</v>
      </c>
      <c r="AW1281" t="s">
        <v>3901</v>
      </c>
    </row>
    <row r="1282" spans="1:49">
      <c r="A1282" t="s">
        <v>2850</v>
      </c>
      <c r="B1282" s="1">
        <v>45973</v>
      </c>
      <c r="C1282">
        <v>2</v>
      </c>
      <c r="D1282">
        <v>1</v>
      </c>
      <c r="E1282" t="s">
        <v>45</v>
      </c>
      <c r="F1282" t="s">
        <v>46</v>
      </c>
      <c r="G1282">
        <v>29283955</v>
      </c>
      <c r="H1282" t="s">
        <v>47</v>
      </c>
      <c r="I1282" t="s">
        <v>2175</v>
      </c>
      <c r="J1282">
        <v>990625</v>
      </c>
      <c r="K1282">
        <v>1</v>
      </c>
      <c r="L1282">
        <v>1</v>
      </c>
      <c r="M1282" t="s">
        <v>1484</v>
      </c>
      <c r="N1282" t="s">
        <v>66</v>
      </c>
      <c r="O1282" t="s">
        <v>216</v>
      </c>
      <c r="Q1282">
        <v>30</v>
      </c>
      <c r="R1282">
        <v>5005</v>
      </c>
      <c r="S1282">
        <v>150150</v>
      </c>
      <c r="T1282" t="s">
        <v>68</v>
      </c>
      <c r="U1282">
        <v>0</v>
      </c>
      <c r="V1282">
        <v>0</v>
      </c>
      <c r="W1282">
        <v>150150</v>
      </c>
      <c r="X1282" s="1">
        <v>45973</v>
      </c>
      <c r="Y1282" t="s">
        <v>52</v>
      </c>
      <c r="Z1282" s="1">
        <v>45973</v>
      </c>
      <c r="AA1282" t="s">
        <v>564</v>
      </c>
      <c r="AB1282">
        <v>1144075319</v>
      </c>
      <c r="AC1282" t="s">
        <v>2494</v>
      </c>
      <c r="AD1282" t="s">
        <v>296</v>
      </c>
      <c r="AE1282" t="s">
        <v>56</v>
      </c>
      <c r="AF1282" t="s">
        <v>3890</v>
      </c>
      <c r="AG1282">
        <v>11014</v>
      </c>
      <c r="AH1282">
        <v>42126</v>
      </c>
      <c r="AI1282" t="s">
        <v>2852</v>
      </c>
      <c r="AJ1282" t="s">
        <v>2496</v>
      </c>
      <c r="AK1282" t="s">
        <v>2853</v>
      </c>
      <c r="AL1282" t="s">
        <v>2854</v>
      </c>
      <c r="AM1282">
        <v>236962</v>
      </c>
      <c r="AN1282" t="s">
        <v>2176</v>
      </c>
      <c r="AO1282">
        <v>25180975</v>
      </c>
      <c r="AP1282" t="s">
        <v>2500</v>
      </c>
      <c r="AQ1282" t="s">
        <v>3795</v>
      </c>
      <c r="AR1282" s="1">
        <v>45974</v>
      </c>
      <c r="AU1282" t="e">
        <f>VLOOKUP(I1282,[1]Hoja1!$A$1:$I$1139,5,FALSE)</f>
        <v>#N/A</v>
      </c>
      <c r="AV1282" t="e">
        <f t="shared" si="19"/>
        <v>#N/A</v>
      </c>
      <c r="AW1282" t="s">
        <v>3901</v>
      </c>
    </row>
    <row r="1283" spans="1:49">
      <c r="A1283" t="s">
        <v>2850</v>
      </c>
      <c r="B1283" s="1">
        <v>45973</v>
      </c>
      <c r="C1283">
        <v>2</v>
      </c>
      <c r="D1283">
        <v>1</v>
      </c>
      <c r="E1283" t="s">
        <v>45</v>
      </c>
      <c r="F1283" t="s">
        <v>46</v>
      </c>
      <c r="G1283">
        <v>29283955</v>
      </c>
      <c r="H1283" t="s">
        <v>47</v>
      </c>
      <c r="I1283" t="s">
        <v>831</v>
      </c>
      <c r="J1283">
        <v>990625</v>
      </c>
      <c r="K1283">
        <v>1</v>
      </c>
      <c r="L1283">
        <v>1</v>
      </c>
      <c r="M1283" t="s">
        <v>832</v>
      </c>
      <c r="N1283" t="s">
        <v>441</v>
      </c>
      <c r="O1283" t="s">
        <v>833</v>
      </c>
      <c r="Q1283">
        <v>30</v>
      </c>
      <c r="R1283">
        <v>2189</v>
      </c>
      <c r="S1283">
        <v>65670</v>
      </c>
      <c r="T1283" t="s">
        <v>68</v>
      </c>
      <c r="U1283">
        <v>0</v>
      </c>
      <c r="V1283">
        <v>0</v>
      </c>
      <c r="W1283">
        <v>65670</v>
      </c>
      <c r="X1283" s="1">
        <v>45973</v>
      </c>
      <c r="Y1283" t="s">
        <v>52</v>
      </c>
      <c r="Z1283" s="1">
        <v>45973</v>
      </c>
      <c r="AA1283" t="s">
        <v>564</v>
      </c>
      <c r="AB1283">
        <v>1144075319</v>
      </c>
      <c r="AC1283" t="s">
        <v>2494</v>
      </c>
      <c r="AD1283" t="s">
        <v>296</v>
      </c>
      <c r="AE1283" t="s">
        <v>56</v>
      </c>
      <c r="AF1283" t="s">
        <v>3890</v>
      </c>
      <c r="AG1283">
        <v>11014</v>
      </c>
      <c r="AH1283">
        <v>42126</v>
      </c>
      <c r="AI1283" t="s">
        <v>2852</v>
      </c>
      <c r="AJ1283" t="s">
        <v>2496</v>
      </c>
      <c r="AK1283" t="s">
        <v>2853</v>
      </c>
      <c r="AL1283" t="s">
        <v>2854</v>
      </c>
      <c r="AM1283">
        <v>253084</v>
      </c>
      <c r="AN1283" t="s">
        <v>834</v>
      </c>
      <c r="AO1283">
        <v>25180975</v>
      </c>
      <c r="AP1283" t="s">
        <v>2500</v>
      </c>
      <c r="AQ1283" t="s">
        <v>3795</v>
      </c>
      <c r="AR1283" s="1">
        <v>45974</v>
      </c>
      <c r="AU1283">
        <f>VLOOKUP(I1283,[1]Hoja1!$A$1:$I$1139,5,FALSE)</f>
        <v>2189</v>
      </c>
      <c r="AV1283">
        <f t="shared" ref="AV1283:AV1346" si="20">AU1283-R1283</f>
        <v>0</v>
      </c>
      <c r="AW1283" t="s">
        <v>3901</v>
      </c>
    </row>
    <row r="1284" spans="1:49">
      <c r="A1284" t="s">
        <v>2850</v>
      </c>
      <c r="B1284" s="1">
        <v>45973</v>
      </c>
      <c r="C1284">
        <v>2</v>
      </c>
      <c r="D1284">
        <v>1</v>
      </c>
      <c r="E1284" t="s">
        <v>45</v>
      </c>
      <c r="F1284" t="s">
        <v>46</v>
      </c>
      <c r="G1284">
        <v>29283955</v>
      </c>
      <c r="H1284" t="s">
        <v>47</v>
      </c>
      <c r="I1284" t="s">
        <v>545</v>
      </c>
      <c r="J1284">
        <v>990625</v>
      </c>
      <c r="K1284">
        <v>2</v>
      </c>
      <c r="L1284">
        <v>1</v>
      </c>
      <c r="M1284" t="s">
        <v>546</v>
      </c>
      <c r="N1284" t="s">
        <v>89</v>
      </c>
      <c r="O1284" t="s">
        <v>107</v>
      </c>
      <c r="Q1284">
        <v>28</v>
      </c>
      <c r="R1284">
        <v>5097</v>
      </c>
      <c r="S1284">
        <v>142716</v>
      </c>
      <c r="T1284" t="s">
        <v>68</v>
      </c>
      <c r="U1284">
        <v>0</v>
      </c>
      <c r="V1284">
        <v>0</v>
      </c>
      <c r="W1284">
        <v>142716</v>
      </c>
      <c r="X1284" s="1">
        <v>45973</v>
      </c>
      <c r="Y1284" t="s">
        <v>52</v>
      </c>
      <c r="Z1284" s="1">
        <v>45973</v>
      </c>
      <c r="AA1284" t="s">
        <v>564</v>
      </c>
      <c r="AB1284">
        <v>1144075319</v>
      </c>
      <c r="AC1284" t="s">
        <v>2494</v>
      </c>
      <c r="AD1284" t="s">
        <v>296</v>
      </c>
      <c r="AE1284" t="s">
        <v>56</v>
      </c>
      <c r="AF1284" t="s">
        <v>3890</v>
      </c>
      <c r="AG1284">
        <v>11014</v>
      </c>
      <c r="AH1284">
        <v>42126</v>
      </c>
      <c r="AI1284" t="s">
        <v>2852</v>
      </c>
      <c r="AJ1284" t="s">
        <v>2496</v>
      </c>
      <c r="AK1284" t="s">
        <v>2853</v>
      </c>
      <c r="AL1284" t="s">
        <v>2854</v>
      </c>
      <c r="AM1284">
        <v>216082</v>
      </c>
      <c r="AN1284" t="s">
        <v>547</v>
      </c>
      <c r="AO1284">
        <v>25180975</v>
      </c>
      <c r="AP1284" t="s">
        <v>2500</v>
      </c>
      <c r="AQ1284" t="s">
        <v>3795</v>
      </c>
      <c r="AR1284" s="1">
        <v>45974</v>
      </c>
      <c r="AU1284">
        <f>VLOOKUP(I1284,[1]Hoja1!$A$1:$I$1139,5,FALSE)</f>
        <v>5097</v>
      </c>
      <c r="AV1284">
        <f t="shared" si="20"/>
        <v>0</v>
      </c>
      <c r="AW1284" t="s">
        <v>3901</v>
      </c>
    </row>
    <row r="1285" spans="1:49">
      <c r="A1285" t="s">
        <v>2850</v>
      </c>
      <c r="B1285" s="1">
        <v>45973</v>
      </c>
      <c r="C1285">
        <v>2</v>
      </c>
      <c r="D1285">
        <v>1</v>
      </c>
      <c r="E1285" t="s">
        <v>45</v>
      </c>
      <c r="F1285" t="s">
        <v>46</v>
      </c>
      <c r="G1285">
        <v>29283955</v>
      </c>
      <c r="H1285" t="s">
        <v>47</v>
      </c>
      <c r="I1285" t="s">
        <v>858</v>
      </c>
      <c r="J1285">
        <v>990625</v>
      </c>
      <c r="K1285">
        <v>1</v>
      </c>
      <c r="L1285">
        <v>1</v>
      </c>
      <c r="M1285" t="s">
        <v>859</v>
      </c>
      <c r="N1285" t="s">
        <v>66</v>
      </c>
      <c r="O1285" t="s">
        <v>860</v>
      </c>
      <c r="Q1285">
        <v>50</v>
      </c>
      <c r="R1285">
        <v>124</v>
      </c>
      <c r="S1285">
        <v>6200</v>
      </c>
      <c r="T1285" t="s">
        <v>68</v>
      </c>
      <c r="U1285">
        <v>0</v>
      </c>
      <c r="V1285">
        <v>0</v>
      </c>
      <c r="W1285">
        <v>6200</v>
      </c>
      <c r="X1285" s="1">
        <v>45973</v>
      </c>
      <c r="Y1285" t="s">
        <v>52</v>
      </c>
      <c r="Z1285" s="1">
        <v>45973</v>
      </c>
      <c r="AA1285" t="s">
        <v>564</v>
      </c>
      <c r="AB1285">
        <v>1144075319</v>
      </c>
      <c r="AC1285" t="s">
        <v>2494</v>
      </c>
      <c r="AD1285" t="s">
        <v>296</v>
      </c>
      <c r="AE1285" t="s">
        <v>56</v>
      </c>
      <c r="AF1285" t="s">
        <v>3890</v>
      </c>
      <c r="AG1285">
        <v>11014</v>
      </c>
      <c r="AH1285">
        <v>42126</v>
      </c>
      <c r="AI1285" t="s">
        <v>2852</v>
      </c>
      <c r="AJ1285" t="s">
        <v>2496</v>
      </c>
      <c r="AK1285" t="s">
        <v>2853</v>
      </c>
      <c r="AL1285" t="s">
        <v>2854</v>
      </c>
      <c r="AM1285">
        <v>201999</v>
      </c>
      <c r="AN1285" t="s">
        <v>861</v>
      </c>
      <c r="AO1285">
        <v>25180975</v>
      </c>
      <c r="AP1285" t="s">
        <v>2500</v>
      </c>
      <c r="AQ1285" t="s">
        <v>3795</v>
      </c>
      <c r="AR1285" s="1">
        <v>45974</v>
      </c>
      <c r="AU1285" t="e">
        <f>VLOOKUP(I1285,[1]Hoja1!$A$1:$I$1139,5,FALSE)</f>
        <v>#N/A</v>
      </c>
      <c r="AV1285" t="e">
        <f t="shared" si="20"/>
        <v>#N/A</v>
      </c>
      <c r="AW1285" t="s">
        <v>3901</v>
      </c>
    </row>
    <row r="1286" spans="1:49">
      <c r="A1286" t="s">
        <v>2850</v>
      </c>
      <c r="B1286" s="1">
        <v>45973</v>
      </c>
      <c r="C1286">
        <v>2</v>
      </c>
      <c r="D1286">
        <v>1</v>
      </c>
      <c r="E1286" t="s">
        <v>45</v>
      </c>
      <c r="F1286" t="s">
        <v>46</v>
      </c>
      <c r="G1286">
        <v>29283955</v>
      </c>
      <c r="H1286" t="s">
        <v>47</v>
      </c>
      <c r="I1286" t="s">
        <v>2858</v>
      </c>
      <c r="J1286">
        <v>990625</v>
      </c>
      <c r="K1286">
        <v>2</v>
      </c>
      <c r="L1286">
        <v>1</v>
      </c>
      <c r="M1286" t="s">
        <v>2842</v>
      </c>
      <c r="N1286" t="s">
        <v>89</v>
      </c>
      <c r="O1286" t="s">
        <v>2843</v>
      </c>
      <c r="Q1286">
        <v>120</v>
      </c>
      <c r="R1286">
        <v>316</v>
      </c>
      <c r="S1286">
        <v>37920</v>
      </c>
      <c r="T1286" t="s">
        <v>68</v>
      </c>
      <c r="U1286">
        <v>0</v>
      </c>
      <c r="V1286">
        <v>0</v>
      </c>
      <c r="W1286">
        <v>37920</v>
      </c>
      <c r="X1286" s="1">
        <v>45973</v>
      </c>
      <c r="Y1286" t="s">
        <v>52</v>
      </c>
      <c r="Z1286" s="1">
        <v>45973</v>
      </c>
      <c r="AA1286" t="s">
        <v>564</v>
      </c>
      <c r="AB1286">
        <v>1144075319</v>
      </c>
      <c r="AC1286" t="s">
        <v>2494</v>
      </c>
      <c r="AD1286" t="s">
        <v>296</v>
      </c>
      <c r="AE1286" t="s">
        <v>56</v>
      </c>
      <c r="AF1286" t="s">
        <v>3890</v>
      </c>
      <c r="AG1286">
        <v>11014</v>
      </c>
      <c r="AH1286">
        <v>42126</v>
      </c>
      <c r="AI1286" t="s">
        <v>2852</v>
      </c>
      <c r="AJ1286" t="s">
        <v>2496</v>
      </c>
      <c r="AK1286" t="s">
        <v>2853</v>
      </c>
      <c r="AL1286" t="s">
        <v>2854</v>
      </c>
      <c r="AM1286">
        <v>292798</v>
      </c>
      <c r="AN1286" t="s">
        <v>2859</v>
      </c>
      <c r="AO1286">
        <v>25180975</v>
      </c>
      <c r="AP1286" t="s">
        <v>2500</v>
      </c>
      <c r="AQ1286" t="s">
        <v>3795</v>
      </c>
      <c r="AR1286" s="1">
        <v>45974</v>
      </c>
      <c r="AU1286" t="e">
        <f>VLOOKUP(I1286,[1]Hoja1!$A$1:$I$1139,5,FALSE)</f>
        <v>#N/A</v>
      </c>
      <c r="AV1286" t="e">
        <f t="shared" si="20"/>
        <v>#N/A</v>
      </c>
      <c r="AW1286" t="s">
        <v>3901</v>
      </c>
    </row>
    <row r="1287" spans="1:49">
      <c r="A1287" t="s">
        <v>2850</v>
      </c>
      <c r="B1287" s="1">
        <v>45973</v>
      </c>
      <c r="C1287">
        <v>2</v>
      </c>
      <c r="D1287">
        <v>1</v>
      </c>
      <c r="E1287" t="s">
        <v>45</v>
      </c>
      <c r="F1287" t="s">
        <v>46</v>
      </c>
      <c r="G1287">
        <v>29283955</v>
      </c>
      <c r="H1287" t="s">
        <v>47</v>
      </c>
      <c r="I1287">
        <v>888079</v>
      </c>
      <c r="J1287">
        <v>990625</v>
      </c>
      <c r="K1287">
        <v>8</v>
      </c>
      <c r="L1287">
        <v>1</v>
      </c>
      <c r="M1287" t="s">
        <v>390</v>
      </c>
      <c r="N1287" t="s">
        <v>49</v>
      </c>
      <c r="O1287" t="s">
        <v>49</v>
      </c>
      <c r="Q1287">
        <v>1</v>
      </c>
      <c r="R1287">
        <v>6630</v>
      </c>
      <c r="S1287">
        <v>5571</v>
      </c>
      <c r="T1287" t="s">
        <v>51</v>
      </c>
      <c r="U1287">
        <v>1059</v>
      </c>
      <c r="V1287">
        <v>0</v>
      </c>
      <c r="W1287">
        <v>6630</v>
      </c>
      <c r="X1287" s="1">
        <v>45973</v>
      </c>
      <c r="Y1287" t="s">
        <v>52</v>
      </c>
      <c r="Z1287" s="1">
        <v>45973</v>
      </c>
      <c r="AA1287" t="s">
        <v>564</v>
      </c>
      <c r="AB1287">
        <v>1144075319</v>
      </c>
      <c r="AC1287" t="s">
        <v>2494</v>
      </c>
      <c r="AD1287" t="s">
        <v>296</v>
      </c>
      <c r="AE1287" t="s">
        <v>56</v>
      </c>
      <c r="AF1287" t="s">
        <v>3890</v>
      </c>
      <c r="AG1287">
        <v>11014</v>
      </c>
      <c r="AH1287">
        <v>42126</v>
      </c>
      <c r="AI1287" t="s">
        <v>2852</v>
      </c>
      <c r="AJ1287" t="s">
        <v>2496</v>
      </c>
      <c r="AK1287" t="s">
        <v>2853</v>
      </c>
      <c r="AL1287" t="s">
        <v>2854</v>
      </c>
      <c r="AM1287">
        <v>888079</v>
      </c>
      <c r="AN1287" t="s">
        <v>395</v>
      </c>
      <c r="AO1287">
        <v>25180975</v>
      </c>
      <c r="AP1287" t="s">
        <v>2500</v>
      </c>
      <c r="AQ1287" t="s">
        <v>3795</v>
      </c>
      <c r="AR1287" s="1">
        <v>45974</v>
      </c>
      <c r="AU1287" t="e">
        <f>VLOOKUP(I1287,[1]Hoja1!$A$1:$I$1139,5,FALSE)</f>
        <v>#N/A</v>
      </c>
      <c r="AV1287" t="e">
        <f t="shared" si="20"/>
        <v>#N/A</v>
      </c>
      <c r="AW1287" t="s">
        <v>3901</v>
      </c>
    </row>
    <row r="1288" spans="1:49">
      <c r="A1288" t="s">
        <v>2860</v>
      </c>
      <c r="B1288" s="1">
        <v>45973</v>
      </c>
      <c r="C1288">
        <v>2</v>
      </c>
      <c r="D1288">
        <v>1</v>
      </c>
      <c r="E1288" t="s">
        <v>45</v>
      </c>
      <c r="F1288" t="s">
        <v>46</v>
      </c>
      <c r="G1288">
        <v>38851555</v>
      </c>
      <c r="H1288" t="s">
        <v>47</v>
      </c>
      <c r="I1288" t="s">
        <v>730</v>
      </c>
      <c r="J1288">
        <v>990325</v>
      </c>
      <c r="K1288">
        <v>1</v>
      </c>
      <c r="L1288">
        <v>1</v>
      </c>
      <c r="M1288" t="s">
        <v>731</v>
      </c>
      <c r="N1288" t="s">
        <v>66</v>
      </c>
      <c r="O1288" t="s">
        <v>732</v>
      </c>
      <c r="Q1288">
        <v>30</v>
      </c>
      <c r="R1288">
        <v>5074</v>
      </c>
      <c r="S1288">
        <v>152220</v>
      </c>
      <c r="T1288" t="s">
        <v>68</v>
      </c>
      <c r="U1288">
        <v>0</v>
      </c>
      <c r="V1288">
        <v>0</v>
      </c>
      <c r="W1288">
        <v>152220</v>
      </c>
      <c r="X1288" s="1">
        <v>45973</v>
      </c>
      <c r="Y1288" t="s">
        <v>52</v>
      </c>
      <c r="Z1288" s="1">
        <v>45973</v>
      </c>
      <c r="AA1288" t="s">
        <v>564</v>
      </c>
      <c r="AB1288">
        <v>1144075319</v>
      </c>
      <c r="AC1288" t="s">
        <v>2494</v>
      </c>
      <c r="AD1288" t="s">
        <v>296</v>
      </c>
      <c r="AE1288" t="s">
        <v>56</v>
      </c>
      <c r="AF1288" t="s">
        <v>3890</v>
      </c>
      <c r="AG1288">
        <v>11014</v>
      </c>
      <c r="AH1288">
        <v>42128</v>
      </c>
      <c r="AI1288" t="s">
        <v>2861</v>
      </c>
      <c r="AJ1288" t="s">
        <v>2496</v>
      </c>
      <c r="AK1288" t="s">
        <v>2862</v>
      </c>
      <c r="AL1288" t="s">
        <v>2863</v>
      </c>
      <c r="AM1288">
        <v>316473</v>
      </c>
      <c r="AN1288" t="s">
        <v>733</v>
      </c>
      <c r="AO1288">
        <v>25180975</v>
      </c>
      <c r="AP1288" t="s">
        <v>2500</v>
      </c>
      <c r="AQ1288" t="s">
        <v>3796</v>
      </c>
      <c r="AR1288" s="1">
        <v>45974</v>
      </c>
      <c r="AU1288">
        <f>VLOOKUP(I1288,[1]Hoja1!$A$1:$I$1139,5,FALSE)</f>
        <v>5074</v>
      </c>
      <c r="AV1288">
        <f t="shared" si="20"/>
        <v>0</v>
      </c>
      <c r="AW1288" t="s">
        <v>3901</v>
      </c>
    </row>
    <row r="1289" spans="1:49">
      <c r="A1289" t="s">
        <v>2860</v>
      </c>
      <c r="B1289" s="1">
        <v>45973</v>
      </c>
      <c r="C1289">
        <v>2</v>
      </c>
      <c r="D1289">
        <v>1</v>
      </c>
      <c r="E1289" t="s">
        <v>45</v>
      </c>
      <c r="F1289" t="s">
        <v>46</v>
      </c>
      <c r="G1289">
        <v>38851555</v>
      </c>
      <c r="H1289" t="s">
        <v>47</v>
      </c>
      <c r="I1289" t="s">
        <v>475</v>
      </c>
      <c r="J1289">
        <v>990325</v>
      </c>
      <c r="K1289">
        <v>0</v>
      </c>
      <c r="L1289">
        <v>1</v>
      </c>
      <c r="M1289" t="s">
        <v>273</v>
      </c>
      <c r="N1289" t="s">
        <v>66</v>
      </c>
      <c r="O1289" t="s">
        <v>85</v>
      </c>
      <c r="Q1289">
        <v>30</v>
      </c>
      <c r="R1289">
        <v>116</v>
      </c>
      <c r="S1289">
        <v>3480</v>
      </c>
      <c r="T1289" t="s">
        <v>68</v>
      </c>
      <c r="U1289">
        <v>0</v>
      </c>
      <c r="V1289">
        <v>0</v>
      </c>
      <c r="W1289">
        <v>3480</v>
      </c>
      <c r="X1289" s="1">
        <v>45973</v>
      </c>
      <c r="Y1289" t="s">
        <v>52</v>
      </c>
      <c r="Z1289" s="1">
        <v>45973</v>
      </c>
      <c r="AA1289" t="s">
        <v>564</v>
      </c>
      <c r="AB1289">
        <v>1144075319</v>
      </c>
      <c r="AC1289" t="s">
        <v>2494</v>
      </c>
      <c r="AD1289" t="s">
        <v>296</v>
      </c>
      <c r="AE1289" t="s">
        <v>56</v>
      </c>
      <c r="AF1289" t="s">
        <v>3890</v>
      </c>
      <c r="AG1289">
        <v>11014</v>
      </c>
      <c r="AH1289">
        <v>42128</v>
      </c>
      <c r="AI1289" t="s">
        <v>2861</v>
      </c>
      <c r="AJ1289" t="s">
        <v>2496</v>
      </c>
      <c r="AK1289" t="s">
        <v>2862</v>
      </c>
      <c r="AL1289" t="s">
        <v>2863</v>
      </c>
      <c r="AM1289">
        <v>296875</v>
      </c>
      <c r="AN1289" t="s">
        <v>476</v>
      </c>
      <c r="AO1289">
        <v>25180975</v>
      </c>
      <c r="AP1289" t="s">
        <v>2500</v>
      </c>
      <c r="AQ1289" t="s">
        <v>3796</v>
      </c>
      <c r="AR1289" s="1">
        <v>45974</v>
      </c>
      <c r="AU1289" t="e">
        <f>VLOOKUP(I1289,[1]Hoja1!$A$1:$I$1139,5,FALSE)</f>
        <v>#N/A</v>
      </c>
      <c r="AV1289" t="e">
        <f t="shared" si="20"/>
        <v>#N/A</v>
      </c>
      <c r="AW1289" t="s">
        <v>3901</v>
      </c>
    </row>
    <row r="1290" spans="1:49">
      <c r="A1290" t="s">
        <v>2860</v>
      </c>
      <c r="B1290" s="1">
        <v>45973</v>
      </c>
      <c r="C1290">
        <v>2</v>
      </c>
      <c r="D1290">
        <v>1</v>
      </c>
      <c r="E1290" t="s">
        <v>45</v>
      </c>
      <c r="F1290" t="s">
        <v>46</v>
      </c>
      <c r="G1290">
        <v>38851555</v>
      </c>
      <c r="H1290" t="s">
        <v>47</v>
      </c>
      <c r="I1290" t="s">
        <v>2187</v>
      </c>
      <c r="J1290">
        <v>990325</v>
      </c>
      <c r="K1290">
        <v>1</v>
      </c>
      <c r="L1290">
        <v>1</v>
      </c>
      <c r="M1290" t="s">
        <v>2188</v>
      </c>
      <c r="N1290" t="s">
        <v>66</v>
      </c>
      <c r="O1290" t="s">
        <v>289</v>
      </c>
      <c r="Q1290">
        <v>30</v>
      </c>
      <c r="R1290">
        <v>883</v>
      </c>
      <c r="S1290">
        <v>26490</v>
      </c>
      <c r="T1290" t="s">
        <v>68</v>
      </c>
      <c r="U1290">
        <v>0</v>
      </c>
      <c r="V1290">
        <v>0</v>
      </c>
      <c r="W1290">
        <v>26490</v>
      </c>
      <c r="X1290" s="1">
        <v>45973</v>
      </c>
      <c r="Y1290" t="s">
        <v>52</v>
      </c>
      <c r="Z1290" s="1">
        <v>45973</v>
      </c>
      <c r="AA1290" t="s">
        <v>564</v>
      </c>
      <c r="AB1290">
        <v>1144075319</v>
      </c>
      <c r="AC1290" t="s">
        <v>2494</v>
      </c>
      <c r="AD1290" t="s">
        <v>296</v>
      </c>
      <c r="AE1290" t="s">
        <v>56</v>
      </c>
      <c r="AF1290" t="s">
        <v>3890</v>
      </c>
      <c r="AG1290">
        <v>11014</v>
      </c>
      <c r="AH1290">
        <v>42128</v>
      </c>
      <c r="AI1290" t="s">
        <v>2861</v>
      </c>
      <c r="AJ1290" t="s">
        <v>2496</v>
      </c>
      <c r="AK1290" t="s">
        <v>2862</v>
      </c>
      <c r="AL1290" t="s">
        <v>2863</v>
      </c>
      <c r="AM1290">
        <v>161321</v>
      </c>
      <c r="AN1290" t="s">
        <v>2189</v>
      </c>
      <c r="AO1290">
        <v>25180975</v>
      </c>
      <c r="AP1290" t="s">
        <v>2500</v>
      </c>
      <c r="AQ1290" t="s">
        <v>3796</v>
      </c>
      <c r="AR1290" s="1">
        <v>45974</v>
      </c>
      <c r="AU1290">
        <f>VLOOKUP(I1290,[1]Hoja1!$A$1:$I$1139,5,FALSE)</f>
        <v>883</v>
      </c>
      <c r="AV1290">
        <f t="shared" si="20"/>
        <v>0</v>
      </c>
      <c r="AW1290" t="s">
        <v>3901</v>
      </c>
    </row>
    <row r="1291" spans="1:49">
      <c r="A1291" t="s">
        <v>2860</v>
      </c>
      <c r="B1291" s="1">
        <v>45973</v>
      </c>
      <c r="C1291">
        <v>2</v>
      </c>
      <c r="D1291">
        <v>1</v>
      </c>
      <c r="E1291" t="s">
        <v>45</v>
      </c>
      <c r="F1291" t="s">
        <v>46</v>
      </c>
      <c r="G1291">
        <v>38851555</v>
      </c>
      <c r="H1291" t="s">
        <v>47</v>
      </c>
      <c r="I1291" t="s">
        <v>2637</v>
      </c>
      <c r="J1291">
        <v>990325</v>
      </c>
      <c r="K1291">
        <v>2</v>
      </c>
      <c r="L1291">
        <v>1</v>
      </c>
      <c r="M1291" t="s">
        <v>2638</v>
      </c>
      <c r="N1291" t="s">
        <v>66</v>
      </c>
      <c r="O1291" t="s">
        <v>2639</v>
      </c>
      <c r="Q1291">
        <v>28</v>
      </c>
      <c r="R1291">
        <v>8979</v>
      </c>
      <c r="S1291">
        <v>251412</v>
      </c>
      <c r="T1291" t="s">
        <v>68</v>
      </c>
      <c r="U1291">
        <v>0</v>
      </c>
      <c r="V1291">
        <v>0</v>
      </c>
      <c r="W1291">
        <v>251412</v>
      </c>
      <c r="X1291" s="1">
        <v>45973</v>
      </c>
      <c r="Y1291" t="s">
        <v>52</v>
      </c>
      <c r="Z1291" s="1">
        <v>45973</v>
      </c>
      <c r="AA1291" t="s">
        <v>564</v>
      </c>
      <c r="AB1291">
        <v>1144075319</v>
      </c>
      <c r="AC1291" t="s">
        <v>2494</v>
      </c>
      <c r="AD1291" t="s">
        <v>296</v>
      </c>
      <c r="AE1291" t="s">
        <v>56</v>
      </c>
      <c r="AF1291" t="s">
        <v>3890</v>
      </c>
      <c r="AG1291">
        <v>11014</v>
      </c>
      <c r="AH1291">
        <v>42128</v>
      </c>
      <c r="AI1291" t="s">
        <v>2861</v>
      </c>
      <c r="AJ1291" t="s">
        <v>2496</v>
      </c>
      <c r="AK1291" t="s">
        <v>2862</v>
      </c>
      <c r="AL1291" t="s">
        <v>2863</v>
      </c>
      <c r="AM1291">
        <v>237153</v>
      </c>
      <c r="AN1291" t="s">
        <v>2640</v>
      </c>
      <c r="AO1291">
        <v>25180975</v>
      </c>
      <c r="AP1291" t="s">
        <v>2500</v>
      </c>
      <c r="AQ1291" t="s">
        <v>3796</v>
      </c>
      <c r="AR1291" s="1">
        <v>45974</v>
      </c>
      <c r="AU1291">
        <f>VLOOKUP(I1291,[1]Hoja1!$A$1:$I$1139,5,FALSE)</f>
        <v>8979</v>
      </c>
      <c r="AV1291">
        <f t="shared" si="20"/>
        <v>0</v>
      </c>
      <c r="AW1291" t="s">
        <v>3901</v>
      </c>
    </row>
    <row r="1292" spans="1:49">
      <c r="A1292" t="s">
        <v>2860</v>
      </c>
      <c r="B1292" s="1">
        <v>45973</v>
      </c>
      <c r="C1292">
        <v>2</v>
      </c>
      <c r="D1292">
        <v>1</v>
      </c>
      <c r="E1292" t="s">
        <v>45</v>
      </c>
      <c r="F1292" t="s">
        <v>46</v>
      </c>
      <c r="G1292">
        <v>38851555</v>
      </c>
      <c r="H1292" t="s">
        <v>47</v>
      </c>
      <c r="I1292">
        <v>888079</v>
      </c>
      <c r="J1292">
        <v>990325</v>
      </c>
      <c r="K1292">
        <v>8</v>
      </c>
      <c r="L1292">
        <v>1</v>
      </c>
      <c r="M1292" t="s">
        <v>390</v>
      </c>
      <c r="N1292" t="s">
        <v>49</v>
      </c>
      <c r="O1292" t="s">
        <v>49</v>
      </c>
      <c r="Q1292">
        <v>1</v>
      </c>
      <c r="R1292">
        <v>6630</v>
      </c>
      <c r="S1292">
        <v>5571</v>
      </c>
      <c r="T1292" t="s">
        <v>51</v>
      </c>
      <c r="U1292">
        <v>1059</v>
      </c>
      <c r="V1292">
        <v>0</v>
      </c>
      <c r="W1292">
        <v>6630</v>
      </c>
      <c r="X1292" s="1">
        <v>45973</v>
      </c>
      <c r="Y1292" t="s">
        <v>52</v>
      </c>
      <c r="Z1292" s="1">
        <v>45973</v>
      </c>
      <c r="AA1292" t="s">
        <v>564</v>
      </c>
      <c r="AB1292">
        <v>1144075319</v>
      </c>
      <c r="AC1292" t="s">
        <v>2494</v>
      </c>
      <c r="AD1292" t="s">
        <v>296</v>
      </c>
      <c r="AE1292" t="s">
        <v>56</v>
      </c>
      <c r="AF1292" t="s">
        <v>3890</v>
      </c>
      <c r="AG1292">
        <v>11014</v>
      </c>
      <c r="AH1292">
        <v>42128</v>
      </c>
      <c r="AI1292" t="s">
        <v>2861</v>
      </c>
      <c r="AJ1292" t="s">
        <v>2496</v>
      </c>
      <c r="AK1292" t="s">
        <v>2862</v>
      </c>
      <c r="AL1292" t="s">
        <v>2863</v>
      </c>
      <c r="AM1292">
        <v>888079</v>
      </c>
      <c r="AN1292" t="s">
        <v>395</v>
      </c>
      <c r="AO1292">
        <v>25180975</v>
      </c>
      <c r="AP1292" t="s">
        <v>2500</v>
      </c>
      <c r="AQ1292" t="s">
        <v>3796</v>
      </c>
      <c r="AR1292" s="1">
        <v>45974</v>
      </c>
      <c r="AU1292" t="e">
        <f>VLOOKUP(I1292,[1]Hoja1!$A$1:$I$1139,5,FALSE)</f>
        <v>#N/A</v>
      </c>
      <c r="AV1292" t="e">
        <f t="shared" si="20"/>
        <v>#N/A</v>
      </c>
      <c r="AW1292" t="s">
        <v>3901</v>
      </c>
    </row>
    <row r="1293" spans="1:49">
      <c r="A1293" t="s">
        <v>2860</v>
      </c>
      <c r="B1293" s="1">
        <v>45973</v>
      </c>
      <c r="C1293">
        <v>2</v>
      </c>
      <c r="D1293">
        <v>1</v>
      </c>
      <c r="E1293" t="s">
        <v>45</v>
      </c>
      <c r="F1293" t="s">
        <v>46</v>
      </c>
      <c r="G1293">
        <v>38851555</v>
      </c>
      <c r="H1293" t="s">
        <v>47</v>
      </c>
      <c r="I1293" t="s">
        <v>573</v>
      </c>
      <c r="J1293">
        <v>990325</v>
      </c>
      <c r="K1293">
        <v>0</v>
      </c>
      <c r="L1293">
        <v>1</v>
      </c>
      <c r="M1293" t="s">
        <v>151</v>
      </c>
      <c r="N1293" t="s">
        <v>152</v>
      </c>
      <c r="O1293" t="s">
        <v>153</v>
      </c>
      <c r="Q1293">
        <v>1</v>
      </c>
      <c r="R1293">
        <v>47134</v>
      </c>
      <c r="S1293">
        <v>47134</v>
      </c>
      <c r="T1293" t="s">
        <v>68</v>
      </c>
      <c r="U1293">
        <v>0</v>
      </c>
      <c r="V1293">
        <v>0</v>
      </c>
      <c r="W1293">
        <v>47134</v>
      </c>
      <c r="X1293" s="1">
        <v>45973</v>
      </c>
      <c r="Y1293" t="s">
        <v>52</v>
      </c>
      <c r="Z1293" s="1">
        <v>45973</v>
      </c>
      <c r="AA1293" t="s">
        <v>564</v>
      </c>
      <c r="AB1293">
        <v>1144075319</v>
      </c>
      <c r="AC1293" t="s">
        <v>2494</v>
      </c>
      <c r="AD1293" t="s">
        <v>296</v>
      </c>
      <c r="AE1293" t="s">
        <v>56</v>
      </c>
      <c r="AF1293" t="s">
        <v>3890</v>
      </c>
      <c r="AG1293">
        <v>11014</v>
      </c>
      <c r="AH1293">
        <v>42128</v>
      </c>
      <c r="AI1293" t="s">
        <v>2861</v>
      </c>
      <c r="AJ1293" t="s">
        <v>2496</v>
      </c>
      <c r="AK1293" t="s">
        <v>2862</v>
      </c>
      <c r="AL1293" t="s">
        <v>2863</v>
      </c>
      <c r="AM1293">
        <v>227</v>
      </c>
      <c r="AN1293" t="s">
        <v>574</v>
      </c>
      <c r="AO1293">
        <v>25180975</v>
      </c>
      <c r="AP1293" t="s">
        <v>2500</v>
      </c>
      <c r="AQ1293" t="s">
        <v>3796</v>
      </c>
      <c r="AR1293" s="1">
        <v>45974</v>
      </c>
      <c r="AU1293">
        <f>VLOOKUP(I1293,[1]Hoja1!$A$1:$I$1139,5,FALSE)</f>
        <v>47134</v>
      </c>
      <c r="AV1293">
        <f t="shared" si="20"/>
        <v>0</v>
      </c>
      <c r="AW1293" t="s">
        <v>3901</v>
      </c>
    </row>
    <row r="1294" spans="1:49">
      <c r="A1294" t="s">
        <v>2860</v>
      </c>
      <c r="B1294" s="1">
        <v>45973</v>
      </c>
      <c r="C1294">
        <v>2</v>
      </c>
      <c r="D1294">
        <v>1</v>
      </c>
      <c r="E1294" t="s">
        <v>45</v>
      </c>
      <c r="F1294" t="s">
        <v>46</v>
      </c>
      <c r="G1294">
        <v>38851555</v>
      </c>
      <c r="H1294" t="s">
        <v>47</v>
      </c>
      <c r="I1294">
        <v>305486</v>
      </c>
      <c r="J1294">
        <v>990325</v>
      </c>
      <c r="K1294">
        <v>3</v>
      </c>
      <c r="L1294">
        <v>1</v>
      </c>
      <c r="M1294" t="s">
        <v>2864</v>
      </c>
      <c r="N1294" t="s">
        <v>2865</v>
      </c>
      <c r="O1294" t="s">
        <v>465</v>
      </c>
      <c r="Q1294">
        <v>60</v>
      </c>
      <c r="R1294">
        <v>26651</v>
      </c>
      <c r="S1294">
        <v>1599060</v>
      </c>
      <c r="T1294" t="s">
        <v>68</v>
      </c>
      <c r="U1294">
        <v>0</v>
      </c>
      <c r="V1294">
        <v>0</v>
      </c>
      <c r="W1294">
        <v>1599060</v>
      </c>
      <c r="X1294" s="1">
        <v>45973</v>
      </c>
      <c r="Y1294" t="s">
        <v>52</v>
      </c>
      <c r="Z1294" s="1">
        <v>45973</v>
      </c>
      <c r="AA1294" t="s">
        <v>564</v>
      </c>
      <c r="AB1294">
        <v>1144075319</v>
      </c>
      <c r="AC1294" t="s">
        <v>2494</v>
      </c>
      <c r="AD1294" t="s">
        <v>296</v>
      </c>
      <c r="AE1294" t="s">
        <v>56</v>
      </c>
      <c r="AF1294" t="s">
        <v>3890</v>
      </c>
      <c r="AG1294">
        <v>11014</v>
      </c>
      <c r="AH1294">
        <v>42128</v>
      </c>
      <c r="AI1294" t="s">
        <v>2861</v>
      </c>
      <c r="AJ1294" t="s">
        <v>2496</v>
      </c>
      <c r="AK1294" t="s">
        <v>2862</v>
      </c>
      <c r="AL1294" t="s">
        <v>2863</v>
      </c>
      <c r="AM1294">
        <v>305486</v>
      </c>
      <c r="AN1294" t="s">
        <v>2866</v>
      </c>
      <c r="AO1294">
        <v>25180975</v>
      </c>
      <c r="AP1294" t="s">
        <v>2500</v>
      </c>
      <c r="AQ1294" t="s">
        <v>3796</v>
      </c>
      <c r="AR1294" s="1">
        <v>45974</v>
      </c>
      <c r="AU1294" t="e">
        <f>VLOOKUP(I1294,[1]Hoja1!$A$1:$I$1139,5,FALSE)</f>
        <v>#N/A</v>
      </c>
      <c r="AV1294" t="e">
        <f t="shared" si="20"/>
        <v>#N/A</v>
      </c>
      <c r="AW1294" t="s">
        <v>3901</v>
      </c>
    </row>
    <row r="1295" spans="1:49">
      <c r="A1295" t="s">
        <v>2860</v>
      </c>
      <c r="B1295" s="1">
        <v>45973</v>
      </c>
      <c r="C1295">
        <v>2</v>
      </c>
      <c r="D1295">
        <v>1</v>
      </c>
      <c r="E1295" t="s">
        <v>45</v>
      </c>
      <c r="F1295" t="s">
        <v>46</v>
      </c>
      <c r="G1295">
        <v>38851555</v>
      </c>
      <c r="H1295" t="s">
        <v>47</v>
      </c>
      <c r="I1295" t="s">
        <v>2867</v>
      </c>
      <c r="J1295">
        <v>990325</v>
      </c>
      <c r="K1295">
        <v>2</v>
      </c>
      <c r="L1295">
        <v>1</v>
      </c>
      <c r="M1295" t="s">
        <v>2868</v>
      </c>
      <c r="N1295" t="s">
        <v>66</v>
      </c>
      <c r="O1295" t="s">
        <v>2869</v>
      </c>
      <c r="Q1295">
        <v>30</v>
      </c>
      <c r="R1295">
        <v>1523</v>
      </c>
      <c r="S1295">
        <v>45690</v>
      </c>
      <c r="T1295" t="s">
        <v>68</v>
      </c>
      <c r="U1295">
        <v>0</v>
      </c>
      <c r="V1295">
        <v>0</v>
      </c>
      <c r="W1295">
        <v>45690</v>
      </c>
      <c r="X1295" s="1">
        <v>45973</v>
      </c>
      <c r="Y1295" t="s">
        <v>52</v>
      </c>
      <c r="Z1295" s="1">
        <v>45973</v>
      </c>
      <c r="AA1295" t="s">
        <v>564</v>
      </c>
      <c r="AB1295">
        <v>1144075319</v>
      </c>
      <c r="AC1295" t="s">
        <v>2494</v>
      </c>
      <c r="AD1295" t="s">
        <v>296</v>
      </c>
      <c r="AE1295" t="s">
        <v>56</v>
      </c>
      <c r="AF1295" t="s">
        <v>3890</v>
      </c>
      <c r="AG1295">
        <v>11014</v>
      </c>
      <c r="AH1295">
        <v>42128</v>
      </c>
      <c r="AI1295" t="s">
        <v>2861</v>
      </c>
      <c r="AJ1295" t="s">
        <v>2496</v>
      </c>
      <c r="AK1295" t="s">
        <v>2862</v>
      </c>
      <c r="AL1295" t="s">
        <v>2863</v>
      </c>
      <c r="AM1295">
        <v>289869</v>
      </c>
      <c r="AN1295" t="s">
        <v>2870</v>
      </c>
      <c r="AO1295">
        <v>25180975</v>
      </c>
      <c r="AP1295" t="s">
        <v>2500</v>
      </c>
      <c r="AQ1295" t="s">
        <v>3796</v>
      </c>
      <c r="AR1295" s="1">
        <v>45974</v>
      </c>
      <c r="AU1295" t="e">
        <f>VLOOKUP(I1295,[1]Hoja1!$A$1:$I$1139,5,FALSE)</f>
        <v>#N/A</v>
      </c>
      <c r="AV1295" t="e">
        <f t="shared" si="20"/>
        <v>#N/A</v>
      </c>
      <c r="AW1295" t="s">
        <v>3901</v>
      </c>
    </row>
    <row r="1296" spans="1:49">
      <c r="A1296" t="s">
        <v>2860</v>
      </c>
      <c r="B1296" s="1">
        <v>45973</v>
      </c>
      <c r="C1296">
        <v>2</v>
      </c>
      <c r="D1296">
        <v>1</v>
      </c>
      <c r="E1296" t="s">
        <v>45</v>
      </c>
      <c r="F1296" t="s">
        <v>46</v>
      </c>
      <c r="G1296">
        <v>38851555</v>
      </c>
      <c r="H1296" t="s">
        <v>47</v>
      </c>
      <c r="I1296" t="s">
        <v>358</v>
      </c>
      <c r="J1296">
        <v>990325</v>
      </c>
      <c r="K1296">
        <v>1</v>
      </c>
      <c r="L1296">
        <v>1</v>
      </c>
      <c r="M1296" t="s">
        <v>359</v>
      </c>
      <c r="N1296" t="s">
        <v>188</v>
      </c>
      <c r="O1296" t="s">
        <v>360</v>
      </c>
      <c r="Q1296">
        <v>1</v>
      </c>
      <c r="R1296">
        <v>18534</v>
      </c>
      <c r="S1296">
        <v>18534</v>
      </c>
      <c r="T1296" t="s">
        <v>68</v>
      </c>
      <c r="U1296">
        <v>0</v>
      </c>
      <c r="V1296">
        <v>0</v>
      </c>
      <c r="W1296">
        <v>18534</v>
      </c>
      <c r="X1296" s="1">
        <v>45973</v>
      </c>
      <c r="Y1296" t="s">
        <v>52</v>
      </c>
      <c r="Z1296" s="1">
        <v>45973</v>
      </c>
      <c r="AA1296" t="s">
        <v>564</v>
      </c>
      <c r="AB1296">
        <v>1144075319</v>
      </c>
      <c r="AC1296" t="s">
        <v>2494</v>
      </c>
      <c r="AD1296" t="s">
        <v>296</v>
      </c>
      <c r="AE1296" t="s">
        <v>56</v>
      </c>
      <c r="AF1296" t="s">
        <v>3890</v>
      </c>
      <c r="AG1296">
        <v>11014</v>
      </c>
      <c r="AH1296">
        <v>42128</v>
      </c>
      <c r="AI1296" t="s">
        <v>2861</v>
      </c>
      <c r="AJ1296" t="s">
        <v>2496</v>
      </c>
      <c r="AK1296" t="s">
        <v>2862</v>
      </c>
      <c r="AL1296" t="s">
        <v>2863</v>
      </c>
      <c r="AM1296">
        <v>162874</v>
      </c>
      <c r="AN1296" t="s">
        <v>361</v>
      </c>
      <c r="AO1296">
        <v>25180975</v>
      </c>
      <c r="AP1296" t="s">
        <v>2500</v>
      </c>
      <c r="AQ1296" t="s">
        <v>3796</v>
      </c>
      <c r="AR1296" s="1">
        <v>45974</v>
      </c>
      <c r="AU1296">
        <f>VLOOKUP(I1296,[1]Hoja1!$A$1:$I$1139,5,FALSE)</f>
        <v>18534</v>
      </c>
      <c r="AV1296">
        <f t="shared" si="20"/>
        <v>0</v>
      </c>
      <c r="AW1296" t="s">
        <v>3901</v>
      </c>
    </row>
    <row r="1297" spans="1:49">
      <c r="A1297" t="s">
        <v>2860</v>
      </c>
      <c r="B1297" s="1">
        <v>45973</v>
      </c>
      <c r="C1297">
        <v>2</v>
      </c>
      <c r="D1297">
        <v>1</v>
      </c>
      <c r="E1297" t="s">
        <v>45</v>
      </c>
      <c r="F1297" t="s">
        <v>46</v>
      </c>
      <c r="G1297">
        <v>38851555</v>
      </c>
      <c r="H1297" t="s">
        <v>47</v>
      </c>
      <c r="I1297" t="s">
        <v>1761</v>
      </c>
      <c r="J1297">
        <v>990325</v>
      </c>
      <c r="K1297">
        <v>1</v>
      </c>
      <c r="L1297">
        <v>1</v>
      </c>
      <c r="M1297" t="s">
        <v>1762</v>
      </c>
      <c r="N1297" t="s">
        <v>89</v>
      </c>
      <c r="O1297" t="s">
        <v>107</v>
      </c>
      <c r="Q1297">
        <v>30</v>
      </c>
      <c r="R1297">
        <v>6453</v>
      </c>
      <c r="S1297">
        <v>193590</v>
      </c>
      <c r="T1297" t="s">
        <v>68</v>
      </c>
      <c r="U1297">
        <v>0</v>
      </c>
      <c r="V1297">
        <v>0</v>
      </c>
      <c r="W1297">
        <v>193590</v>
      </c>
      <c r="X1297" s="1">
        <v>45973</v>
      </c>
      <c r="Y1297" t="s">
        <v>52</v>
      </c>
      <c r="Z1297" s="1">
        <v>45973</v>
      </c>
      <c r="AA1297" t="s">
        <v>564</v>
      </c>
      <c r="AB1297">
        <v>1144075319</v>
      </c>
      <c r="AC1297" t="s">
        <v>2494</v>
      </c>
      <c r="AD1297" t="s">
        <v>296</v>
      </c>
      <c r="AE1297" t="s">
        <v>56</v>
      </c>
      <c r="AF1297" t="s">
        <v>3890</v>
      </c>
      <c r="AG1297">
        <v>11014</v>
      </c>
      <c r="AH1297">
        <v>42128</v>
      </c>
      <c r="AI1297" t="s">
        <v>2861</v>
      </c>
      <c r="AJ1297" t="s">
        <v>2496</v>
      </c>
      <c r="AK1297" t="s">
        <v>2862</v>
      </c>
      <c r="AL1297" t="s">
        <v>2863</v>
      </c>
      <c r="AM1297">
        <v>162218</v>
      </c>
      <c r="AN1297" t="s">
        <v>1763</v>
      </c>
      <c r="AO1297">
        <v>25180975</v>
      </c>
      <c r="AP1297" t="s">
        <v>2500</v>
      </c>
      <c r="AQ1297" t="s">
        <v>3796</v>
      </c>
      <c r="AR1297" s="1">
        <v>45974</v>
      </c>
      <c r="AU1297">
        <f>VLOOKUP(I1297,[1]Hoja1!$A$1:$I$1139,5,FALSE)</f>
        <v>6453</v>
      </c>
      <c r="AV1297">
        <f t="shared" si="20"/>
        <v>0</v>
      </c>
      <c r="AW1297" t="s">
        <v>3901</v>
      </c>
    </row>
    <row r="1298" spans="1:49">
      <c r="A1298" t="s">
        <v>2860</v>
      </c>
      <c r="B1298" s="1">
        <v>45973</v>
      </c>
      <c r="C1298">
        <v>2</v>
      </c>
      <c r="D1298">
        <v>1</v>
      </c>
      <c r="E1298" t="s">
        <v>45</v>
      </c>
      <c r="F1298" t="s">
        <v>46</v>
      </c>
      <c r="G1298">
        <v>38851555</v>
      </c>
      <c r="H1298" t="s">
        <v>47</v>
      </c>
      <c r="I1298" t="s">
        <v>1482</v>
      </c>
      <c r="J1298">
        <v>990325</v>
      </c>
      <c r="K1298">
        <v>1</v>
      </c>
      <c r="L1298">
        <v>1</v>
      </c>
      <c r="M1298" t="s">
        <v>440</v>
      </c>
      <c r="N1298" t="s">
        <v>66</v>
      </c>
      <c r="O1298" t="s">
        <v>198</v>
      </c>
      <c r="Q1298">
        <v>30</v>
      </c>
      <c r="R1298">
        <v>44</v>
      </c>
      <c r="S1298">
        <v>1320</v>
      </c>
      <c r="T1298" t="s">
        <v>68</v>
      </c>
      <c r="U1298">
        <v>0</v>
      </c>
      <c r="V1298">
        <v>0</v>
      </c>
      <c r="W1298">
        <v>1320</v>
      </c>
      <c r="X1298" s="1">
        <v>45973</v>
      </c>
      <c r="Y1298" t="s">
        <v>52</v>
      </c>
      <c r="Z1298" s="1">
        <v>45973</v>
      </c>
      <c r="AA1298" t="s">
        <v>564</v>
      </c>
      <c r="AB1298">
        <v>1144075319</v>
      </c>
      <c r="AC1298" t="s">
        <v>2494</v>
      </c>
      <c r="AD1298" t="s">
        <v>296</v>
      </c>
      <c r="AE1298" t="s">
        <v>56</v>
      </c>
      <c r="AF1298" t="s">
        <v>3890</v>
      </c>
      <c r="AG1298">
        <v>11014</v>
      </c>
      <c r="AH1298">
        <v>42128</v>
      </c>
      <c r="AI1298" t="s">
        <v>2861</v>
      </c>
      <c r="AJ1298" t="s">
        <v>2496</v>
      </c>
      <c r="AK1298" t="s">
        <v>2862</v>
      </c>
      <c r="AL1298" t="s">
        <v>2863</v>
      </c>
      <c r="AM1298">
        <v>110400</v>
      </c>
      <c r="AN1298" t="s">
        <v>1483</v>
      </c>
      <c r="AO1298">
        <v>25180975</v>
      </c>
      <c r="AP1298" t="s">
        <v>2500</v>
      </c>
      <c r="AQ1298" t="s">
        <v>3796</v>
      </c>
      <c r="AR1298" s="1">
        <v>45974</v>
      </c>
      <c r="AU1298">
        <f>VLOOKUP(I1298,[1]Hoja1!$A$1:$I$1139,5,FALSE)</f>
        <v>44</v>
      </c>
      <c r="AV1298">
        <f t="shared" si="20"/>
        <v>0</v>
      </c>
      <c r="AW1298" t="s">
        <v>3901</v>
      </c>
    </row>
    <row r="1299" spans="1:49">
      <c r="A1299" t="s">
        <v>2860</v>
      </c>
      <c r="B1299" s="1">
        <v>45973</v>
      </c>
      <c r="C1299">
        <v>2</v>
      </c>
      <c r="D1299">
        <v>1</v>
      </c>
      <c r="E1299" t="s">
        <v>45</v>
      </c>
      <c r="F1299" t="s">
        <v>46</v>
      </c>
      <c r="G1299">
        <v>38851555</v>
      </c>
      <c r="H1299" t="s">
        <v>47</v>
      </c>
      <c r="I1299" t="s">
        <v>934</v>
      </c>
      <c r="J1299">
        <v>990325</v>
      </c>
      <c r="K1299">
        <v>2</v>
      </c>
      <c r="L1299">
        <v>1</v>
      </c>
      <c r="M1299" t="s">
        <v>935</v>
      </c>
      <c r="N1299" t="s">
        <v>66</v>
      </c>
      <c r="O1299" t="s">
        <v>936</v>
      </c>
      <c r="Q1299">
        <v>30</v>
      </c>
      <c r="R1299">
        <v>1458</v>
      </c>
      <c r="S1299">
        <v>43740</v>
      </c>
      <c r="T1299" t="s">
        <v>68</v>
      </c>
      <c r="U1299">
        <v>0</v>
      </c>
      <c r="V1299">
        <v>0</v>
      </c>
      <c r="W1299">
        <v>43740</v>
      </c>
      <c r="X1299" s="1">
        <v>45973</v>
      </c>
      <c r="Y1299" t="s">
        <v>52</v>
      </c>
      <c r="Z1299" s="1">
        <v>45973</v>
      </c>
      <c r="AA1299" t="s">
        <v>564</v>
      </c>
      <c r="AB1299">
        <v>1144075319</v>
      </c>
      <c r="AC1299" t="s">
        <v>2494</v>
      </c>
      <c r="AD1299" t="s">
        <v>296</v>
      </c>
      <c r="AE1299" t="s">
        <v>56</v>
      </c>
      <c r="AF1299" t="s">
        <v>3890</v>
      </c>
      <c r="AG1299">
        <v>11014</v>
      </c>
      <c r="AH1299">
        <v>42128</v>
      </c>
      <c r="AI1299" t="s">
        <v>2861</v>
      </c>
      <c r="AJ1299" t="s">
        <v>2496</v>
      </c>
      <c r="AK1299" t="s">
        <v>2862</v>
      </c>
      <c r="AL1299" t="s">
        <v>2863</v>
      </c>
      <c r="AM1299">
        <v>264942</v>
      </c>
      <c r="AN1299" t="s">
        <v>937</v>
      </c>
      <c r="AO1299">
        <v>25180975</v>
      </c>
      <c r="AP1299" t="s">
        <v>2500</v>
      </c>
      <c r="AQ1299" t="s">
        <v>3796</v>
      </c>
      <c r="AR1299" s="1">
        <v>45974</v>
      </c>
      <c r="AU1299">
        <f>VLOOKUP(I1299,[1]Hoja1!$A$1:$I$1139,5,FALSE)</f>
        <v>1458</v>
      </c>
      <c r="AV1299">
        <f t="shared" si="20"/>
        <v>0</v>
      </c>
      <c r="AW1299" t="s">
        <v>3901</v>
      </c>
    </row>
    <row r="1300" spans="1:49">
      <c r="A1300" t="s">
        <v>2871</v>
      </c>
      <c r="B1300" s="1">
        <v>45973</v>
      </c>
      <c r="C1300">
        <v>2</v>
      </c>
      <c r="D1300">
        <v>1</v>
      </c>
      <c r="E1300" t="s">
        <v>45</v>
      </c>
      <c r="F1300" t="s">
        <v>46</v>
      </c>
      <c r="G1300">
        <v>38851977</v>
      </c>
      <c r="H1300" t="s">
        <v>47</v>
      </c>
      <c r="I1300" t="s">
        <v>326</v>
      </c>
      <c r="J1300">
        <v>990425</v>
      </c>
      <c r="K1300">
        <v>1</v>
      </c>
      <c r="L1300">
        <v>1</v>
      </c>
      <c r="M1300" t="s">
        <v>327</v>
      </c>
      <c r="N1300" t="s">
        <v>66</v>
      </c>
      <c r="O1300" t="s">
        <v>328</v>
      </c>
      <c r="Q1300">
        <v>28</v>
      </c>
      <c r="R1300">
        <v>2053</v>
      </c>
      <c r="S1300">
        <v>57484</v>
      </c>
      <c r="T1300" t="s">
        <v>68</v>
      </c>
      <c r="U1300">
        <v>0</v>
      </c>
      <c r="V1300">
        <v>0</v>
      </c>
      <c r="W1300">
        <v>57484</v>
      </c>
      <c r="X1300" s="1">
        <v>45973</v>
      </c>
      <c r="Y1300" t="s">
        <v>52</v>
      </c>
      <c r="Z1300" s="1">
        <v>45973</v>
      </c>
      <c r="AA1300" t="s">
        <v>564</v>
      </c>
      <c r="AB1300">
        <v>1144075319</v>
      </c>
      <c r="AC1300" t="s">
        <v>2494</v>
      </c>
      <c r="AD1300" t="s">
        <v>296</v>
      </c>
      <c r="AE1300" t="s">
        <v>56</v>
      </c>
      <c r="AF1300" t="s">
        <v>3890</v>
      </c>
      <c r="AG1300">
        <v>11014</v>
      </c>
      <c r="AH1300">
        <v>42132</v>
      </c>
      <c r="AI1300" t="s">
        <v>2872</v>
      </c>
      <c r="AJ1300" t="s">
        <v>2496</v>
      </c>
      <c r="AK1300" t="s">
        <v>2873</v>
      </c>
      <c r="AL1300" t="s">
        <v>2874</v>
      </c>
      <c r="AM1300">
        <v>246289</v>
      </c>
      <c r="AN1300" t="s">
        <v>329</v>
      </c>
      <c r="AO1300">
        <v>25180975</v>
      </c>
      <c r="AP1300" t="s">
        <v>2500</v>
      </c>
      <c r="AQ1300" t="s">
        <v>3797</v>
      </c>
      <c r="AR1300" s="1">
        <v>45974</v>
      </c>
      <c r="AU1300">
        <f>VLOOKUP(I1300,[1]Hoja1!$A$1:$I$1139,5,FALSE)</f>
        <v>2053</v>
      </c>
      <c r="AV1300">
        <f t="shared" si="20"/>
        <v>0</v>
      </c>
      <c r="AW1300" t="s">
        <v>3901</v>
      </c>
    </row>
    <row r="1301" spans="1:49">
      <c r="A1301" t="s">
        <v>2871</v>
      </c>
      <c r="B1301" s="1">
        <v>45973</v>
      </c>
      <c r="C1301">
        <v>2</v>
      </c>
      <c r="D1301">
        <v>1</v>
      </c>
      <c r="E1301" t="s">
        <v>45</v>
      </c>
      <c r="F1301" t="s">
        <v>46</v>
      </c>
      <c r="G1301">
        <v>38851977</v>
      </c>
      <c r="H1301" t="s">
        <v>47</v>
      </c>
      <c r="I1301" t="s">
        <v>485</v>
      </c>
      <c r="J1301">
        <v>990425</v>
      </c>
      <c r="K1301">
        <v>2</v>
      </c>
      <c r="L1301">
        <v>1</v>
      </c>
      <c r="M1301" t="s">
        <v>486</v>
      </c>
      <c r="N1301" t="s">
        <v>66</v>
      </c>
      <c r="O1301">
        <v>700</v>
      </c>
      <c r="Q1301">
        <v>4</v>
      </c>
      <c r="R1301">
        <v>1191</v>
      </c>
      <c r="S1301">
        <v>4764</v>
      </c>
      <c r="T1301" t="s">
        <v>68</v>
      </c>
      <c r="U1301">
        <v>0</v>
      </c>
      <c r="V1301">
        <v>0</v>
      </c>
      <c r="W1301">
        <v>4764</v>
      </c>
      <c r="X1301" s="1">
        <v>45973</v>
      </c>
      <c r="Y1301" t="s">
        <v>52</v>
      </c>
      <c r="Z1301" s="1">
        <v>45973</v>
      </c>
      <c r="AA1301" t="s">
        <v>564</v>
      </c>
      <c r="AB1301">
        <v>1144075319</v>
      </c>
      <c r="AC1301" t="s">
        <v>2494</v>
      </c>
      <c r="AD1301" t="s">
        <v>296</v>
      </c>
      <c r="AE1301" t="s">
        <v>56</v>
      </c>
      <c r="AF1301" t="s">
        <v>3890</v>
      </c>
      <c r="AG1301">
        <v>11014</v>
      </c>
      <c r="AH1301">
        <v>42132</v>
      </c>
      <c r="AI1301" t="s">
        <v>2872</v>
      </c>
      <c r="AJ1301" t="s">
        <v>2496</v>
      </c>
      <c r="AK1301" t="s">
        <v>2873</v>
      </c>
      <c r="AL1301" t="s">
        <v>2874</v>
      </c>
      <c r="AM1301">
        <v>275046</v>
      </c>
      <c r="AN1301" t="s">
        <v>487</v>
      </c>
      <c r="AO1301">
        <v>25180975</v>
      </c>
      <c r="AP1301" t="s">
        <v>2500</v>
      </c>
      <c r="AQ1301" t="s">
        <v>3797</v>
      </c>
      <c r="AR1301" s="1">
        <v>45974</v>
      </c>
      <c r="AU1301" t="e">
        <f>VLOOKUP(I1301,[1]Hoja1!$A$1:$I$1139,5,FALSE)</f>
        <v>#N/A</v>
      </c>
      <c r="AV1301" t="e">
        <f t="shared" si="20"/>
        <v>#N/A</v>
      </c>
      <c r="AW1301" t="s">
        <v>3901</v>
      </c>
    </row>
    <row r="1302" spans="1:49">
      <c r="A1302" t="s">
        <v>2871</v>
      </c>
      <c r="B1302" s="1">
        <v>45973</v>
      </c>
      <c r="C1302">
        <v>2</v>
      </c>
      <c r="D1302">
        <v>1</v>
      </c>
      <c r="E1302" t="s">
        <v>45</v>
      </c>
      <c r="F1302" t="s">
        <v>46</v>
      </c>
      <c r="G1302">
        <v>38851977</v>
      </c>
      <c r="H1302" t="s">
        <v>47</v>
      </c>
      <c r="I1302" t="s">
        <v>1761</v>
      </c>
      <c r="J1302">
        <v>990425</v>
      </c>
      <c r="K1302">
        <v>1</v>
      </c>
      <c r="L1302">
        <v>1</v>
      </c>
      <c r="M1302" t="s">
        <v>1762</v>
      </c>
      <c r="N1302" t="s">
        <v>89</v>
      </c>
      <c r="O1302" t="s">
        <v>107</v>
      </c>
      <c r="Q1302">
        <v>30</v>
      </c>
      <c r="R1302">
        <v>6453</v>
      </c>
      <c r="S1302">
        <v>193590</v>
      </c>
      <c r="T1302" t="s">
        <v>68</v>
      </c>
      <c r="U1302">
        <v>0</v>
      </c>
      <c r="V1302">
        <v>0</v>
      </c>
      <c r="W1302">
        <v>193590</v>
      </c>
      <c r="X1302" s="1">
        <v>45973</v>
      </c>
      <c r="Y1302" t="s">
        <v>52</v>
      </c>
      <c r="Z1302" s="1">
        <v>45973</v>
      </c>
      <c r="AA1302" t="s">
        <v>564</v>
      </c>
      <c r="AB1302">
        <v>1144075319</v>
      </c>
      <c r="AC1302" t="s">
        <v>2494</v>
      </c>
      <c r="AD1302" t="s">
        <v>296</v>
      </c>
      <c r="AE1302" t="s">
        <v>56</v>
      </c>
      <c r="AF1302" t="s">
        <v>3890</v>
      </c>
      <c r="AG1302">
        <v>11014</v>
      </c>
      <c r="AH1302">
        <v>42132</v>
      </c>
      <c r="AI1302" t="s">
        <v>2872</v>
      </c>
      <c r="AJ1302" t="s">
        <v>2496</v>
      </c>
      <c r="AK1302" t="s">
        <v>2873</v>
      </c>
      <c r="AL1302" t="s">
        <v>2874</v>
      </c>
      <c r="AM1302">
        <v>162218</v>
      </c>
      <c r="AN1302" t="s">
        <v>1763</v>
      </c>
      <c r="AO1302">
        <v>25180975</v>
      </c>
      <c r="AP1302" t="s">
        <v>2500</v>
      </c>
      <c r="AQ1302" t="s">
        <v>3797</v>
      </c>
      <c r="AR1302" s="1">
        <v>45974</v>
      </c>
      <c r="AU1302">
        <f>VLOOKUP(I1302,[1]Hoja1!$A$1:$I$1139,5,FALSE)</f>
        <v>6453</v>
      </c>
      <c r="AV1302">
        <f t="shared" si="20"/>
        <v>0</v>
      </c>
      <c r="AW1302" t="s">
        <v>3901</v>
      </c>
    </row>
    <row r="1303" spans="1:49">
      <c r="A1303" t="s">
        <v>2871</v>
      </c>
      <c r="B1303" s="1">
        <v>45973</v>
      </c>
      <c r="C1303">
        <v>2</v>
      </c>
      <c r="D1303">
        <v>1</v>
      </c>
      <c r="E1303" t="s">
        <v>45</v>
      </c>
      <c r="F1303" t="s">
        <v>46</v>
      </c>
      <c r="G1303">
        <v>38851977</v>
      </c>
      <c r="H1303" t="s">
        <v>47</v>
      </c>
      <c r="I1303">
        <v>888079</v>
      </c>
      <c r="J1303">
        <v>990425</v>
      </c>
      <c r="K1303">
        <v>8</v>
      </c>
      <c r="L1303">
        <v>1</v>
      </c>
      <c r="M1303" t="s">
        <v>390</v>
      </c>
      <c r="N1303" t="s">
        <v>49</v>
      </c>
      <c r="O1303" t="s">
        <v>49</v>
      </c>
      <c r="Q1303">
        <v>1</v>
      </c>
      <c r="R1303">
        <v>6630</v>
      </c>
      <c r="S1303">
        <v>5571</v>
      </c>
      <c r="T1303" t="s">
        <v>51</v>
      </c>
      <c r="U1303">
        <v>1059</v>
      </c>
      <c r="V1303">
        <v>0</v>
      </c>
      <c r="W1303">
        <v>6630</v>
      </c>
      <c r="X1303" s="1">
        <v>45973</v>
      </c>
      <c r="Y1303" t="s">
        <v>52</v>
      </c>
      <c r="Z1303" s="1">
        <v>45973</v>
      </c>
      <c r="AA1303" t="s">
        <v>564</v>
      </c>
      <c r="AB1303">
        <v>1144075319</v>
      </c>
      <c r="AC1303" t="s">
        <v>2494</v>
      </c>
      <c r="AD1303" t="s">
        <v>296</v>
      </c>
      <c r="AE1303" t="s">
        <v>56</v>
      </c>
      <c r="AF1303" t="s">
        <v>3890</v>
      </c>
      <c r="AG1303">
        <v>11014</v>
      </c>
      <c r="AH1303">
        <v>42132</v>
      </c>
      <c r="AI1303" t="s">
        <v>2872</v>
      </c>
      <c r="AJ1303" t="s">
        <v>2496</v>
      </c>
      <c r="AK1303" t="s">
        <v>2873</v>
      </c>
      <c r="AL1303" t="s">
        <v>2874</v>
      </c>
      <c r="AM1303">
        <v>888079</v>
      </c>
      <c r="AN1303" t="s">
        <v>395</v>
      </c>
      <c r="AO1303">
        <v>25180975</v>
      </c>
      <c r="AP1303" t="s">
        <v>2500</v>
      </c>
      <c r="AQ1303" t="s">
        <v>3797</v>
      </c>
      <c r="AR1303" s="1">
        <v>45974</v>
      </c>
      <c r="AU1303" t="e">
        <f>VLOOKUP(I1303,[1]Hoja1!$A$1:$I$1139,5,FALSE)</f>
        <v>#N/A</v>
      </c>
      <c r="AV1303" t="e">
        <f t="shared" si="20"/>
        <v>#N/A</v>
      </c>
      <c r="AW1303" t="s">
        <v>3901</v>
      </c>
    </row>
    <row r="1304" spans="1:49">
      <c r="A1304" t="s">
        <v>2871</v>
      </c>
      <c r="B1304" s="1">
        <v>45973</v>
      </c>
      <c r="C1304">
        <v>2</v>
      </c>
      <c r="D1304">
        <v>1</v>
      </c>
      <c r="E1304" t="s">
        <v>45</v>
      </c>
      <c r="F1304" t="s">
        <v>46</v>
      </c>
      <c r="G1304">
        <v>38851977</v>
      </c>
      <c r="H1304" t="s">
        <v>47</v>
      </c>
      <c r="I1304" t="s">
        <v>2875</v>
      </c>
      <c r="J1304">
        <v>990425</v>
      </c>
      <c r="K1304">
        <v>1</v>
      </c>
      <c r="L1304">
        <v>1</v>
      </c>
      <c r="M1304" t="s">
        <v>2876</v>
      </c>
      <c r="N1304" t="s">
        <v>66</v>
      </c>
      <c r="O1304" t="s">
        <v>2877</v>
      </c>
      <c r="Q1304">
        <v>20</v>
      </c>
      <c r="R1304">
        <v>372</v>
      </c>
      <c r="S1304">
        <v>7440</v>
      </c>
      <c r="T1304" t="s">
        <v>68</v>
      </c>
      <c r="U1304">
        <v>0</v>
      </c>
      <c r="V1304">
        <v>0</v>
      </c>
      <c r="W1304">
        <v>7440</v>
      </c>
      <c r="X1304" s="1">
        <v>45973</v>
      </c>
      <c r="Y1304" t="s">
        <v>52</v>
      </c>
      <c r="Z1304" s="1">
        <v>45973</v>
      </c>
      <c r="AA1304" t="s">
        <v>564</v>
      </c>
      <c r="AB1304">
        <v>1144075319</v>
      </c>
      <c r="AC1304" t="s">
        <v>2494</v>
      </c>
      <c r="AD1304" t="s">
        <v>296</v>
      </c>
      <c r="AE1304" t="s">
        <v>56</v>
      </c>
      <c r="AF1304" t="s">
        <v>3890</v>
      </c>
      <c r="AG1304">
        <v>11014</v>
      </c>
      <c r="AH1304">
        <v>42132</v>
      </c>
      <c r="AI1304" t="s">
        <v>2872</v>
      </c>
      <c r="AJ1304" t="s">
        <v>2496</v>
      </c>
      <c r="AK1304" t="s">
        <v>2873</v>
      </c>
      <c r="AL1304" t="s">
        <v>2874</v>
      </c>
      <c r="AM1304">
        <v>268255</v>
      </c>
      <c r="AN1304" t="s">
        <v>2878</v>
      </c>
      <c r="AO1304">
        <v>25180975</v>
      </c>
      <c r="AP1304" t="s">
        <v>2500</v>
      </c>
      <c r="AQ1304" t="s">
        <v>3797</v>
      </c>
      <c r="AR1304" s="1">
        <v>45974</v>
      </c>
      <c r="AU1304">
        <f>VLOOKUP(I1304,[1]Hoja1!$A$1:$I$1139,5,FALSE)</f>
        <v>372</v>
      </c>
      <c r="AV1304">
        <f t="shared" si="20"/>
        <v>0</v>
      </c>
      <c r="AW1304" t="s">
        <v>3901</v>
      </c>
    </row>
    <row r="1305" spans="1:49">
      <c r="A1305" t="s">
        <v>2871</v>
      </c>
      <c r="B1305" s="1">
        <v>45973</v>
      </c>
      <c r="C1305">
        <v>2</v>
      </c>
      <c r="D1305">
        <v>1</v>
      </c>
      <c r="E1305" t="s">
        <v>45</v>
      </c>
      <c r="F1305" t="s">
        <v>46</v>
      </c>
      <c r="G1305">
        <v>38851977</v>
      </c>
      <c r="H1305" t="s">
        <v>47</v>
      </c>
      <c r="I1305" t="s">
        <v>105</v>
      </c>
      <c r="J1305">
        <v>990425</v>
      </c>
      <c r="K1305">
        <v>1</v>
      </c>
      <c r="L1305">
        <v>1</v>
      </c>
      <c r="M1305" t="s">
        <v>106</v>
      </c>
      <c r="N1305" t="s">
        <v>66</v>
      </c>
      <c r="O1305" t="s">
        <v>107</v>
      </c>
      <c r="Q1305">
        <v>30</v>
      </c>
      <c r="R1305">
        <v>372</v>
      </c>
      <c r="S1305">
        <v>11160</v>
      </c>
      <c r="T1305" t="s">
        <v>68</v>
      </c>
      <c r="U1305">
        <v>0</v>
      </c>
      <c r="V1305">
        <v>0</v>
      </c>
      <c r="W1305">
        <v>11160</v>
      </c>
      <c r="X1305" s="1">
        <v>45973</v>
      </c>
      <c r="Y1305" t="s">
        <v>52</v>
      </c>
      <c r="Z1305" s="1">
        <v>45973</v>
      </c>
      <c r="AA1305" t="s">
        <v>564</v>
      </c>
      <c r="AB1305">
        <v>1144075319</v>
      </c>
      <c r="AC1305" t="s">
        <v>2494</v>
      </c>
      <c r="AD1305" t="s">
        <v>296</v>
      </c>
      <c r="AE1305" t="s">
        <v>56</v>
      </c>
      <c r="AF1305" t="s">
        <v>3890</v>
      </c>
      <c r="AG1305">
        <v>11014</v>
      </c>
      <c r="AH1305">
        <v>42132</v>
      </c>
      <c r="AI1305" t="s">
        <v>2872</v>
      </c>
      <c r="AJ1305" t="s">
        <v>2496</v>
      </c>
      <c r="AK1305" t="s">
        <v>2873</v>
      </c>
      <c r="AL1305" t="s">
        <v>2874</v>
      </c>
      <c r="AM1305">
        <v>295448</v>
      </c>
      <c r="AN1305" t="s">
        <v>108</v>
      </c>
      <c r="AO1305">
        <v>25180975</v>
      </c>
      <c r="AP1305" t="s">
        <v>2500</v>
      </c>
      <c r="AQ1305" t="s">
        <v>3797</v>
      </c>
      <c r="AR1305" s="1">
        <v>45974</v>
      </c>
      <c r="AU1305" t="e">
        <f>VLOOKUP(I1305,[1]Hoja1!$A$1:$I$1139,5,FALSE)</f>
        <v>#N/A</v>
      </c>
      <c r="AV1305" t="e">
        <f t="shared" si="20"/>
        <v>#N/A</v>
      </c>
      <c r="AW1305" t="s">
        <v>3901</v>
      </c>
    </row>
    <row r="1306" spans="1:49">
      <c r="A1306" t="s">
        <v>2871</v>
      </c>
      <c r="B1306" s="1">
        <v>45973</v>
      </c>
      <c r="C1306">
        <v>2</v>
      </c>
      <c r="D1306">
        <v>1</v>
      </c>
      <c r="E1306" t="s">
        <v>45</v>
      </c>
      <c r="F1306" t="s">
        <v>46</v>
      </c>
      <c r="G1306">
        <v>38851977</v>
      </c>
      <c r="H1306" t="s">
        <v>47</v>
      </c>
      <c r="I1306" t="s">
        <v>83</v>
      </c>
      <c r="J1306">
        <v>990425</v>
      </c>
      <c r="K1306">
        <v>2</v>
      </c>
      <c r="L1306">
        <v>1</v>
      </c>
      <c r="M1306" t="s">
        <v>84</v>
      </c>
      <c r="N1306" t="s">
        <v>66</v>
      </c>
      <c r="O1306" t="s">
        <v>85</v>
      </c>
      <c r="Q1306">
        <v>30</v>
      </c>
      <c r="R1306">
        <v>4430</v>
      </c>
      <c r="S1306">
        <v>132900</v>
      </c>
      <c r="T1306" t="s">
        <v>68</v>
      </c>
      <c r="U1306">
        <v>0</v>
      </c>
      <c r="V1306">
        <v>0</v>
      </c>
      <c r="W1306">
        <v>132900</v>
      </c>
      <c r="X1306" s="1">
        <v>45973</v>
      </c>
      <c r="Y1306" t="s">
        <v>52</v>
      </c>
      <c r="Z1306" s="1">
        <v>45973</v>
      </c>
      <c r="AA1306" t="s">
        <v>564</v>
      </c>
      <c r="AB1306">
        <v>1144075319</v>
      </c>
      <c r="AC1306" t="s">
        <v>2494</v>
      </c>
      <c r="AD1306" t="s">
        <v>296</v>
      </c>
      <c r="AE1306" t="s">
        <v>56</v>
      </c>
      <c r="AF1306" t="s">
        <v>3890</v>
      </c>
      <c r="AG1306">
        <v>11014</v>
      </c>
      <c r="AH1306">
        <v>42132</v>
      </c>
      <c r="AI1306" t="s">
        <v>2872</v>
      </c>
      <c r="AJ1306" t="s">
        <v>2496</v>
      </c>
      <c r="AK1306" t="s">
        <v>2873</v>
      </c>
      <c r="AL1306" t="s">
        <v>2874</v>
      </c>
      <c r="AM1306">
        <v>222437</v>
      </c>
      <c r="AN1306" t="s">
        <v>86</v>
      </c>
      <c r="AO1306">
        <v>25180975</v>
      </c>
      <c r="AP1306" t="s">
        <v>2500</v>
      </c>
      <c r="AQ1306" t="s">
        <v>3797</v>
      </c>
      <c r="AR1306" s="1">
        <v>45974</v>
      </c>
      <c r="AU1306">
        <f>VLOOKUP(I1306,[1]Hoja1!$A$1:$I$1139,5,FALSE)</f>
        <v>4430</v>
      </c>
      <c r="AV1306">
        <f t="shared" si="20"/>
        <v>0</v>
      </c>
      <c r="AW1306" t="s">
        <v>3901</v>
      </c>
    </row>
    <row r="1307" spans="1:49">
      <c r="A1307" t="s">
        <v>2871</v>
      </c>
      <c r="B1307" s="1">
        <v>45973</v>
      </c>
      <c r="C1307">
        <v>2</v>
      </c>
      <c r="D1307">
        <v>1</v>
      </c>
      <c r="E1307" t="s">
        <v>45</v>
      </c>
      <c r="F1307" t="s">
        <v>46</v>
      </c>
      <c r="G1307">
        <v>38851977</v>
      </c>
      <c r="H1307" t="s">
        <v>47</v>
      </c>
      <c r="I1307" t="s">
        <v>2726</v>
      </c>
      <c r="J1307">
        <v>990425</v>
      </c>
      <c r="K1307">
        <v>1</v>
      </c>
      <c r="L1307">
        <v>1</v>
      </c>
      <c r="M1307" t="s">
        <v>518</v>
      </c>
      <c r="N1307" t="s">
        <v>66</v>
      </c>
      <c r="O1307" t="s">
        <v>425</v>
      </c>
      <c r="Q1307">
        <v>20</v>
      </c>
      <c r="R1307">
        <v>1891</v>
      </c>
      <c r="S1307">
        <v>37820</v>
      </c>
      <c r="T1307" t="s">
        <v>68</v>
      </c>
      <c r="U1307">
        <v>0</v>
      </c>
      <c r="V1307">
        <v>0</v>
      </c>
      <c r="W1307">
        <v>37820</v>
      </c>
      <c r="X1307" s="1">
        <v>45973</v>
      </c>
      <c r="Y1307" t="s">
        <v>52</v>
      </c>
      <c r="Z1307" s="1">
        <v>45973</v>
      </c>
      <c r="AA1307" t="s">
        <v>564</v>
      </c>
      <c r="AB1307">
        <v>1144075319</v>
      </c>
      <c r="AC1307" t="s">
        <v>2494</v>
      </c>
      <c r="AD1307" t="s">
        <v>296</v>
      </c>
      <c r="AE1307" t="s">
        <v>56</v>
      </c>
      <c r="AF1307" t="s">
        <v>3890</v>
      </c>
      <c r="AG1307">
        <v>11014</v>
      </c>
      <c r="AH1307">
        <v>42132</v>
      </c>
      <c r="AI1307" t="s">
        <v>2872</v>
      </c>
      <c r="AJ1307" t="s">
        <v>2496</v>
      </c>
      <c r="AK1307" t="s">
        <v>2873</v>
      </c>
      <c r="AL1307" t="s">
        <v>2874</v>
      </c>
      <c r="AM1307">
        <v>299603</v>
      </c>
      <c r="AN1307" t="s">
        <v>2727</v>
      </c>
      <c r="AO1307">
        <v>25180975</v>
      </c>
      <c r="AP1307" t="s">
        <v>2500</v>
      </c>
      <c r="AQ1307" t="s">
        <v>3797</v>
      </c>
      <c r="AR1307" s="1">
        <v>45974</v>
      </c>
      <c r="AU1307" t="e">
        <f>VLOOKUP(I1307,[1]Hoja1!$A$1:$I$1139,5,FALSE)</f>
        <v>#N/A</v>
      </c>
      <c r="AV1307" t="e">
        <f t="shared" si="20"/>
        <v>#N/A</v>
      </c>
      <c r="AW1307" t="s">
        <v>3901</v>
      </c>
    </row>
    <row r="1308" spans="1:49">
      <c r="A1308" t="s">
        <v>2871</v>
      </c>
      <c r="B1308" s="1">
        <v>45973</v>
      </c>
      <c r="C1308">
        <v>2</v>
      </c>
      <c r="D1308">
        <v>1</v>
      </c>
      <c r="E1308" t="s">
        <v>45</v>
      </c>
      <c r="F1308" t="s">
        <v>46</v>
      </c>
      <c r="G1308">
        <v>38851977</v>
      </c>
      <c r="H1308" t="s">
        <v>47</v>
      </c>
      <c r="I1308" t="s">
        <v>220</v>
      </c>
      <c r="J1308">
        <v>990425</v>
      </c>
      <c r="K1308">
        <v>2</v>
      </c>
      <c r="L1308">
        <v>1</v>
      </c>
      <c r="M1308" t="s">
        <v>221</v>
      </c>
      <c r="N1308" t="s">
        <v>89</v>
      </c>
      <c r="O1308" t="s">
        <v>202</v>
      </c>
      <c r="Q1308">
        <v>28</v>
      </c>
      <c r="R1308">
        <v>5580</v>
      </c>
      <c r="S1308">
        <v>156240</v>
      </c>
      <c r="T1308" t="s">
        <v>68</v>
      </c>
      <c r="U1308">
        <v>0</v>
      </c>
      <c r="V1308">
        <v>0</v>
      </c>
      <c r="W1308">
        <v>156240</v>
      </c>
      <c r="X1308" s="1">
        <v>45973</v>
      </c>
      <c r="Y1308" t="s">
        <v>52</v>
      </c>
      <c r="Z1308" s="1">
        <v>45973</v>
      </c>
      <c r="AA1308" t="s">
        <v>564</v>
      </c>
      <c r="AB1308">
        <v>1144075319</v>
      </c>
      <c r="AC1308" t="s">
        <v>2494</v>
      </c>
      <c r="AD1308" t="s">
        <v>296</v>
      </c>
      <c r="AE1308" t="s">
        <v>56</v>
      </c>
      <c r="AF1308" t="s">
        <v>3890</v>
      </c>
      <c r="AG1308">
        <v>11014</v>
      </c>
      <c r="AH1308">
        <v>42132</v>
      </c>
      <c r="AI1308" t="s">
        <v>2872</v>
      </c>
      <c r="AJ1308" t="s">
        <v>2496</v>
      </c>
      <c r="AK1308" t="s">
        <v>2873</v>
      </c>
      <c r="AL1308" t="s">
        <v>2874</v>
      </c>
      <c r="AM1308">
        <v>216081</v>
      </c>
      <c r="AN1308" t="s">
        <v>222</v>
      </c>
      <c r="AO1308">
        <v>25180975</v>
      </c>
      <c r="AP1308" t="s">
        <v>2500</v>
      </c>
      <c r="AQ1308" t="s">
        <v>3797</v>
      </c>
      <c r="AR1308" s="1">
        <v>45974</v>
      </c>
      <c r="AU1308" t="e">
        <f>VLOOKUP(I1308,[1]Hoja1!$A$1:$I$1139,5,FALSE)</f>
        <v>#N/A</v>
      </c>
      <c r="AV1308" t="e">
        <f t="shared" si="20"/>
        <v>#N/A</v>
      </c>
      <c r="AW1308" t="s">
        <v>3901</v>
      </c>
    </row>
    <row r="1309" spans="1:49">
      <c r="A1309" t="s">
        <v>2879</v>
      </c>
      <c r="B1309" s="1">
        <v>45973</v>
      </c>
      <c r="C1309">
        <v>2</v>
      </c>
      <c r="D1309">
        <v>1</v>
      </c>
      <c r="E1309" t="s">
        <v>45</v>
      </c>
      <c r="F1309" t="s">
        <v>46</v>
      </c>
      <c r="G1309">
        <v>2546646</v>
      </c>
      <c r="H1309" t="s">
        <v>47</v>
      </c>
      <c r="I1309" t="s">
        <v>469</v>
      </c>
      <c r="J1309">
        <v>944225</v>
      </c>
      <c r="K1309">
        <v>2</v>
      </c>
      <c r="L1309">
        <v>1</v>
      </c>
      <c r="M1309" t="s">
        <v>71</v>
      </c>
      <c r="N1309" t="s">
        <v>66</v>
      </c>
      <c r="O1309" t="s">
        <v>72</v>
      </c>
      <c r="Q1309">
        <v>30</v>
      </c>
      <c r="R1309">
        <v>782</v>
      </c>
      <c r="S1309">
        <v>23460</v>
      </c>
      <c r="T1309" t="s">
        <v>68</v>
      </c>
      <c r="U1309">
        <v>0</v>
      </c>
      <c r="V1309">
        <v>0</v>
      </c>
      <c r="W1309">
        <v>23460</v>
      </c>
      <c r="X1309" s="1">
        <v>45973</v>
      </c>
      <c r="Y1309" t="s">
        <v>52</v>
      </c>
      <c r="Z1309" s="1">
        <v>45973</v>
      </c>
      <c r="AA1309" t="s">
        <v>564</v>
      </c>
      <c r="AB1309">
        <v>1144075319</v>
      </c>
      <c r="AC1309" t="s">
        <v>2494</v>
      </c>
      <c r="AD1309" t="s">
        <v>296</v>
      </c>
      <c r="AE1309" t="s">
        <v>56</v>
      </c>
      <c r="AF1309" t="s">
        <v>3890</v>
      </c>
      <c r="AG1309">
        <v>11014</v>
      </c>
      <c r="AH1309">
        <v>42133</v>
      </c>
      <c r="AI1309" t="s">
        <v>2880</v>
      </c>
      <c r="AJ1309" t="s">
        <v>2496</v>
      </c>
      <c r="AK1309" t="s">
        <v>2881</v>
      </c>
      <c r="AL1309" t="s">
        <v>2882</v>
      </c>
      <c r="AM1309">
        <v>316305</v>
      </c>
      <c r="AN1309" t="s">
        <v>470</v>
      </c>
      <c r="AO1309">
        <v>25180975</v>
      </c>
      <c r="AP1309" t="s">
        <v>2500</v>
      </c>
      <c r="AQ1309" t="s">
        <v>3798</v>
      </c>
      <c r="AR1309" s="1">
        <v>45974</v>
      </c>
      <c r="AU1309" t="e">
        <f>VLOOKUP(I1309,[1]Hoja1!$A$1:$I$1139,5,FALSE)</f>
        <v>#N/A</v>
      </c>
      <c r="AV1309" t="e">
        <f t="shared" si="20"/>
        <v>#N/A</v>
      </c>
      <c r="AW1309" t="s">
        <v>3901</v>
      </c>
    </row>
    <row r="1310" spans="1:49">
      <c r="A1310" t="s">
        <v>2879</v>
      </c>
      <c r="B1310" s="1">
        <v>45973</v>
      </c>
      <c r="C1310">
        <v>2</v>
      </c>
      <c r="D1310">
        <v>1</v>
      </c>
      <c r="E1310" t="s">
        <v>45</v>
      </c>
      <c r="F1310" t="s">
        <v>46</v>
      </c>
      <c r="G1310">
        <v>2546646</v>
      </c>
      <c r="H1310" t="s">
        <v>47</v>
      </c>
      <c r="I1310" t="s">
        <v>1863</v>
      </c>
      <c r="J1310">
        <v>944225</v>
      </c>
      <c r="K1310">
        <v>1</v>
      </c>
      <c r="L1310">
        <v>1</v>
      </c>
      <c r="M1310" t="s">
        <v>1781</v>
      </c>
      <c r="N1310" t="s">
        <v>436</v>
      </c>
      <c r="O1310" t="s">
        <v>1782</v>
      </c>
      <c r="Q1310">
        <v>30</v>
      </c>
      <c r="R1310">
        <v>2212</v>
      </c>
      <c r="S1310">
        <v>66360</v>
      </c>
      <c r="T1310" t="s">
        <v>68</v>
      </c>
      <c r="U1310">
        <v>0</v>
      </c>
      <c r="V1310">
        <v>0</v>
      </c>
      <c r="W1310">
        <v>66360</v>
      </c>
      <c r="X1310" s="1">
        <v>45973</v>
      </c>
      <c r="Y1310" t="s">
        <v>52</v>
      </c>
      <c r="Z1310" s="1">
        <v>45973</v>
      </c>
      <c r="AA1310" t="s">
        <v>564</v>
      </c>
      <c r="AB1310">
        <v>1144075319</v>
      </c>
      <c r="AC1310" t="s">
        <v>2494</v>
      </c>
      <c r="AD1310" t="s">
        <v>296</v>
      </c>
      <c r="AE1310" t="s">
        <v>56</v>
      </c>
      <c r="AF1310" t="s">
        <v>3890</v>
      </c>
      <c r="AG1310">
        <v>11014</v>
      </c>
      <c r="AH1310">
        <v>42133</v>
      </c>
      <c r="AI1310" t="s">
        <v>2880</v>
      </c>
      <c r="AJ1310" t="s">
        <v>2496</v>
      </c>
      <c r="AK1310" t="s">
        <v>2881</v>
      </c>
      <c r="AL1310" t="s">
        <v>2882</v>
      </c>
      <c r="AM1310">
        <v>164622</v>
      </c>
      <c r="AN1310" t="s">
        <v>1864</v>
      </c>
      <c r="AO1310">
        <v>25180975</v>
      </c>
      <c r="AP1310" t="s">
        <v>2500</v>
      </c>
      <c r="AQ1310" t="s">
        <v>3798</v>
      </c>
      <c r="AR1310" s="1">
        <v>45974</v>
      </c>
      <c r="AU1310" t="e">
        <f>VLOOKUP(I1310,[1]Hoja1!$A$1:$I$1139,5,FALSE)</f>
        <v>#N/A</v>
      </c>
      <c r="AV1310" t="e">
        <f t="shared" si="20"/>
        <v>#N/A</v>
      </c>
      <c r="AW1310" t="s">
        <v>3901</v>
      </c>
    </row>
    <row r="1311" spans="1:49">
      <c r="A1311" t="s">
        <v>2879</v>
      </c>
      <c r="B1311" s="1">
        <v>45973</v>
      </c>
      <c r="C1311">
        <v>2</v>
      </c>
      <c r="D1311">
        <v>1</v>
      </c>
      <c r="E1311" t="s">
        <v>45</v>
      </c>
      <c r="F1311" t="s">
        <v>46</v>
      </c>
      <c r="G1311">
        <v>2546646</v>
      </c>
      <c r="H1311" t="s">
        <v>47</v>
      </c>
      <c r="I1311" t="s">
        <v>1228</v>
      </c>
      <c r="J1311">
        <v>944225</v>
      </c>
      <c r="K1311">
        <v>0</v>
      </c>
      <c r="L1311">
        <v>1</v>
      </c>
      <c r="M1311" t="s">
        <v>106</v>
      </c>
      <c r="N1311" t="s">
        <v>66</v>
      </c>
      <c r="O1311" t="s">
        <v>107</v>
      </c>
      <c r="Q1311">
        <v>30</v>
      </c>
      <c r="R1311">
        <v>4668</v>
      </c>
      <c r="S1311">
        <v>140040</v>
      </c>
      <c r="T1311" t="s">
        <v>68</v>
      </c>
      <c r="U1311">
        <v>0</v>
      </c>
      <c r="V1311">
        <v>0</v>
      </c>
      <c r="W1311">
        <v>140040</v>
      </c>
      <c r="X1311" s="1">
        <v>45973</v>
      </c>
      <c r="Y1311" t="s">
        <v>52</v>
      </c>
      <c r="Z1311" s="1">
        <v>45973</v>
      </c>
      <c r="AA1311" t="s">
        <v>564</v>
      </c>
      <c r="AB1311">
        <v>1144075319</v>
      </c>
      <c r="AC1311" t="s">
        <v>2494</v>
      </c>
      <c r="AD1311" t="s">
        <v>296</v>
      </c>
      <c r="AE1311" t="s">
        <v>56</v>
      </c>
      <c r="AF1311" t="s">
        <v>3890</v>
      </c>
      <c r="AG1311">
        <v>11014</v>
      </c>
      <c r="AH1311">
        <v>42133</v>
      </c>
      <c r="AI1311" t="s">
        <v>2880</v>
      </c>
      <c r="AJ1311" t="s">
        <v>2496</v>
      </c>
      <c r="AK1311" t="s">
        <v>2881</v>
      </c>
      <c r="AL1311" t="s">
        <v>2882</v>
      </c>
      <c r="AM1311">
        <v>129648</v>
      </c>
      <c r="AN1311" t="s">
        <v>1229</v>
      </c>
      <c r="AO1311">
        <v>25180975</v>
      </c>
      <c r="AP1311" t="s">
        <v>2500</v>
      </c>
      <c r="AQ1311" t="s">
        <v>3798</v>
      </c>
      <c r="AR1311" s="1">
        <v>45974</v>
      </c>
      <c r="AU1311">
        <f>VLOOKUP(I1311,[1]Hoja1!$A$1:$I$1139,5,FALSE)</f>
        <v>4668</v>
      </c>
      <c r="AV1311">
        <f t="shared" si="20"/>
        <v>0</v>
      </c>
      <c r="AW1311" t="s">
        <v>3901</v>
      </c>
    </row>
    <row r="1312" spans="1:49">
      <c r="A1312" t="s">
        <v>2879</v>
      </c>
      <c r="B1312" s="1">
        <v>45973</v>
      </c>
      <c r="C1312">
        <v>2</v>
      </c>
      <c r="D1312">
        <v>1</v>
      </c>
      <c r="E1312" t="s">
        <v>45</v>
      </c>
      <c r="F1312" t="s">
        <v>46</v>
      </c>
      <c r="G1312">
        <v>2546646</v>
      </c>
      <c r="H1312" t="s">
        <v>47</v>
      </c>
      <c r="I1312" t="s">
        <v>2845</v>
      </c>
      <c r="J1312">
        <v>944225</v>
      </c>
      <c r="K1312">
        <v>0</v>
      </c>
      <c r="L1312">
        <v>1</v>
      </c>
      <c r="M1312" t="s">
        <v>2846</v>
      </c>
      <c r="N1312" t="s">
        <v>66</v>
      </c>
      <c r="O1312" t="s">
        <v>111</v>
      </c>
      <c r="Q1312">
        <v>20</v>
      </c>
      <c r="R1312">
        <v>1961</v>
      </c>
      <c r="S1312">
        <v>39220</v>
      </c>
      <c r="T1312" t="s">
        <v>68</v>
      </c>
      <c r="U1312">
        <v>0</v>
      </c>
      <c r="V1312">
        <v>0</v>
      </c>
      <c r="W1312">
        <v>39220</v>
      </c>
      <c r="X1312" s="1">
        <v>45973</v>
      </c>
      <c r="Y1312" t="s">
        <v>52</v>
      </c>
      <c r="Z1312" s="1">
        <v>45973</v>
      </c>
      <c r="AA1312" t="s">
        <v>564</v>
      </c>
      <c r="AB1312">
        <v>1144075319</v>
      </c>
      <c r="AC1312" t="s">
        <v>2494</v>
      </c>
      <c r="AD1312" t="s">
        <v>296</v>
      </c>
      <c r="AE1312" t="s">
        <v>56</v>
      </c>
      <c r="AF1312" t="s">
        <v>3890</v>
      </c>
      <c r="AG1312">
        <v>11014</v>
      </c>
      <c r="AH1312">
        <v>42133</v>
      </c>
      <c r="AI1312" t="s">
        <v>2880</v>
      </c>
      <c r="AJ1312" t="s">
        <v>2496</v>
      </c>
      <c r="AK1312" t="s">
        <v>2881</v>
      </c>
      <c r="AL1312" t="s">
        <v>2882</v>
      </c>
      <c r="AM1312">
        <v>340</v>
      </c>
      <c r="AN1312" t="s">
        <v>2847</v>
      </c>
      <c r="AO1312">
        <v>25180975</v>
      </c>
      <c r="AP1312" t="s">
        <v>2500</v>
      </c>
      <c r="AQ1312" t="s">
        <v>3798</v>
      </c>
      <c r="AR1312" s="1">
        <v>45974</v>
      </c>
      <c r="AU1312">
        <f>VLOOKUP(I1312,[1]Hoja1!$A$1:$I$1139,5,FALSE)</f>
        <v>1961</v>
      </c>
      <c r="AV1312">
        <f t="shared" si="20"/>
        <v>0</v>
      </c>
      <c r="AW1312" t="s">
        <v>3901</v>
      </c>
    </row>
    <row r="1313" spans="1:49">
      <c r="A1313" t="s">
        <v>2879</v>
      </c>
      <c r="B1313" s="1">
        <v>45973</v>
      </c>
      <c r="C1313">
        <v>2</v>
      </c>
      <c r="D1313">
        <v>1</v>
      </c>
      <c r="E1313" t="s">
        <v>45</v>
      </c>
      <c r="F1313" t="s">
        <v>46</v>
      </c>
      <c r="G1313">
        <v>2546646</v>
      </c>
      <c r="H1313" t="s">
        <v>47</v>
      </c>
      <c r="I1313" t="s">
        <v>2883</v>
      </c>
      <c r="J1313">
        <v>944225</v>
      </c>
      <c r="K1313">
        <v>2</v>
      </c>
      <c r="L1313">
        <v>1</v>
      </c>
      <c r="M1313" t="s">
        <v>752</v>
      </c>
      <c r="N1313" t="s">
        <v>188</v>
      </c>
      <c r="O1313" t="s">
        <v>753</v>
      </c>
      <c r="Q1313">
        <v>1</v>
      </c>
      <c r="R1313">
        <v>56910</v>
      </c>
      <c r="S1313">
        <v>56910</v>
      </c>
      <c r="T1313" t="s">
        <v>68</v>
      </c>
      <c r="U1313">
        <v>0</v>
      </c>
      <c r="V1313">
        <v>0</v>
      </c>
      <c r="W1313">
        <v>56910</v>
      </c>
      <c r="X1313" s="1">
        <v>45973</v>
      </c>
      <c r="Y1313" t="s">
        <v>52</v>
      </c>
      <c r="Z1313" s="1">
        <v>45973</v>
      </c>
      <c r="AA1313" t="s">
        <v>564</v>
      </c>
      <c r="AB1313">
        <v>1144075319</v>
      </c>
      <c r="AC1313" t="s">
        <v>2494</v>
      </c>
      <c r="AD1313" t="s">
        <v>296</v>
      </c>
      <c r="AE1313" t="s">
        <v>56</v>
      </c>
      <c r="AF1313" t="s">
        <v>3890</v>
      </c>
      <c r="AG1313">
        <v>11014</v>
      </c>
      <c r="AH1313">
        <v>42133</v>
      </c>
      <c r="AI1313" t="s">
        <v>2880</v>
      </c>
      <c r="AJ1313" t="s">
        <v>2496</v>
      </c>
      <c r="AK1313" t="s">
        <v>2881</v>
      </c>
      <c r="AL1313" t="s">
        <v>2882</v>
      </c>
      <c r="AM1313">
        <v>283916</v>
      </c>
      <c r="AN1313" t="s">
        <v>2884</v>
      </c>
      <c r="AO1313">
        <v>25180975</v>
      </c>
      <c r="AP1313" t="s">
        <v>2500</v>
      </c>
      <c r="AQ1313" t="s">
        <v>3798</v>
      </c>
      <c r="AR1313" s="1">
        <v>45974</v>
      </c>
      <c r="AU1313" t="e">
        <f>VLOOKUP(I1313,[1]Hoja1!$A$1:$I$1139,5,FALSE)</f>
        <v>#N/A</v>
      </c>
      <c r="AV1313" t="e">
        <f t="shared" si="20"/>
        <v>#N/A</v>
      </c>
      <c r="AW1313" t="s">
        <v>3901</v>
      </c>
    </row>
    <row r="1314" spans="1:49">
      <c r="A1314" t="s">
        <v>2885</v>
      </c>
      <c r="B1314" s="1">
        <v>45973</v>
      </c>
      <c r="C1314">
        <v>2</v>
      </c>
      <c r="D1314">
        <v>1</v>
      </c>
      <c r="E1314" t="s">
        <v>45</v>
      </c>
      <c r="F1314" t="s">
        <v>46</v>
      </c>
      <c r="G1314">
        <v>38858436</v>
      </c>
      <c r="H1314" t="s">
        <v>47</v>
      </c>
      <c r="I1314" t="s">
        <v>2567</v>
      </c>
      <c r="J1314">
        <v>966325</v>
      </c>
      <c r="K1314">
        <v>2</v>
      </c>
      <c r="L1314">
        <v>1</v>
      </c>
      <c r="M1314" t="s">
        <v>731</v>
      </c>
      <c r="N1314" t="s">
        <v>66</v>
      </c>
      <c r="O1314" t="s">
        <v>732</v>
      </c>
      <c r="Q1314">
        <v>30</v>
      </c>
      <c r="R1314">
        <v>1015</v>
      </c>
      <c r="S1314">
        <v>30450</v>
      </c>
      <c r="T1314" t="s">
        <v>68</v>
      </c>
      <c r="U1314">
        <v>0</v>
      </c>
      <c r="V1314">
        <v>0</v>
      </c>
      <c r="W1314">
        <v>30450</v>
      </c>
      <c r="X1314" s="1">
        <v>45973</v>
      </c>
      <c r="Y1314" t="s">
        <v>52</v>
      </c>
      <c r="Z1314" s="1">
        <v>45973</v>
      </c>
      <c r="AA1314" t="s">
        <v>564</v>
      </c>
      <c r="AB1314">
        <v>1144075319</v>
      </c>
      <c r="AC1314" t="s">
        <v>2494</v>
      </c>
      <c r="AD1314" t="s">
        <v>296</v>
      </c>
      <c r="AE1314" t="s">
        <v>56</v>
      </c>
      <c r="AF1314" t="s">
        <v>3890</v>
      </c>
      <c r="AG1314">
        <v>11014</v>
      </c>
      <c r="AH1314">
        <v>42134</v>
      </c>
      <c r="AI1314" t="s">
        <v>2886</v>
      </c>
      <c r="AJ1314" t="s">
        <v>2496</v>
      </c>
      <c r="AK1314" t="s">
        <v>2497</v>
      </c>
      <c r="AL1314" t="s">
        <v>2498</v>
      </c>
      <c r="AM1314">
        <v>268566</v>
      </c>
      <c r="AN1314" t="s">
        <v>2568</v>
      </c>
      <c r="AO1314">
        <v>25180975</v>
      </c>
      <c r="AP1314" t="s">
        <v>2500</v>
      </c>
      <c r="AQ1314" t="s">
        <v>3799</v>
      </c>
      <c r="AR1314" s="1">
        <v>45974</v>
      </c>
      <c r="AU1314">
        <f>VLOOKUP(I1314,[1]Hoja1!$A$1:$I$1139,5,FALSE)</f>
        <v>1015</v>
      </c>
      <c r="AV1314">
        <f t="shared" si="20"/>
        <v>0</v>
      </c>
      <c r="AW1314" t="s">
        <v>3901</v>
      </c>
    </row>
    <row r="1315" spans="1:49">
      <c r="A1315" t="s">
        <v>2885</v>
      </c>
      <c r="B1315" s="1">
        <v>45973</v>
      </c>
      <c r="C1315">
        <v>2</v>
      </c>
      <c r="D1315">
        <v>1</v>
      </c>
      <c r="E1315" t="s">
        <v>45</v>
      </c>
      <c r="F1315" t="s">
        <v>46</v>
      </c>
      <c r="G1315">
        <v>38858436</v>
      </c>
      <c r="H1315" t="s">
        <v>47</v>
      </c>
      <c r="I1315" t="s">
        <v>2887</v>
      </c>
      <c r="J1315">
        <v>966325</v>
      </c>
      <c r="K1315">
        <v>1</v>
      </c>
      <c r="L1315">
        <v>1</v>
      </c>
      <c r="M1315" t="s">
        <v>288</v>
      </c>
      <c r="N1315" t="s">
        <v>66</v>
      </c>
      <c r="O1315" t="s">
        <v>289</v>
      </c>
      <c r="Q1315">
        <v>30</v>
      </c>
      <c r="R1315">
        <v>5335</v>
      </c>
      <c r="S1315">
        <v>160050</v>
      </c>
      <c r="T1315" t="s">
        <v>68</v>
      </c>
      <c r="U1315">
        <v>0</v>
      </c>
      <c r="V1315">
        <v>0</v>
      </c>
      <c r="W1315">
        <v>160050</v>
      </c>
      <c r="X1315" s="1">
        <v>45973</v>
      </c>
      <c r="Y1315" t="s">
        <v>52</v>
      </c>
      <c r="Z1315" s="1">
        <v>45973</v>
      </c>
      <c r="AA1315" t="s">
        <v>564</v>
      </c>
      <c r="AB1315">
        <v>1144075319</v>
      </c>
      <c r="AC1315" t="s">
        <v>2494</v>
      </c>
      <c r="AD1315" t="s">
        <v>296</v>
      </c>
      <c r="AE1315" t="s">
        <v>56</v>
      </c>
      <c r="AF1315" t="s">
        <v>3890</v>
      </c>
      <c r="AG1315">
        <v>11014</v>
      </c>
      <c r="AH1315">
        <v>42134</v>
      </c>
      <c r="AI1315" t="s">
        <v>2886</v>
      </c>
      <c r="AJ1315" t="s">
        <v>2496</v>
      </c>
      <c r="AK1315" t="s">
        <v>2497</v>
      </c>
      <c r="AL1315" t="s">
        <v>2498</v>
      </c>
      <c r="AM1315">
        <v>284411</v>
      </c>
      <c r="AN1315" t="s">
        <v>2888</v>
      </c>
      <c r="AO1315">
        <v>25180975</v>
      </c>
      <c r="AP1315" t="s">
        <v>2500</v>
      </c>
      <c r="AQ1315" t="s">
        <v>3799</v>
      </c>
      <c r="AR1315" s="1">
        <v>45974</v>
      </c>
      <c r="AU1315" t="e">
        <f>VLOOKUP(I1315,[1]Hoja1!$A$1:$I$1139,5,FALSE)</f>
        <v>#N/A</v>
      </c>
      <c r="AV1315" t="e">
        <f t="shared" si="20"/>
        <v>#N/A</v>
      </c>
      <c r="AW1315" t="s">
        <v>3901</v>
      </c>
    </row>
    <row r="1316" spans="1:49">
      <c r="A1316" t="s">
        <v>2885</v>
      </c>
      <c r="B1316" s="1">
        <v>45973</v>
      </c>
      <c r="C1316">
        <v>2</v>
      </c>
      <c r="D1316">
        <v>1</v>
      </c>
      <c r="E1316" t="s">
        <v>45</v>
      </c>
      <c r="F1316" t="s">
        <v>46</v>
      </c>
      <c r="G1316">
        <v>38858436</v>
      </c>
      <c r="H1316" t="s">
        <v>47</v>
      </c>
      <c r="I1316" t="s">
        <v>70</v>
      </c>
      <c r="J1316">
        <v>966325</v>
      </c>
      <c r="K1316">
        <v>0</v>
      </c>
      <c r="L1316">
        <v>1</v>
      </c>
      <c r="M1316" t="s">
        <v>71</v>
      </c>
      <c r="N1316" t="s">
        <v>66</v>
      </c>
      <c r="O1316" t="s">
        <v>72</v>
      </c>
      <c r="Q1316">
        <v>60</v>
      </c>
      <c r="R1316">
        <v>60</v>
      </c>
      <c r="S1316">
        <v>3600</v>
      </c>
      <c r="T1316" t="s">
        <v>68</v>
      </c>
      <c r="U1316">
        <v>0</v>
      </c>
      <c r="V1316">
        <v>0</v>
      </c>
      <c r="W1316">
        <v>3600</v>
      </c>
      <c r="X1316" s="1">
        <v>45973</v>
      </c>
      <c r="Y1316" t="s">
        <v>52</v>
      </c>
      <c r="Z1316" s="1">
        <v>45973</v>
      </c>
      <c r="AA1316" t="s">
        <v>564</v>
      </c>
      <c r="AB1316">
        <v>1144075319</v>
      </c>
      <c r="AC1316" t="s">
        <v>2494</v>
      </c>
      <c r="AD1316" t="s">
        <v>296</v>
      </c>
      <c r="AE1316" t="s">
        <v>56</v>
      </c>
      <c r="AF1316" t="s">
        <v>3890</v>
      </c>
      <c r="AG1316">
        <v>11014</v>
      </c>
      <c r="AH1316">
        <v>42134</v>
      </c>
      <c r="AI1316" t="s">
        <v>2886</v>
      </c>
      <c r="AJ1316" t="s">
        <v>2496</v>
      </c>
      <c r="AK1316" t="s">
        <v>2497</v>
      </c>
      <c r="AL1316" t="s">
        <v>2498</v>
      </c>
      <c r="AM1316">
        <v>196511</v>
      </c>
      <c r="AN1316" t="s">
        <v>73</v>
      </c>
      <c r="AO1316">
        <v>25180975</v>
      </c>
      <c r="AP1316" t="s">
        <v>2500</v>
      </c>
      <c r="AQ1316" t="s">
        <v>3799</v>
      </c>
      <c r="AR1316" s="1">
        <v>45974</v>
      </c>
      <c r="AU1316">
        <f>VLOOKUP(I1316,[1]Hoja1!$A$1:$I$1139,5,FALSE)</f>
        <v>60</v>
      </c>
      <c r="AV1316">
        <f t="shared" si="20"/>
        <v>0</v>
      </c>
      <c r="AW1316" t="s">
        <v>3901</v>
      </c>
    </row>
    <row r="1317" spans="1:49">
      <c r="A1317" t="s">
        <v>2885</v>
      </c>
      <c r="B1317" s="1">
        <v>45973</v>
      </c>
      <c r="C1317">
        <v>2</v>
      </c>
      <c r="D1317">
        <v>1</v>
      </c>
      <c r="E1317" t="s">
        <v>45</v>
      </c>
      <c r="F1317" t="s">
        <v>46</v>
      </c>
      <c r="G1317">
        <v>38858436</v>
      </c>
      <c r="H1317" t="s">
        <v>47</v>
      </c>
      <c r="I1317" t="s">
        <v>716</v>
      </c>
      <c r="J1317">
        <v>966325</v>
      </c>
      <c r="K1317">
        <v>2</v>
      </c>
      <c r="L1317">
        <v>1</v>
      </c>
      <c r="M1317" t="s">
        <v>717</v>
      </c>
      <c r="N1317" t="s">
        <v>161</v>
      </c>
      <c r="O1317" t="s">
        <v>718</v>
      </c>
      <c r="Q1317">
        <v>2</v>
      </c>
      <c r="R1317">
        <v>59337</v>
      </c>
      <c r="S1317">
        <v>118674</v>
      </c>
      <c r="T1317" t="s">
        <v>68</v>
      </c>
      <c r="U1317">
        <v>0</v>
      </c>
      <c r="V1317">
        <v>0</v>
      </c>
      <c r="W1317">
        <v>118674</v>
      </c>
      <c r="X1317" s="1">
        <v>45973</v>
      </c>
      <c r="Y1317" t="s">
        <v>52</v>
      </c>
      <c r="Z1317" s="1">
        <v>45973</v>
      </c>
      <c r="AA1317" t="s">
        <v>564</v>
      </c>
      <c r="AB1317">
        <v>1144075319</v>
      </c>
      <c r="AC1317" t="s">
        <v>2494</v>
      </c>
      <c r="AD1317" t="s">
        <v>296</v>
      </c>
      <c r="AE1317" t="s">
        <v>56</v>
      </c>
      <c r="AF1317" t="s">
        <v>3890</v>
      </c>
      <c r="AG1317">
        <v>11014</v>
      </c>
      <c r="AH1317">
        <v>42134</v>
      </c>
      <c r="AI1317" t="s">
        <v>2886</v>
      </c>
      <c r="AJ1317" t="s">
        <v>2496</v>
      </c>
      <c r="AK1317" t="s">
        <v>2497</v>
      </c>
      <c r="AL1317" t="s">
        <v>2498</v>
      </c>
      <c r="AM1317">
        <v>311021</v>
      </c>
      <c r="AN1317" t="s">
        <v>719</v>
      </c>
      <c r="AO1317">
        <v>25180975</v>
      </c>
      <c r="AP1317" t="s">
        <v>2500</v>
      </c>
      <c r="AQ1317" t="s">
        <v>3799</v>
      </c>
      <c r="AR1317" s="1">
        <v>45974</v>
      </c>
      <c r="AU1317">
        <f>VLOOKUP(I1317,[1]Hoja1!$A$1:$I$1139,5,FALSE)</f>
        <v>59337</v>
      </c>
      <c r="AV1317">
        <f t="shared" si="20"/>
        <v>0</v>
      </c>
      <c r="AW1317" t="s">
        <v>3901</v>
      </c>
    </row>
    <row r="1318" spans="1:49">
      <c r="A1318" t="s">
        <v>2885</v>
      </c>
      <c r="B1318" s="1">
        <v>45973</v>
      </c>
      <c r="C1318">
        <v>2</v>
      </c>
      <c r="D1318">
        <v>1</v>
      </c>
      <c r="E1318" t="s">
        <v>45</v>
      </c>
      <c r="F1318" t="s">
        <v>46</v>
      </c>
      <c r="G1318">
        <v>38858436</v>
      </c>
      <c r="H1318" t="s">
        <v>47</v>
      </c>
      <c r="I1318" t="s">
        <v>2889</v>
      </c>
      <c r="J1318">
        <v>966325</v>
      </c>
      <c r="K1318">
        <v>0</v>
      </c>
      <c r="L1318">
        <v>1</v>
      </c>
      <c r="M1318" t="s">
        <v>458</v>
      </c>
      <c r="N1318" t="s">
        <v>459</v>
      </c>
      <c r="O1318" t="s">
        <v>460</v>
      </c>
      <c r="Q1318">
        <v>1</v>
      </c>
      <c r="R1318">
        <v>48231</v>
      </c>
      <c r="S1318">
        <v>48231</v>
      </c>
      <c r="T1318" t="s">
        <v>68</v>
      </c>
      <c r="U1318">
        <v>0</v>
      </c>
      <c r="V1318">
        <v>0</v>
      </c>
      <c r="W1318">
        <v>48231</v>
      </c>
      <c r="X1318" s="1">
        <v>45973</v>
      </c>
      <c r="Y1318" t="s">
        <v>52</v>
      </c>
      <c r="Z1318" s="1">
        <v>45973</v>
      </c>
      <c r="AA1318" t="s">
        <v>564</v>
      </c>
      <c r="AB1318">
        <v>1144075319</v>
      </c>
      <c r="AC1318" t="s">
        <v>2494</v>
      </c>
      <c r="AD1318" t="s">
        <v>296</v>
      </c>
      <c r="AE1318" t="s">
        <v>56</v>
      </c>
      <c r="AF1318" t="s">
        <v>3890</v>
      </c>
      <c r="AG1318">
        <v>11014</v>
      </c>
      <c r="AH1318">
        <v>42134</v>
      </c>
      <c r="AI1318" t="s">
        <v>2886</v>
      </c>
      <c r="AJ1318" t="s">
        <v>2496</v>
      </c>
      <c r="AK1318" t="s">
        <v>2497</v>
      </c>
      <c r="AL1318" t="s">
        <v>2498</v>
      </c>
      <c r="AM1318">
        <v>243</v>
      </c>
      <c r="AN1318" t="s">
        <v>2890</v>
      </c>
      <c r="AO1318">
        <v>25180975</v>
      </c>
      <c r="AP1318" t="s">
        <v>2500</v>
      </c>
      <c r="AQ1318" t="s">
        <v>3799</v>
      </c>
      <c r="AR1318" s="1">
        <v>45974</v>
      </c>
      <c r="AU1318" t="e">
        <f>VLOOKUP(I1318,[1]Hoja1!$A$1:$I$1139,5,FALSE)</f>
        <v>#N/A</v>
      </c>
      <c r="AV1318" t="e">
        <f t="shared" si="20"/>
        <v>#N/A</v>
      </c>
      <c r="AW1318" t="s">
        <v>3901</v>
      </c>
    </row>
    <row r="1319" spans="1:49">
      <c r="A1319" t="s">
        <v>2885</v>
      </c>
      <c r="B1319" s="1">
        <v>45973</v>
      </c>
      <c r="C1319">
        <v>2</v>
      </c>
      <c r="D1319">
        <v>1</v>
      </c>
      <c r="E1319" t="s">
        <v>45</v>
      </c>
      <c r="F1319" t="s">
        <v>46</v>
      </c>
      <c r="G1319">
        <v>38858436</v>
      </c>
      <c r="H1319" t="s">
        <v>47</v>
      </c>
      <c r="I1319" t="s">
        <v>2891</v>
      </c>
      <c r="J1319">
        <v>966325</v>
      </c>
      <c r="K1319">
        <v>2</v>
      </c>
      <c r="L1319">
        <v>1</v>
      </c>
      <c r="M1319" t="s">
        <v>1109</v>
      </c>
      <c r="N1319" t="s">
        <v>66</v>
      </c>
      <c r="O1319" t="s">
        <v>332</v>
      </c>
      <c r="Q1319">
        <v>28</v>
      </c>
      <c r="R1319">
        <v>8249</v>
      </c>
      <c r="S1319">
        <v>230972</v>
      </c>
      <c r="T1319" t="s">
        <v>68</v>
      </c>
      <c r="U1319">
        <v>0</v>
      </c>
      <c r="V1319">
        <v>0</v>
      </c>
      <c r="W1319">
        <v>230972</v>
      </c>
      <c r="X1319" s="1">
        <v>45973</v>
      </c>
      <c r="Y1319" t="s">
        <v>52</v>
      </c>
      <c r="Z1319" s="1">
        <v>45973</v>
      </c>
      <c r="AA1319" t="s">
        <v>564</v>
      </c>
      <c r="AB1319">
        <v>1144075319</v>
      </c>
      <c r="AC1319" t="s">
        <v>2494</v>
      </c>
      <c r="AD1319" t="s">
        <v>296</v>
      </c>
      <c r="AE1319" t="s">
        <v>56</v>
      </c>
      <c r="AF1319" t="s">
        <v>3890</v>
      </c>
      <c r="AG1319">
        <v>11014</v>
      </c>
      <c r="AH1319">
        <v>42134</v>
      </c>
      <c r="AI1319" t="s">
        <v>2886</v>
      </c>
      <c r="AJ1319" t="s">
        <v>2496</v>
      </c>
      <c r="AK1319" t="s">
        <v>2497</v>
      </c>
      <c r="AL1319" t="s">
        <v>2498</v>
      </c>
      <c r="AM1319">
        <v>243422</v>
      </c>
      <c r="AN1319" t="s">
        <v>2892</v>
      </c>
      <c r="AO1319">
        <v>25180975</v>
      </c>
      <c r="AP1319" t="s">
        <v>2500</v>
      </c>
      <c r="AQ1319" t="s">
        <v>3799</v>
      </c>
      <c r="AR1319" s="1">
        <v>45974</v>
      </c>
      <c r="AU1319" t="e">
        <f>VLOOKUP(I1319,[1]Hoja1!$A$1:$I$1139,5,FALSE)</f>
        <v>#N/A</v>
      </c>
      <c r="AV1319" t="e">
        <f t="shared" si="20"/>
        <v>#N/A</v>
      </c>
      <c r="AW1319" t="s">
        <v>3901</v>
      </c>
    </row>
    <row r="1320" spans="1:49">
      <c r="A1320" t="s">
        <v>2885</v>
      </c>
      <c r="B1320" s="1">
        <v>45973</v>
      </c>
      <c r="C1320">
        <v>2</v>
      </c>
      <c r="D1320">
        <v>1</v>
      </c>
      <c r="E1320" t="s">
        <v>45</v>
      </c>
      <c r="F1320" t="s">
        <v>46</v>
      </c>
      <c r="G1320">
        <v>38858436</v>
      </c>
      <c r="H1320" t="s">
        <v>47</v>
      </c>
      <c r="I1320" t="s">
        <v>475</v>
      </c>
      <c r="J1320">
        <v>966325</v>
      </c>
      <c r="K1320">
        <v>0</v>
      </c>
      <c r="L1320">
        <v>1</v>
      </c>
      <c r="M1320" t="s">
        <v>273</v>
      </c>
      <c r="N1320" t="s">
        <v>66</v>
      </c>
      <c r="O1320" t="s">
        <v>85</v>
      </c>
      <c r="Q1320">
        <v>30</v>
      </c>
      <c r="R1320">
        <v>116</v>
      </c>
      <c r="S1320">
        <v>3480</v>
      </c>
      <c r="T1320" t="s">
        <v>68</v>
      </c>
      <c r="U1320">
        <v>0</v>
      </c>
      <c r="V1320">
        <v>0</v>
      </c>
      <c r="W1320">
        <v>3480</v>
      </c>
      <c r="X1320" s="1">
        <v>45973</v>
      </c>
      <c r="Y1320" t="s">
        <v>52</v>
      </c>
      <c r="Z1320" s="1">
        <v>45973</v>
      </c>
      <c r="AA1320" t="s">
        <v>564</v>
      </c>
      <c r="AB1320">
        <v>1144075319</v>
      </c>
      <c r="AC1320" t="s">
        <v>2494</v>
      </c>
      <c r="AD1320" t="s">
        <v>296</v>
      </c>
      <c r="AE1320" t="s">
        <v>56</v>
      </c>
      <c r="AF1320" t="s">
        <v>3890</v>
      </c>
      <c r="AG1320">
        <v>11014</v>
      </c>
      <c r="AH1320">
        <v>42134</v>
      </c>
      <c r="AI1320" t="s">
        <v>2886</v>
      </c>
      <c r="AJ1320" t="s">
        <v>2496</v>
      </c>
      <c r="AK1320" t="s">
        <v>2497</v>
      </c>
      <c r="AL1320" t="s">
        <v>2498</v>
      </c>
      <c r="AM1320">
        <v>296875</v>
      </c>
      <c r="AN1320" t="s">
        <v>476</v>
      </c>
      <c r="AO1320">
        <v>25180975</v>
      </c>
      <c r="AP1320" t="s">
        <v>2500</v>
      </c>
      <c r="AQ1320" t="s">
        <v>3799</v>
      </c>
      <c r="AR1320" s="1">
        <v>45974</v>
      </c>
      <c r="AU1320" t="e">
        <f>VLOOKUP(I1320,[1]Hoja1!$A$1:$I$1139,5,FALSE)</f>
        <v>#N/A</v>
      </c>
      <c r="AV1320" t="e">
        <f t="shared" si="20"/>
        <v>#N/A</v>
      </c>
      <c r="AW1320" t="s">
        <v>3901</v>
      </c>
    </row>
    <row r="1321" spans="1:49">
      <c r="A1321" t="s">
        <v>2885</v>
      </c>
      <c r="B1321" s="1">
        <v>45973</v>
      </c>
      <c r="C1321">
        <v>2</v>
      </c>
      <c r="D1321">
        <v>1</v>
      </c>
      <c r="E1321" t="s">
        <v>45</v>
      </c>
      <c r="F1321" t="s">
        <v>46</v>
      </c>
      <c r="G1321">
        <v>38858436</v>
      </c>
      <c r="H1321" t="s">
        <v>47</v>
      </c>
      <c r="I1321" t="s">
        <v>1228</v>
      </c>
      <c r="J1321">
        <v>966325</v>
      </c>
      <c r="K1321">
        <v>0</v>
      </c>
      <c r="L1321">
        <v>1</v>
      </c>
      <c r="M1321" t="s">
        <v>106</v>
      </c>
      <c r="N1321" t="s">
        <v>66</v>
      </c>
      <c r="O1321" t="s">
        <v>107</v>
      </c>
      <c r="Q1321">
        <v>30</v>
      </c>
      <c r="R1321">
        <v>4668</v>
      </c>
      <c r="S1321">
        <v>140040</v>
      </c>
      <c r="T1321" t="s">
        <v>68</v>
      </c>
      <c r="U1321">
        <v>0</v>
      </c>
      <c r="V1321">
        <v>0</v>
      </c>
      <c r="W1321">
        <v>140040</v>
      </c>
      <c r="X1321" s="1">
        <v>45973</v>
      </c>
      <c r="Y1321" t="s">
        <v>52</v>
      </c>
      <c r="Z1321" s="1">
        <v>45973</v>
      </c>
      <c r="AA1321" t="s">
        <v>564</v>
      </c>
      <c r="AB1321">
        <v>1144075319</v>
      </c>
      <c r="AC1321" t="s">
        <v>2494</v>
      </c>
      <c r="AD1321" t="s">
        <v>296</v>
      </c>
      <c r="AE1321" t="s">
        <v>56</v>
      </c>
      <c r="AF1321" t="s">
        <v>3890</v>
      </c>
      <c r="AG1321">
        <v>11014</v>
      </c>
      <c r="AH1321">
        <v>42134</v>
      </c>
      <c r="AI1321" t="s">
        <v>2886</v>
      </c>
      <c r="AJ1321" t="s">
        <v>2496</v>
      </c>
      <c r="AK1321" t="s">
        <v>2497</v>
      </c>
      <c r="AL1321" t="s">
        <v>2498</v>
      </c>
      <c r="AM1321">
        <v>129648</v>
      </c>
      <c r="AN1321" t="s">
        <v>1229</v>
      </c>
      <c r="AO1321">
        <v>25180975</v>
      </c>
      <c r="AP1321" t="s">
        <v>2500</v>
      </c>
      <c r="AQ1321" t="s">
        <v>3799</v>
      </c>
      <c r="AR1321" s="1">
        <v>45974</v>
      </c>
      <c r="AU1321">
        <f>VLOOKUP(I1321,[1]Hoja1!$A$1:$I$1139,5,FALSE)</f>
        <v>4668</v>
      </c>
      <c r="AV1321">
        <f t="shared" si="20"/>
        <v>0</v>
      </c>
      <c r="AW1321" t="s">
        <v>3901</v>
      </c>
    </row>
    <row r="1322" spans="1:49">
      <c r="A1322" t="s">
        <v>2885</v>
      </c>
      <c r="B1322" s="1">
        <v>45973</v>
      </c>
      <c r="C1322">
        <v>2</v>
      </c>
      <c r="D1322">
        <v>1</v>
      </c>
      <c r="E1322" t="s">
        <v>45</v>
      </c>
      <c r="F1322" t="s">
        <v>46</v>
      </c>
      <c r="G1322">
        <v>38858436</v>
      </c>
      <c r="H1322" t="s">
        <v>47</v>
      </c>
      <c r="I1322" t="s">
        <v>838</v>
      </c>
      <c r="J1322">
        <v>966325</v>
      </c>
      <c r="K1322">
        <v>2</v>
      </c>
      <c r="L1322">
        <v>1</v>
      </c>
      <c r="M1322" t="s">
        <v>839</v>
      </c>
      <c r="N1322" t="s">
        <v>188</v>
      </c>
      <c r="O1322" t="s">
        <v>840</v>
      </c>
      <c r="Q1322">
        <v>1</v>
      </c>
      <c r="R1322">
        <v>36111</v>
      </c>
      <c r="S1322">
        <v>36111</v>
      </c>
      <c r="T1322" t="s">
        <v>68</v>
      </c>
      <c r="U1322">
        <v>0</v>
      </c>
      <c r="V1322">
        <v>0</v>
      </c>
      <c r="W1322">
        <v>36111</v>
      </c>
      <c r="X1322" s="1">
        <v>45973</v>
      </c>
      <c r="Y1322" t="s">
        <v>52</v>
      </c>
      <c r="Z1322" s="1">
        <v>45973</v>
      </c>
      <c r="AA1322" t="s">
        <v>564</v>
      </c>
      <c r="AB1322">
        <v>1144075319</v>
      </c>
      <c r="AC1322" t="s">
        <v>2494</v>
      </c>
      <c r="AD1322" t="s">
        <v>296</v>
      </c>
      <c r="AE1322" t="s">
        <v>56</v>
      </c>
      <c r="AF1322" t="s">
        <v>3890</v>
      </c>
      <c r="AG1322">
        <v>11014</v>
      </c>
      <c r="AH1322">
        <v>42134</v>
      </c>
      <c r="AI1322" t="s">
        <v>2886</v>
      </c>
      <c r="AJ1322" t="s">
        <v>2496</v>
      </c>
      <c r="AK1322" t="s">
        <v>2497</v>
      </c>
      <c r="AL1322" t="s">
        <v>2498</v>
      </c>
      <c r="AM1322">
        <v>210634</v>
      </c>
      <c r="AN1322" t="s">
        <v>841</v>
      </c>
      <c r="AO1322">
        <v>25180975</v>
      </c>
      <c r="AP1322" t="s">
        <v>2500</v>
      </c>
      <c r="AQ1322" t="s">
        <v>3799</v>
      </c>
      <c r="AR1322" s="1">
        <v>45974</v>
      </c>
      <c r="AU1322">
        <f>VLOOKUP(I1322,[1]Hoja1!$A$1:$I$1139,5,FALSE)</f>
        <v>36111</v>
      </c>
      <c r="AV1322">
        <f t="shared" si="20"/>
        <v>0</v>
      </c>
      <c r="AW1322" t="s">
        <v>3901</v>
      </c>
    </row>
    <row r="1323" spans="1:49">
      <c r="A1323" t="s">
        <v>2885</v>
      </c>
      <c r="B1323" s="1">
        <v>45973</v>
      </c>
      <c r="C1323">
        <v>2</v>
      </c>
      <c r="D1323">
        <v>1</v>
      </c>
      <c r="E1323" t="s">
        <v>45</v>
      </c>
      <c r="F1323" t="s">
        <v>46</v>
      </c>
      <c r="G1323">
        <v>38858436</v>
      </c>
      <c r="H1323" t="s">
        <v>47</v>
      </c>
      <c r="I1323" t="s">
        <v>2893</v>
      </c>
      <c r="J1323">
        <v>966325</v>
      </c>
      <c r="K1323">
        <v>2</v>
      </c>
      <c r="L1323">
        <v>1</v>
      </c>
      <c r="M1323" t="s">
        <v>2894</v>
      </c>
      <c r="N1323" t="s">
        <v>123</v>
      </c>
      <c r="O1323" t="s">
        <v>2895</v>
      </c>
      <c r="Q1323">
        <v>4</v>
      </c>
      <c r="R1323">
        <v>109099</v>
      </c>
      <c r="S1323">
        <v>436396</v>
      </c>
      <c r="T1323" t="s">
        <v>68</v>
      </c>
      <c r="U1323">
        <v>0</v>
      </c>
      <c r="V1323">
        <v>0</v>
      </c>
      <c r="W1323">
        <v>436396</v>
      </c>
      <c r="X1323" s="1">
        <v>45973</v>
      </c>
      <c r="Y1323" t="s">
        <v>52</v>
      </c>
      <c r="Z1323" s="1">
        <v>45973</v>
      </c>
      <c r="AA1323" t="s">
        <v>564</v>
      </c>
      <c r="AB1323">
        <v>1144075319</v>
      </c>
      <c r="AC1323" t="s">
        <v>2494</v>
      </c>
      <c r="AD1323" t="s">
        <v>296</v>
      </c>
      <c r="AE1323" t="s">
        <v>56</v>
      </c>
      <c r="AF1323" t="s">
        <v>3890</v>
      </c>
      <c r="AG1323">
        <v>11014</v>
      </c>
      <c r="AH1323">
        <v>42134</v>
      </c>
      <c r="AI1323" t="s">
        <v>2886</v>
      </c>
      <c r="AJ1323" t="s">
        <v>2496</v>
      </c>
      <c r="AK1323" t="s">
        <v>2497</v>
      </c>
      <c r="AL1323" t="s">
        <v>2498</v>
      </c>
      <c r="AM1323">
        <v>297769</v>
      </c>
      <c r="AN1323" t="s">
        <v>2896</v>
      </c>
      <c r="AO1323">
        <v>25180975</v>
      </c>
      <c r="AP1323" t="s">
        <v>2500</v>
      </c>
      <c r="AQ1323" t="s">
        <v>3799</v>
      </c>
      <c r="AR1323" s="1">
        <v>45974</v>
      </c>
      <c r="AU1323" t="e">
        <f>VLOOKUP(I1323,[1]Hoja1!$A$1:$I$1139,5,FALSE)</f>
        <v>#N/A</v>
      </c>
      <c r="AV1323" t="e">
        <f t="shared" si="20"/>
        <v>#N/A</v>
      </c>
      <c r="AW1323" t="s">
        <v>3901</v>
      </c>
    </row>
    <row r="1324" spans="1:49">
      <c r="A1324" t="s">
        <v>2885</v>
      </c>
      <c r="B1324" s="1">
        <v>45973</v>
      </c>
      <c r="C1324">
        <v>2</v>
      </c>
      <c r="D1324">
        <v>1</v>
      </c>
      <c r="E1324" t="s">
        <v>45</v>
      </c>
      <c r="F1324" t="s">
        <v>46</v>
      </c>
      <c r="G1324">
        <v>38858436</v>
      </c>
      <c r="H1324" t="s">
        <v>47</v>
      </c>
      <c r="I1324" t="s">
        <v>2637</v>
      </c>
      <c r="J1324">
        <v>966325</v>
      </c>
      <c r="K1324">
        <v>2</v>
      </c>
      <c r="L1324">
        <v>1</v>
      </c>
      <c r="M1324" t="s">
        <v>2638</v>
      </c>
      <c r="N1324" t="s">
        <v>66</v>
      </c>
      <c r="O1324" t="s">
        <v>2639</v>
      </c>
      <c r="Q1324">
        <v>28</v>
      </c>
      <c r="R1324">
        <v>8979</v>
      </c>
      <c r="S1324">
        <v>251412</v>
      </c>
      <c r="T1324" t="s">
        <v>68</v>
      </c>
      <c r="U1324">
        <v>0</v>
      </c>
      <c r="V1324">
        <v>0</v>
      </c>
      <c r="W1324">
        <v>251412</v>
      </c>
      <c r="X1324" s="1">
        <v>45973</v>
      </c>
      <c r="Y1324" t="s">
        <v>52</v>
      </c>
      <c r="Z1324" s="1">
        <v>45973</v>
      </c>
      <c r="AA1324" t="s">
        <v>564</v>
      </c>
      <c r="AB1324">
        <v>1144075319</v>
      </c>
      <c r="AC1324" t="s">
        <v>2494</v>
      </c>
      <c r="AD1324" t="s">
        <v>296</v>
      </c>
      <c r="AE1324" t="s">
        <v>56</v>
      </c>
      <c r="AF1324" t="s">
        <v>3890</v>
      </c>
      <c r="AG1324">
        <v>11014</v>
      </c>
      <c r="AH1324">
        <v>42134</v>
      </c>
      <c r="AI1324" t="s">
        <v>2886</v>
      </c>
      <c r="AJ1324" t="s">
        <v>2496</v>
      </c>
      <c r="AK1324" t="s">
        <v>2497</v>
      </c>
      <c r="AL1324" t="s">
        <v>2498</v>
      </c>
      <c r="AM1324">
        <v>237153</v>
      </c>
      <c r="AN1324" t="s">
        <v>2640</v>
      </c>
      <c r="AO1324">
        <v>25180975</v>
      </c>
      <c r="AP1324" t="s">
        <v>2500</v>
      </c>
      <c r="AQ1324" t="s">
        <v>3799</v>
      </c>
      <c r="AR1324" s="1">
        <v>45974</v>
      </c>
      <c r="AU1324">
        <f>VLOOKUP(I1324,[1]Hoja1!$A$1:$I$1139,5,FALSE)</f>
        <v>8979</v>
      </c>
      <c r="AV1324">
        <f t="shared" si="20"/>
        <v>0</v>
      </c>
      <c r="AW1324" t="s">
        <v>3901</v>
      </c>
    </row>
    <row r="1325" spans="1:49">
      <c r="A1325" t="s">
        <v>2897</v>
      </c>
      <c r="B1325" s="1">
        <v>45973</v>
      </c>
      <c r="C1325">
        <v>2</v>
      </c>
      <c r="D1325">
        <v>1</v>
      </c>
      <c r="E1325" t="s">
        <v>45</v>
      </c>
      <c r="F1325" t="s">
        <v>46</v>
      </c>
      <c r="G1325">
        <v>38851977</v>
      </c>
      <c r="H1325" t="s">
        <v>47</v>
      </c>
      <c r="I1325" t="s">
        <v>471</v>
      </c>
      <c r="J1325">
        <v>1016225</v>
      </c>
      <c r="K1325">
        <v>2</v>
      </c>
      <c r="L1325">
        <v>1</v>
      </c>
      <c r="M1325" t="s">
        <v>472</v>
      </c>
      <c r="N1325" t="s">
        <v>188</v>
      </c>
      <c r="O1325" t="s">
        <v>473</v>
      </c>
      <c r="Q1325">
        <v>1</v>
      </c>
      <c r="R1325">
        <v>69605</v>
      </c>
      <c r="S1325">
        <v>69605</v>
      </c>
      <c r="T1325" t="s">
        <v>68</v>
      </c>
      <c r="U1325">
        <v>0</v>
      </c>
      <c r="V1325">
        <v>0</v>
      </c>
      <c r="W1325">
        <v>69605</v>
      </c>
      <c r="X1325" s="1">
        <v>45973</v>
      </c>
      <c r="Y1325" t="s">
        <v>52</v>
      </c>
      <c r="Z1325" s="1">
        <v>45973</v>
      </c>
      <c r="AA1325" t="s">
        <v>564</v>
      </c>
      <c r="AB1325">
        <v>1144075319</v>
      </c>
      <c r="AC1325" t="s">
        <v>2494</v>
      </c>
      <c r="AD1325" t="s">
        <v>296</v>
      </c>
      <c r="AE1325" t="s">
        <v>56</v>
      </c>
      <c r="AF1325" t="s">
        <v>3890</v>
      </c>
      <c r="AG1325">
        <v>11014</v>
      </c>
      <c r="AH1325">
        <v>42135</v>
      </c>
      <c r="AI1325" t="s">
        <v>2898</v>
      </c>
      <c r="AJ1325" t="s">
        <v>2496</v>
      </c>
      <c r="AK1325" t="s">
        <v>2873</v>
      </c>
      <c r="AL1325" t="s">
        <v>2874</v>
      </c>
      <c r="AM1325">
        <v>288996</v>
      </c>
      <c r="AN1325" t="s">
        <v>474</v>
      </c>
      <c r="AO1325">
        <v>25180975</v>
      </c>
      <c r="AP1325" t="s">
        <v>2500</v>
      </c>
      <c r="AQ1325" t="s">
        <v>3800</v>
      </c>
      <c r="AR1325" s="1">
        <v>45974</v>
      </c>
      <c r="AU1325">
        <f>VLOOKUP(I1325,[1]Hoja1!$A$1:$I$1139,5,FALSE)</f>
        <v>69605</v>
      </c>
      <c r="AV1325">
        <f t="shared" si="20"/>
        <v>0</v>
      </c>
      <c r="AW1325" t="s">
        <v>3901</v>
      </c>
    </row>
    <row r="1326" spans="1:49">
      <c r="A1326" t="s">
        <v>2897</v>
      </c>
      <c r="B1326" s="1">
        <v>45973</v>
      </c>
      <c r="C1326">
        <v>2</v>
      </c>
      <c r="D1326">
        <v>1</v>
      </c>
      <c r="E1326" t="s">
        <v>45</v>
      </c>
      <c r="F1326" t="s">
        <v>46</v>
      </c>
      <c r="G1326">
        <v>38851977</v>
      </c>
      <c r="H1326" t="s">
        <v>47</v>
      </c>
      <c r="I1326" t="s">
        <v>508</v>
      </c>
      <c r="J1326">
        <v>1016225</v>
      </c>
      <c r="K1326">
        <v>1</v>
      </c>
      <c r="L1326">
        <v>1</v>
      </c>
      <c r="M1326" t="s">
        <v>509</v>
      </c>
      <c r="N1326" t="s">
        <v>510</v>
      </c>
      <c r="O1326" t="s">
        <v>511</v>
      </c>
      <c r="Q1326">
        <v>1</v>
      </c>
      <c r="R1326">
        <v>23850</v>
      </c>
      <c r="S1326">
        <v>23850</v>
      </c>
      <c r="T1326" t="s">
        <v>68</v>
      </c>
      <c r="U1326">
        <v>0</v>
      </c>
      <c r="V1326">
        <v>0</v>
      </c>
      <c r="W1326">
        <v>23850</v>
      </c>
      <c r="X1326" s="1">
        <v>45973</v>
      </c>
      <c r="Y1326" t="s">
        <v>52</v>
      </c>
      <c r="Z1326" s="1">
        <v>45973</v>
      </c>
      <c r="AA1326" t="s">
        <v>564</v>
      </c>
      <c r="AB1326">
        <v>1144075319</v>
      </c>
      <c r="AC1326" t="s">
        <v>2494</v>
      </c>
      <c r="AD1326" t="s">
        <v>296</v>
      </c>
      <c r="AE1326" t="s">
        <v>56</v>
      </c>
      <c r="AF1326" t="s">
        <v>3890</v>
      </c>
      <c r="AG1326">
        <v>11014</v>
      </c>
      <c r="AH1326">
        <v>42135</v>
      </c>
      <c r="AI1326" t="s">
        <v>2898</v>
      </c>
      <c r="AJ1326" t="s">
        <v>2496</v>
      </c>
      <c r="AK1326" t="s">
        <v>2873</v>
      </c>
      <c r="AL1326" t="s">
        <v>2874</v>
      </c>
      <c r="AM1326">
        <v>210769</v>
      </c>
      <c r="AN1326" t="s">
        <v>512</v>
      </c>
      <c r="AO1326">
        <v>25180975</v>
      </c>
      <c r="AP1326" t="s">
        <v>2500</v>
      </c>
      <c r="AQ1326" t="s">
        <v>3800</v>
      </c>
      <c r="AR1326" s="1">
        <v>45974</v>
      </c>
      <c r="AU1326">
        <f>VLOOKUP(I1326,[1]Hoja1!$A$1:$I$1139,5,FALSE)</f>
        <v>23850</v>
      </c>
      <c r="AV1326">
        <f t="shared" si="20"/>
        <v>0</v>
      </c>
      <c r="AW1326" t="s">
        <v>3901</v>
      </c>
    </row>
    <row r="1327" spans="1:49">
      <c r="A1327" t="s">
        <v>2897</v>
      </c>
      <c r="B1327" s="1">
        <v>45973</v>
      </c>
      <c r="C1327">
        <v>2</v>
      </c>
      <c r="D1327">
        <v>1</v>
      </c>
      <c r="E1327" t="s">
        <v>45</v>
      </c>
      <c r="F1327" t="s">
        <v>46</v>
      </c>
      <c r="G1327">
        <v>38851977</v>
      </c>
      <c r="H1327" t="s">
        <v>47</v>
      </c>
      <c r="I1327">
        <v>888079</v>
      </c>
      <c r="J1327">
        <v>1016225</v>
      </c>
      <c r="K1327">
        <v>8</v>
      </c>
      <c r="L1327">
        <v>1</v>
      </c>
      <c r="M1327" t="s">
        <v>390</v>
      </c>
      <c r="N1327" t="s">
        <v>49</v>
      </c>
      <c r="O1327" t="s">
        <v>49</v>
      </c>
      <c r="Q1327">
        <v>1</v>
      </c>
      <c r="R1327">
        <v>6630</v>
      </c>
      <c r="S1327">
        <v>5571</v>
      </c>
      <c r="T1327" t="s">
        <v>51</v>
      </c>
      <c r="U1327">
        <v>1059</v>
      </c>
      <c r="V1327">
        <v>0</v>
      </c>
      <c r="W1327">
        <v>6630</v>
      </c>
      <c r="X1327" s="1">
        <v>45973</v>
      </c>
      <c r="Y1327" t="s">
        <v>52</v>
      </c>
      <c r="Z1327" s="1">
        <v>45973</v>
      </c>
      <c r="AA1327" t="s">
        <v>564</v>
      </c>
      <c r="AB1327">
        <v>1144075319</v>
      </c>
      <c r="AC1327" t="s">
        <v>2494</v>
      </c>
      <c r="AD1327" t="s">
        <v>296</v>
      </c>
      <c r="AE1327" t="s">
        <v>56</v>
      </c>
      <c r="AF1327" t="s">
        <v>3890</v>
      </c>
      <c r="AG1327">
        <v>11014</v>
      </c>
      <c r="AH1327">
        <v>42135</v>
      </c>
      <c r="AI1327" t="s">
        <v>2898</v>
      </c>
      <c r="AJ1327" t="s">
        <v>2496</v>
      </c>
      <c r="AK1327" t="s">
        <v>2873</v>
      </c>
      <c r="AL1327" t="s">
        <v>2874</v>
      </c>
      <c r="AM1327">
        <v>888079</v>
      </c>
      <c r="AN1327" t="s">
        <v>395</v>
      </c>
      <c r="AO1327">
        <v>25180975</v>
      </c>
      <c r="AP1327" t="s">
        <v>2500</v>
      </c>
      <c r="AQ1327" t="s">
        <v>3800</v>
      </c>
      <c r="AR1327" s="1">
        <v>45974</v>
      </c>
      <c r="AU1327" t="e">
        <f>VLOOKUP(I1327,[1]Hoja1!$A$1:$I$1139,5,FALSE)</f>
        <v>#N/A</v>
      </c>
      <c r="AV1327" t="e">
        <f t="shared" si="20"/>
        <v>#N/A</v>
      </c>
      <c r="AW1327" t="s">
        <v>3901</v>
      </c>
    </row>
    <row r="1328" spans="1:49">
      <c r="A1328" t="s">
        <v>2899</v>
      </c>
      <c r="B1328" s="1">
        <v>45976</v>
      </c>
      <c r="C1328">
        <v>2</v>
      </c>
      <c r="D1328">
        <v>1</v>
      </c>
      <c r="E1328" t="s">
        <v>45</v>
      </c>
      <c r="F1328" t="s">
        <v>46</v>
      </c>
      <c r="G1328">
        <v>31579957</v>
      </c>
      <c r="H1328" t="s">
        <v>47</v>
      </c>
      <c r="I1328">
        <v>275088</v>
      </c>
      <c r="J1328">
        <v>955225</v>
      </c>
      <c r="K1328">
        <v>2</v>
      </c>
      <c r="L1328">
        <v>1</v>
      </c>
      <c r="M1328" t="s">
        <v>2900</v>
      </c>
      <c r="N1328" t="s">
        <v>49</v>
      </c>
      <c r="O1328" t="s">
        <v>981</v>
      </c>
      <c r="Q1328">
        <v>120</v>
      </c>
      <c r="R1328">
        <v>250</v>
      </c>
      <c r="S1328">
        <v>25210</v>
      </c>
      <c r="T1328" t="s">
        <v>51</v>
      </c>
      <c r="U1328">
        <v>4790</v>
      </c>
      <c r="V1328">
        <v>0</v>
      </c>
      <c r="W1328">
        <v>30000</v>
      </c>
      <c r="X1328" s="1">
        <v>45976</v>
      </c>
      <c r="Y1328" t="s">
        <v>52</v>
      </c>
      <c r="Z1328" s="1">
        <v>45976</v>
      </c>
      <c r="AA1328" t="s">
        <v>2358</v>
      </c>
      <c r="AB1328">
        <v>16482214</v>
      </c>
      <c r="AC1328" t="s">
        <v>2393</v>
      </c>
      <c r="AD1328" t="s">
        <v>55</v>
      </c>
      <c r="AE1328" t="s">
        <v>56</v>
      </c>
      <c r="AF1328" t="s">
        <v>3890</v>
      </c>
      <c r="AG1328">
        <v>11014</v>
      </c>
      <c r="AH1328">
        <v>42197</v>
      </c>
      <c r="AI1328" t="s">
        <v>2901</v>
      </c>
      <c r="AJ1328" t="s">
        <v>2902</v>
      </c>
      <c r="AK1328" t="s">
        <v>622</v>
      </c>
      <c r="AL1328" t="s">
        <v>2903</v>
      </c>
      <c r="AM1328">
        <v>275088</v>
      </c>
      <c r="AN1328" t="s">
        <v>2904</v>
      </c>
      <c r="AO1328">
        <v>66784100</v>
      </c>
      <c r="AP1328" t="s">
        <v>2905</v>
      </c>
      <c r="AQ1328" t="s">
        <v>3801</v>
      </c>
      <c r="AR1328" s="1">
        <v>45977</v>
      </c>
      <c r="AU1328" t="e">
        <f>VLOOKUP(I1328,[1]Hoja1!$A$1:$I$1139,5,FALSE)</f>
        <v>#N/A</v>
      </c>
      <c r="AV1328" t="e">
        <f t="shared" si="20"/>
        <v>#N/A</v>
      </c>
      <c r="AW1328" t="s">
        <v>3901</v>
      </c>
    </row>
    <row r="1329" spans="1:49">
      <c r="A1329" t="s">
        <v>2899</v>
      </c>
      <c r="B1329" s="1">
        <v>45976</v>
      </c>
      <c r="C1329">
        <v>2</v>
      </c>
      <c r="D1329">
        <v>1</v>
      </c>
      <c r="E1329" t="s">
        <v>45</v>
      </c>
      <c r="F1329" t="s">
        <v>46</v>
      </c>
      <c r="G1329">
        <v>31579957</v>
      </c>
      <c r="H1329" t="s">
        <v>47</v>
      </c>
      <c r="I1329" t="s">
        <v>625</v>
      </c>
      <c r="J1329">
        <v>955225</v>
      </c>
      <c r="K1329">
        <v>1</v>
      </c>
      <c r="L1329">
        <v>1</v>
      </c>
      <c r="M1329" t="s">
        <v>397</v>
      </c>
      <c r="N1329" t="s">
        <v>188</v>
      </c>
      <c r="O1329" t="s">
        <v>398</v>
      </c>
      <c r="Q1329">
        <v>1</v>
      </c>
      <c r="R1329">
        <v>13888</v>
      </c>
      <c r="S1329">
        <v>13888</v>
      </c>
      <c r="T1329" t="s">
        <v>68</v>
      </c>
      <c r="U1329">
        <v>0</v>
      </c>
      <c r="V1329">
        <v>0</v>
      </c>
      <c r="W1329">
        <v>13888</v>
      </c>
      <c r="X1329" s="1">
        <v>45976</v>
      </c>
      <c r="Y1329" t="s">
        <v>52</v>
      </c>
      <c r="Z1329" s="1">
        <v>45976</v>
      </c>
      <c r="AA1329" t="s">
        <v>2358</v>
      </c>
      <c r="AB1329">
        <v>16482214</v>
      </c>
      <c r="AC1329" t="s">
        <v>2393</v>
      </c>
      <c r="AD1329" t="s">
        <v>55</v>
      </c>
      <c r="AE1329" t="s">
        <v>56</v>
      </c>
      <c r="AF1329" t="s">
        <v>3890</v>
      </c>
      <c r="AG1329">
        <v>11014</v>
      </c>
      <c r="AH1329">
        <v>42197</v>
      </c>
      <c r="AI1329" t="s">
        <v>2901</v>
      </c>
      <c r="AJ1329" t="s">
        <v>2902</v>
      </c>
      <c r="AK1329" t="s">
        <v>622</v>
      </c>
      <c r="AL1329" t="s">
        <v>2903</v>
      </c>
      <c r="AM1329">
        <v>247628</v>
      </c>
      <c r="AN1329" t="s">
        <v>626</v>
      </c>
      <c r="AO1329">
        <v>66784100</v>
      </c>
      <c r="AP1329" t="s">
        <v>2905</v>
      </c>
      <c r="AQ1329" t="s">
        <v>3801</v>
      </c>
      <c r="AR1329" s="1">
        <v>45977</v>
      </c>
      <c r="AU1329">
        <f>VLOOKUP(I1329,[1]Hoja1!$A$1:$I$1139,5,FALSE)</f>
        <v>13888</v>
      </c>
      <c r="AV1329">
        <f t="shared" si="20"/>
        <v>0</v>
      </c>
      <c r="AW1329" t="s">
        <v>3901</v>
      </c>
    </row>
    <row r="1330" spans="1:49">
      <c r="A1330" t="s">
        <v>2899</v>
      </c>
      <c r="B1330" s="1">
        <v>45976</v>
      </c>
      <c r="C1330">
        <v>2</v>
      </c>
      <c r="D1330">
        <v>1</v>
      </c>
      <c r="E1330" t="s">
        <v>45</v>
      </c>
      <c r="F1330" t="s">
        <v>46</v>
      </c>
      <c r="G1330">
        <v>31579957</v>
      </c>
      <c r="H1330" t="s">
        <v>47</v>
      </c>
      <c r="I1330" t="s">
        <v>377</v>
      </c>
      <c r="J1330">
        <v>955225</v>
      </c>
      <c r="K1330">
        <v>1</v>
      </c>
      <c r="L1330">
        <v>1</v>
      </c>
      <c r="M1330" t="s">
        <v>224</v>
      </c>
      <c r="N1330" t="s">
        <v>66</v>
      </c>
      <c r="O1330" t="s">
        <v>202</v>
      </c>
      <c r="Q1330">
        <v>30</v>
      </c>
      <c r="R1330">
        <v>30829</v>
      </c>
      <c r="S1330">
        <v>924870</v>
      </c>
      <c r="T1330" t="s">
        <v>68</v>
      </c>
      <c r="U1330">
        <v>0</v>
      </c>
      <c r="V1330">
        <v>0</v>
      </c>
      <c r="W1330">
        <v>924870</v>
      </c>
      <c r="X1330" s="1">
        <v>45976</v>
      </c>
      <c r="Y1330" t="s">
        <v>52</v>
      </c>
      <c r="Z1330" s="1">
        <v>45976</v>
      </c>
      <c r="AA1330" t="s">
        <v>2358</v>
      </c>
      <c r="AB1330">
        <v>16482214</v>
      </c>
      <c r="AC1330" t="s">
        <v>2393</v>
      </c>
      <c r="AD1330" t="s">
        <v>55</v>
      </c>
      <c r="AE1330" t="s">
        <v>56</v>
      </c>
      <c r="AF1330" t="s">
        <v>3890</v>
      </c>
      <c r="AG1330">
        <v>11014</v>
      </c>
      <c r="AH1330">
        <v>42197</v>
      </c>
      <c r="AI1330" t="s">
        <v>2901</v>
      </c>
      <c r="AJ1330" t="s">
        <v>2902</v>
      </c>
      <c r="AK1330" t="s">
        <v>622</v>
      </c>
      <c r="AL1330" t="s">
        <v>2903</v>
      </c>
      <c r="AM1330">
        <v>267405</v>
      </c>
      <c r="AN1330" t="s">
        <v>378</v>
      </c>
      <c r="AO1330">
        <v>66784100</v>
      </c>
      <c r="AP1330" t="s">
        <v>2905</v>
      </c>
      <c r="AQ1330" t="s">
        <v>3801</v>
      </c>
      <c r="AR1330" s="1">
        <v>45977</v>
      </c>
      <c r="AU1330">
        <f>VLOOKUP(I1330,[1]Hoja1!$A$1:$I$1139,5,FALSE)</f>
        <v>30829</v>
      </c>
      <c r="AV1330">
        <f t="shared" si="20"/>
        <v>0</v>
      </c>
      <c r="AW1330" t="s">
        <v>3901</v>
      </c>
    </row>
    <row r="1331" spans="1:49">
      <c r="A1331" t="s">
        <v>2899</v>
      </c>
      <c r="B1331" s="1">
        <v>45976</v>
      </c>
      <c r="C1331">
        <v>2</v>
      </c>
      <c r="D1331">
        <v>1</v>
      </c>
      <c r="E1331" t="s">
        <v>45</v>
      </c>
      <c r="F1331" t="s">
        <v>46</v>
      </c>
      <c r="G1331">
        <v>31579957</v>
      </c>
      <c r="H1331" t="s">
        <v>47</v>
      </c>
      <c r="I1331" t="s">
        <v>1404</v>
      </c>
      <c r="J1331">
        <v>955225</v>
      </c>
      <c r="K1331">
        <v>1</v>
      </c>
      <c r="L1331">
        <v>1</v>
      </c>
      <c r="M1331" t="s">
        <v>1405</v>
      </c>
      <c r="N1331" t="s">
        <v>123</v>
      </c>
      <c r="O1331" t="s">
        <v>1406</v>
      </c>
      <c r="Q1331">
        <v>3</v>
      </c>
      <c r="R1331">
        <v>38340</v>
      </c>
      <c r="S1331">
        <v>115020</v>
      </c>
      <c r="T1331" t="s">
        <v>68</v>
      </c>
      <c r="U1331">
        <v>0</v>
      </c>
      <c r="V1331">
        <v>0</v>
      </c>
      <c r="W1331">
        <v>115020</v>
      </c>
      <c r="X1331" s="1">
        <v>45976</v>
      </c>
      <c r="Y1331" t="s">
        <v>52</v>
      </c>
      <c r="Z1331" s="1">
        <v>45976</v>
      </c>
      <c r="AA1331" t="s">
        <v>2358</v>
      </c>
      <c r="AB1331">
        <v>16482214</v>
      </c>
      <c r="AC1331" t="s">
        <v>2393</v>
      </c>
      <c r="AD1331" t="s">
        <v>55</v>
      </c>
      <c r="AE1331" t="s">
        <v>56</v>
      </c>
      <c r="AF1331" t="s">
        <v>3890</v>
      </c>
      <c r="AG1331">
        <v>11014</v>
      </c>
      <c r="AH1331">
        <v>42197</v>
      </c>
      <c r="AI1331" t="s">
        <v>2901</v>
      </c>
      <c r="AJ1331" t="s">
        <v>2902</v>
      </c>
      <c r="AK1331" t="s">
        <v>622</v>
      </c>
      <c r="AL1331" t="s">
        <v>2903</v>
      </c>
      <c r="AM1331">
        <v>312862</v>
      </c>
      <c r="AN1331" t="s">
        <v>1407</v>
      </c>
      <c r="AO1331">
        <v>66784100</v>
      </c>
      <c r="AP1331" t="s">
        <v>2905</v>
      </c>
      <c r="AQ1331" t="s">
        <v>3801</v>
      </c>
      <c r="AR1331" s="1">
        <v>45977</v>
      </c>
      <c r="AU1331">
        <f>VLOOKUP(I1331,[1]Hoja1!$A$1:$I$1139,5,FALSE)</f>
        <v>38340</v>
      </c>
      <c r="AV1331">
        <f t="shared" si="20"/>
        <v>0</v>
      </c>
      <c r="AW1331" t="s">
        <v>3901</v>
      </c>
    </row>
    <row r="1332" spans="1:49">
      <c r="A1332" t="s">
        <v>2899</v>
      </c>
      <c r="B1332" s="1">
        <v>45976</v>
      </c>
      <c r="C1332">
        <v>2</v>
      </c>
      <c r="D1332">
        <v>1</v>
      </c>
      <c r="E1332" t="s">
        <v>45</v>
      </c>
      <c r="F1332" t="s">
        <v>46</v>
      </c>
      <c r="G1332">
        <v>31579957</v>
      </c>
      <c r="H1332" t="s">
        <v>47</v>
      </c>
      <c r="I1332">
        <v>316534</v>
      </c>
      <c r="J1332">
        <v>955225</v>
      </c>
      <c r="K1332">
        <v>3</v>
      </c>
      <c r="L1332">
        <v>1</v>
      </c>
      <c r="M1332" t="s">
        <v>987</v>
      </c>
      <c r="N1332" t="s">
        <v>49</v>
      </c>
      <c r="O1332" t="s">
        <v>981</v>
      </c>
      <c r="Q1332">
        <v>2</v>
      </c>
      <c r="R1332">
        <v>278438</v>
      </c>
      <c r="S1332">
        <v>556876</v>
      </c>
      <c r="T1332" t="s">
        <v>68</v>
      </c>
      <c r="U1332">
        <v>0</v>
      </c>
      <c r="V1332">
        <v>0</v>
      </c>
      <c r="W1332">
        <v>556876</v>
      </c>
      <c r="X1332" s="1">
        <v>45976</v>
      </c>
      <c r="Y1332" t="s">
        <v>52</v>
      </c>
      <c r="Z1332" s="1">
        <v>45976</v>
      </c>
      <c r="AA1332" t="s">
        <v>2358</v>
      </c>
      <c r="AB1332">
        <v>16482214</v>
      </c>
      <c r="AC1332" t="s">
        <v>2393</v>
      </c>
      <c r="AD1332" t="s">
        <v>55</v>
      </c>
      <c r="AE1332" t="s">
        <v>56</v>
      </c>
      <c r="AF1332" t="s">
        <v>3890</v>
      </c>
      <c r="AG1332">
        <v>11014</v>
      </c>
      <c r="AH1332">
        <v>42197</v>
      </c>
      <c r="AI1332" t="s">
        <v>2901</v>
      </c>
      <c r="AJ1332" t="s">
        <v>2902</v>
      </c>
      <c r="AK1332" t="s">
        <v>622</v>
      </c>
      <c r="AL1332" t="s">
        <v>2903</v>
      </c>
      <c r="AM1332">
        <v>316534</v>
      </c>
      <c r="AN1332" t="s">
        <v>1411</v>
      </c>
      <c r="AO1332">
        <v>66784100</v>
      </c>
      <c r="AP1332" t="s">
        <v>2905</v>
      </c>
      <c r="AQ1332" t="s">
        <v>3801</v>
      </c>
      <c r="AR1332" s="1">
        <v>45977</v>
      </c>
      <c r="AU1332" t="e">
        <f>VLOOKUP(I1332,[1]Hoja1!$A$1:$I$1139,5,FALSE)</f>
        <v>#N/A</v>
      </c>
      <c r="AV1332" t="e">
        <f t="shared" si="20"/>
        <v>#N/A</v>
      </c>
      <c r="AW1332" t="s">
        <v>3901</v>
      </c>
    </row>
    <row r="1333" spans="1:49">
      <c r="A1333" t="s">
        <v>2899</v>
      </c>
      <c r="B1333" s="1">
        <v>45976</v>
      </c>
      <c r="C1333">
        <v>2</v>
      </c>
      <c r="D1333">
        <v>1</v>
      </c>
      <c r="E1333" t="s">
        <v>45</v>
      </c>
      <c r="F1333" t="s">
        <v>46</v>
      </c>
      <c r="G1333">
        <v>31579957</v>
      </c>
      <c r="H1333" t="s">
        <v>47</v>
      </c>
      <c r="I1333" t="s">
        <v>1408</v>
      </c>
      <c r="J1333">
        <v>955225</v>
      </c>
      <c r="K1333">
        <v>1</v>
      </c>
      <c r="L1333">
        <v>1</v>
      </c>
      <c r="M1333" t="s">
        <v>1409</v>
      </c>
      <c r="N1333" t="s">
        <v>123</v>
      </c>
      <c r="O1333" t="s">
        <v>1406</v>
      </c>
      <c r="Q1333">
        <v>1</v>
      </c>
      <c r="R1333">
        <v>24072</v>
      </c>
      <c r="S1333">
        <v>24072</v>
      </c>
      <c r="T1333" t="s">
        <v>68</v>
      </c>
      <c r="U1333">
        <v>0</v>
      </c>
      <c r="V1333">
        <v>0</v>
      </c>
      <c r="W1333">
        <v>24072</v>
      </c>
      <c r="X1333" s="1">
        <v>45976</v>
      </c>
      <c r="Y1333" t="s">
        <v>52</v>
      </c>
      <c r="Z1333" s="1">
        <v>45976</v>
      </c>
      <c r="AA1333" t="s">
        <v>2358</v>
      </c>
      <c r="AB1333">
        <v>16482214</v>
      </c>
      <c r="AC1333" t="s">
        <v>2393</v>
      </c>
      <c r="AD1333" t="s">
        <v>55</v>
      </c>
      <c r="AE1333" t="s">
        <v>56</v>
      </c>
      <c r="AF1333" t="s">
        <v>3890</v>
      </c>
      <c r="AG1333">
        <v>11014</v>
      </c>
      <c r="AH1333">
        <v>42197</v>
      </c>
      <c r="AI1333" t="s">
        <v>2901</v>
      </c>
      <c r="AJ1333" t="s">
        <v>2902</v>
      </c>
      <c r="AK1333" t="s">
        <v>622</v>
      </c>
      <c r="AL1333" t="s">
        <v>2903</v>
      </c>
      <c r="AM1333">
        <v>236958</v>
      </c>
      <c r="AN1333" t="s">
        <v>1410</v>
      </c>
      <c r="AO1333">
        <v>66784100</v>
      </c>
      <c r="AP1333" t="s">
        <v>2905</v>
      </c>
      <c r="AQ1333" t="s">
        <v>3801</v>
      </c>
      <c r="AR1333" s="1">
        <v>45977</v>
      </c>
      <c r="AU1333">
        <f>VLOOKUP(I1333,[1]Hoja1!$A$1:$I$1139,5,FALSE)</f>
        <v>24072</v>
      </c>
      <c r="AV1333">
        <f t="shared" si="20"/>
        <v>0</v>
      </c>
      <c r="AW1333" t="s">
        <v>3901</v>
      </c>
    </row>
    <row r="1334" spans="1:49">
      <c r="A1334" t="s">
        <v>2906</v>
      </c>
      <c r="B1334" s="1">
        <v>45976</v>
      </c>
      <c r="C1334">
        <v>2</v>
      </c>
      <c r="D1334">
        <v>1</v>
      </c>
      <c r="E1334" t="s">
        <v>45</v>
      </c>
      <c r="F1334" t="s">
        <v>46</v>
      </c>
      <c r="G1334">
        <v>6194687</v>
      </c>
      <c r="H1334" t="s">
        <v>47</v>
      </c>
      <c r="I1334" t="s">
        <v>2150</v>
      </c>
      <c r="J1334">
        <v>970325</v>
      </c>
      <c r="K1334">
        <v>1</v>
      </c>
      <c r="L1334">
        <v>1</v>
      </c>
      <c r="M1334" t="s">
        <v>201</v>
      </c>
      <c r="N1334" t="s">
        <v>66</v>
      </c>
      <c r="O1334" t="s">
        <v>202</v>
      </c>
      <c r="Q1334">
        <v>30</v>
      </c>
      <c r="R1334">
        <v>9810</v>
      </c>
      <c r="S1334">
        <v>294300</v>
      </c>
      <c r="T1334" t="s">
        <v>68</v>
      </c>
      <c r="U1334">
        <v>0</v>
      </c>
      <c r="V1334">
        <v>0</v>
      </c>
      <c r="W1334">
        <v>294300</v>
      </c>
      <c r="X1334" s="1">
        <v>45976</v>
      </c>
      <c r="Y1334" t="s">
        <v>52</v>
      </c>
      <c r="Z1334" s="1">
        <v>45976</v>
      </c>
      <c r="AA1334" t="s">
        <v>2907</v>
      </c>
      <c r="AB1334">
        <v>1144075319</v>
      </c>
      <c r="AC1334" t="s">
        <v>2494</v>
      </c>
      <c r="AD1334" t="s">
        <v>296</v>
      </c>
      <c r="AE1334" t="s">
        <v>56</v>
      </c>
      <c r="AF1334" t="s">
        <v>3890</v>
      </c>
      <c r="AG1334">
        <v>11014</v>
      </c>
      <c r="AH1334">
        <v>42199</v>
      </c>
      <c r="AI1334" t="s">
        <v>2908</v>
      </c>
      <c r="AJ1334" t="s">
        <v>2902</v>
      </c>
      <c r="AK1334" t="s">
        <v>2909</v>
      </c>
      <c r="AL1334" t="s">
        <v>2910</v>
      </c>
      <c r="AM1334">
        <v>129642</v>
      </c>
      <c r="AN1334" t="s">
        <v>2151</v>
      </c>
      <c r="AO1334">
        <v>66784100</v>
      </c>
      <c r="AP1334" t="s">
        <v>2905</v>
      </c>
      <c r="AQ1334" t="s">
        <v>3802</v>
      </c>
      <c r="AR1334" s="1">
        <v>45977</v>
      </c>
      <c r="AU1334">
        <f>VLOOKUP(I1334,[1]Hoja1!$A$1:$I$1139,5,FALSE)</f>
        <v>9810</v>
      </c>
      <c r="AV1334">
        <f t="shared" si="20"/>
        <v>0</v>
      </c>
      <c r="AW1334" t="s">
        <v>3901</v>
      </c>
    </row>
    <row r="1335" spans="1:49">
      <c r="A1335" t="s">
        <v>2906</v>
      </c>
      <c r="B1335" s="1">
        <v>45976</v>
      </c>
      <c r="C1335">
        <v>2</v>
      </c>
      <c r="D1335">
        <v>1</v>
      </c>
      <c r="E1335" t="s">
        <v>45</v>
      </c>
      <c r="F1335" t="s">
        <v>46</v>
      </c>
      <c r="G1335">
        <v>6194687</v>
      </c>
      <c r="H1335" t="s">
        <v>47</v>
      </c>
      <c r="I1335" t="s">
        <v>182</v>
      </c>
      <c r="J1335">
        <v>970325</v>
      </c>
      <c r="K1335">
        <v>1</v>
      </c>
      <c r="L1335">
        <v>1</v>
      </c>
      <c r="M1335" t="s">
        <v>183</v>
      </c>
      <c r="N1335" t="s">
        <v>89</v>
      </c>
      <c r="O1335" t="s">
        <v>184</v>
      </c>
      <c r="Q1335">
        <v>30</v>
      </c>
      <c r="R1335">
        <v>974</v>
      </c>
      <c r="S1335">
        <v>29220</v>
      </c>
      <c r="T1335" t="s">
        <v>68</v>
      </c>
      <c r="U1335">
        <v>0</v>
      </c>
      <c r="V1335">
        <v>0</v>
      </c>
      <c r="W1335">
        <v>29220</v>
      </c>
      <c r="X1335" s="1">
        <v>45976</v>
      </c>
      <c r="Y1335" t="s">
        <v>52</v>
      </c>
      <c r="Z1335" s="1">
        <v>45976</v>
      </c>
      <c r="AA1335" t="s">
        <v>2907</v>
      </c>
      <c r="AB1335">
        <v>1144075319</v>
      </c>
      <c r="AC1335" t="s">
        <v>2494</v>
      </c>
      <c r="AD1335" t="s">
        <v>296</v>
      </c>
      <c r="AE1335" t="s">
        <v>56</v>
      </c>
      <c r="AF1335" t="s">
        <v>3890</v>
      </c>
      <c r="AG1335">
        <v>11014</v>
      </c>
      <c r="AH1335">
        <v>42199</v>
      </c>
      <c r="AI1335" t="s">
        <v>2908</v>
      </c>
      <c r="AJ1335" t="s">
        <v>2902</v>
      </c>
      <c r="AK1335" t="s">
        <v>2909</v>
      </c>
      <c r="AL1335" t="s">
        <v>2910</v>
      </c>
      <c r="AM1335">
        <v>302453</v>
      </c>
      <c r="AN1335" t="s">
        <v>185</v>
      </c>
      <c r="AO1335">
        <v>66784100</v>
      </c>
      <c r="AP1335" t="s">
        <v>2905</v>
      </c>
      <c r="AQ1335" t="s">
        <v>3802</v>
      </c>
      <c r="AR1335" s="1">
        <v>45977</v>
      </c>
      <c r="AU1335" t="e">
        <f>VLOOKUP(I1335,[1]Hoja1!$A$1:$I$1139,5,FALSE)</f>
        <v>#N/A</v>
      </c>
      <c r="AV1335" t="e">
        <f t="shared" si="20"/>
        <v>#N/A</v>
      </c>
      <c r="AW1335" t="s">
        <v>3901</v>
      </c>
    </row>
    <row r="1336" spans="1:49">
      <c r="A1336" t="s">
        <v>2906</v>
      </c>
      <c r="B1336" s="1">
        <v>45976</v>
      </c>
      <c r="C1336">
        <v>2</v>
      </c>
      <c r="D1336">
        <v>1</v>
      </c>
      <c r="E1336" t="s">
        <v>45</v>
      </c>
      <c r="F1336" t="s">
        <v>46</v>
      </c>
      <c r="G1336">
        <v>6194687</v>
      </c>
      <c r="H1336" t="s">
        <v>47</v>
      </c>
      <c r="I1336" t="s">
        <v>2911</v>
      </c>
      <c r="J1336">
        <v>970325</v>
      </c>
      <c r="K1336">
        <v>0</v>
      </c>
      <c r="L1336">
        <v>1</v>
      </c>
      <c r="M1336" t="s">
        <v>1376</v>
      </c>
      <c r="N1336" t="s">
        <v>66</v>
      </c>
      <c r="O1336" t="s">
        <v>202</v>
      </c>
      <c r="Q1336">
        <v>30</v>
      </c>
      <c r="R1336">
        <v>57</v>
      </c>
      <c r="S1336">
        <v>1710</v>
      </c>
      <c r="T1336" t="s">
        <v>68</v>
      </c>
      <c r="U1336">
        <v>0</v>
      </c>
      <c r="V1336">
        <v>0</v>
      </c>
      <c r="W1336">
        <v>1710</v>
      </c>
      <c r="X1336" s="1">
        <v>45976</v>
      </c>
      <c r="Y1336" t="s">
        <v>52</v>
      </c>
      <c r="Z1336" s="1">
        <v>45976</v>
      </c>
      <c r="AA1336" t="s">
        <v>2907</v>
      </c>
      <c r="AB1336">
        <v>1144075319</v>
      </c>
      <c r="AC1336" t="s">
        <v>2494</v>
      </c>
      <c r="AD1336" t="s">
        <v>296</v>
      </c>
      <c r="AE1336" t="s">
        <v>56</v>
      </c>
      <c r="AF1336" t="s">
        <v>3890</v>
      </c>
      <c r="AG1336">
        <v>11014</v>
      </c>
      <c r="AH1336">
        <v>42199</v>
      </c>
      <c r="AI1336" t="s">
        <v>2908</v>
      </c>
      <c r="AJ1336" t="s">
        <v>2902</v>
      </c>
      <c r="AK1336" t="s">
        <v>2909</v>
      </c>
      <c r="AL1336" t="s">
        <v>2910</v>
      </c>
      <c r="AM1336">
        <v>268390</v>
      </c>
      <c r="AN1336" t="s">
        <v>2912</v>
      </c>
      <c r="AO1336">
        <v>66784100</v>
      </c>
      <c r="AP1336" t="s">
        <v>2905</v>
      </c>
      <c r="AQ1336" t="s">
        <v>3802</v>
      </c>
      <c r="AR1336" s="1">
        <v>45977</v>
      </c>
      <c r="AU1336" t="e">
        <f>VLOOKUP(I1336,[1]Hoja1!$A$1:$I$1139,5,FALSE)</f>
        <v>#N/A</v>
      </c>
      <c r="AV1336" t="e">
        <f t="shared" si="20"/>
        <v>#N/A</v>
      </c>
      <c r="AW1336" t="s">
        <v>3901</v>
      </c>
    </row>
    <row r="1337" spans="1:49">
      <c r="A1337" t="s">
        <v>2906</v>
      </c>
      <c r="B1337" s="1">
        <v>45976</v>
      </c>
      <c r="C1337">
        <v>2</v>
      </c>
      <c r="D1337">
        <v>1</v>
      </c>
      <c r="E1337" t="s">
        <v>45</v>
      </c>
      <c r="F1337" t="s">
        <v>46</v>
      </c>
      <c r="G1337">
        <v>6194687</v>
      </c>
      <c r="H1337" t="s">
        <v>47</v>
      </c>
      <c r="I1337" t="s">
        <v>1144</v>
      </c>
      <c r="J1337">
        <v>970325</v>
      </c>
      <c r="K1337">
        <v>2</v>
      </c>
      <c r="L1337">
        <v>1</v>
      </c>
      <c r="M1337" t="s">
        <v>1145</v>
      </c>
      <c r="N1337" t="s">
        <v>66</v>
      </c>
      <c r="O1337" t="s">
        <v>111</v>
      </c>
      <c r="Q1337">
        <v>28</v>
      </c>
      <c r="R1337">
        <v>5040</v>
      </c>
      <c r="S1337">
        <v>141120</v>
      </c>
      <c r="T1337" t="s">
        <v>68</v>
      </c>
      <c r="U1337">
        <v>0</v>
      </c>
      <c r="V1337">
        <v>0</v>
      </c>
      <c r="W1337">
        <v>141120</v>
      </c>
      <c r="X1337" s="1">
        <v>45976</v>
      </c>
      <c r="Y1337" t="s">
        <v>52</v>
      </c>
      <c r="Z1337" s="1">
        <v>45976</v>
      </c>
      <c r="AA1337" t="s">
        <v>2907</v>
      </c>
      <c r="AB1337">
        <v>1144075319</v>
      </c>
      <c r="AC1337" t="s">
        <v>2494</v>
      </c>
      <c r="AD1337" t="s">
        <v>296</v>
      </c>
      <c r="AE1337" t="s">
        <v>56</v>
      </c>
      <c r="AF1337" t="s">
        <v>3890</v>
      </c>
      <c r="AG1337">
        <v>11014</v>
      </c>
      <c r="AH1337">
        <v>42199</v>
      </c>
      <c r="AI1337" t="s">
        <v>2908</v>
      </c>
      <c r="AJ1337" t="s">
        <v>2902</v>
      </c>
      <c r="AK1337" t="s">
        <v>2909</v>
      </c>
      <c r="AL1337" t="s">
        <v>2910</v>
      </c>
      <c r="AM1337">
        <v>266816</v>
      </c>
      <c r="AN1337" t="s">
        <v>1146</v>
      </c>
      <c r="AO1337">
        <v>66784100</v>
      </c>
      <c r="AP1337" t="s">
        <v>2905</v>
      </c>
      <c r="AQ1337" t="s">
        <v>3802</v>
      </c>
      <c r="AR1337" s="1">
        <v>45977</v>
      </c>
      <c r="AU1337">
        <f>VLOOKUP(I1337,[1]Hoja1!$A$1:$I$1139,5,FALSE)</f>
        <v>5040</v>
      </c>
      <c r="AV1337">
        <f t="shared" si="20"/>
        <v>0</v>
      </c>
      <c r="AW1337" t="s">
        <v>3901</v>
      </c>
    </row>
    <row r="1338" spans="1:49">
      <c r="A1338" t="s">
        <v>2906</v>
      </c>
      <c r="B1338" s="1">
        <v>45976</v>
      </c>
      <c r="C1338">
        <v>2</v>
      </c>
      <c r="D1338">
        <v>1</v>
      </c>
      <c r="E1338" t="s">
        <v>45</v>
      </c>
      <c r="F1338" t="s">
        <v>46</v>
      </c>
      <c r="G1338">
        <v>6194687</v>
      </c>
      <c r="H1338" t="s">
        <v>47</v>
      </c>
      <c r="I1338" t="s">
        <v>83</v>
      </c>
      <c r="J1338">
        <v>970325</v>
      </c>
      <c r="K1338">
        <v>2</v>
      </c>
      <c r="L1338">
        <v>1</v>
      </c>
      <c r="M1338" t="s">
        <v>84</v>
      </c>
      <c r="N1338" t="s">
        <v>66</v>
      </c>
      <c r="O1338" t="s">
        <v>85</v>
      </c>
      <c r="Q1338">
        <v>30</v>
      </c>
      <c r="R1338">
        <v>4430</v>
      </c>
      <c r="S1338">
        <v>132900</v>
      </c>
      <c r="T1338" t="s">
        <v>68</v>
      </c>
      <c r="U1338">
        <v>0</v>
      </c>
      <c r="V1338">
        <v>0</v>
      </c>
      <c r="W1338">
        <v>132900</v>
      </c>
      <c r="X1338" s="1">
        <v>45976</v>
      </c>
      <c r="Y1338" t="s">
        <v>52</v>
      </c>
      <c r="Z1338" s="1">
        <v>45976</v>
      </c>
      <c r="AA1338" t="s">
        <v>2907</v>
      </c>
      <c r="AB1338">
        <v>1144075319</v>
      </c>
      <c r="AC1338" t="s">
        <v>2494</v>
      </c>
      <c r="AD1338" t="s">
        <v>296</v>
      </c>
      <c r="AE1338" t="s">
        <v>56</v>
      </c>
      <c r="AF1338" t="s">
        <v>3890</v>
      </c>
      <c r="AG1338">
        <v>11014</v>
      </c>
      <c r="AH1338">
        <v>42199</v>
      </c>
      <c r="AI1338" t="s">
        <v>2908</v>
      </c>
      <c r="AJ1338" t="s">
        <v>2902</v>
      </c>
      <c r="AK1338" t="s">
        <v>2909</v>
      </c>
      <c r="AL1338" t="s">
        <v>2910</v>
      </c>
      <c r="AM1338">
        <v>222437</v>
      </c>
      <c r="AN1338" t="s">
        <v>86</v>
      </c>
      <c r="AO1338">
        <v>66784100</v>
      </c>
      <c r="AP1338" t="s">
        <v>2905</v>
      </c>
      <c r="AQ1338" t="s">
        <v>3802</v>
      </c>
      <c r="AR1338" s="1">
        <v>45977</v>
      </c>
      <c r="AU1338">
        <f>VLOOKUP(I1338,[1]Hoja1!$A$1:$I$1139,5,FALSE)</f>
        <v>4430</v>
      </c>
      <c r="AV1338">
        <f t="shared" si="20"/>
        <v>0</v>
      </c>
      <c r="AW1338" t="s">
        <v>3901</v>
      </c>
    </row>
    <row r="1339" spans="1:49">
      <c r="A1339" t="s">
        <v>2913</v>
      </c>
      <c r="B1339" s="1">
        <v>45976</v>
      </c>
      <c r="C1339">
        <v>2</v>
      </c>
      <c r="D1339">
        <v>1</v>
      </c>
      <c r="E1339" t="s">
        <v>45</v>
      </c>
      <c r="F1339" t="s">
        <v>46</v>
      </c>
      <c r="G1339">
        <v>29298434</v>
      </c>
      <c r="H1339" t="s">
        <v>47</v>
      </c>
      <c r="I1339" t="s">
        <v>2175</v>
      </c>
      <c r="J1339">
        <v>970425</v>
      </c>
      <c r="K1339">
        <v>1</v>
      </c>
      <c r="L1339">
        <v>1</v>
      </c>
      <c r="M1339" t="s">
        <v>1484</v>
      </c>
      <c r="N1339" t="s">
        <v>66</v>
      </c>
      <c r="O1339" t="s">
        <v>216</v>
      </c>
      <c r="Q1339">
        <v>30</v>
      </c>
      <c r="R1339">
        <v>5005</v>
      </c>
      <c r="S1339">
        <v>150150</v>
      </c>
      <c r="T1339" t="s">
        <v>68</v>
      </c>
      <c r="U1339">
        <v>0</v>
      </c>
      <c r="V1339">
        <v>0</v>
      </c>
      <c r="W1339">
        <v>150150</v>
      </c>
      <c r="X1339" s="1">
        <v>45976</v>
      </c>
      <c r="Y1339" t="s">
        <v>52</v>
      </c>
      <c r="Z1339" s="1">
        <v>45976</v>
      </c>
      <c r="AA1339" t="s">
        <v>138</v>
      </c>
      <c r="AB1339">
        <v>1144075319</v>
      </c>
      <c r="AC1339" t="s">
        <v>2494</v>
      </c>
      <c r="AD1339" t="s">
        <v>296</v>
      </c>
      <c r="AE1339" t="s">
        <v>56</v>
      </c>
      <c r="AF1339" t="s">
        <v>3890</v>
      </c>
      <c r="AG1339">
        <v>11014</v>
      </c>
      <c r="AH1339">
        <v>42200</v>
      </c>
      <c r="AI1339" t="s">
        <v>2914</v>
      </c>
      <c r="AJ1339" t="s">
        <v>2902</v>
      </c>
      <c r="AK1339" t="s">
        <v>2424</v>
      </c>
      <c r="AL1339" t="s">
        <v>2915</v>
      </c>
      <c r="AM1339">
        <v>236962</v>
      </c>
      <c r="AN1339" t="s">
        <v>2176</v>
      </c>
      <c r="AO1339">
        <v>66784100</v>
      </c>
      <c r="AP1339" t="s">
        <v>2905</v>
      </c>
      <c r="AQ1339" t="s">
        <v>3803</v>
      </c>
      <c r="AR1339" s="1">
        <v>45977</v>
      </c>
      <c r="AU1339" t="e">
        <f>VLOOKUP(I1339,[1]Hoja1!$A$1:$I$1139,5,FALSE)</f>
        <v>#N/A</v>
      </c>
      <c r="AV1339" t="e">
        <f t="shared" si="20"/>
        <v>#N/A</v>
      </c>
      <c r="AW1339" t="s">
        <v>3901</v>
      </c>
    </row>
    <row r="1340" spans="1:49">
      <c r="A1340" t="s">
        <v>2913</v>
      </c>
      <c r="B1340" s="1">
        <v>45976</v>
      </c>
      <c r="C1340">
        <v>2</v>
      </c>
      <c r="D1340">
        <v>1</v>
      </c>
      <c r="E1340" t="s">
        <v>45</v>
      </c>
      <c r="F1340" t="s">
        <v>46</v>
      </c>
      <c r="G1340">
        <v>29298434</v>
      </c>
      <c r="H1340" t="s">
        <v>47</v>
      </c>
      <c r="I1340" t="s">
        <v>2916</v>
      </c>
      <c r="J1340">
        <v>970425</v>
      </c>
      <c r="K1340">
        <v>2</v>
      </c>
      <c r="L1340">
        <v>1</v>
      </c>
      <c r="M1340" t="s">
        <v>2917</v>
      </c>
      <c r="N1340" t="s">
        <v>66</v>
      </c>
      <c r="O1340" t="s">
        <v>115</v>
      </c>
      <c r="Q1340">
        <v>30</v>
      </c>
      <c r="R1340">
        <v>2857</v>
      </c>
      <c r="S1340">
        <v>85710</v>
      </c>
      <c r="T1340" t="s">
        <v>68</v>
      </c>
      <c r="U1340">
        <v>0</v>
      </c>
      <c r="V1340">
        <v>0</v>
      </c>
      <c r="W1340">
        <v>85710</v>
      </c>
      <c r="X1340" s="1">
        <v>45976</v>
      </c>
      <c r="Y1340" t="s">
        <v>52</v>
      </c>
      <c r="Z1340" s="1">
        <v>45976</v>
      </c>
      <c r="AA1340" t="s">
        <v>138</v>
      </c>
      <c r="AB1340">
        <v>1144075319</v>
      </c>
      <c r="AC1340" t="s">
        <v>2494</v>
      </c>
      <c r="AD1340" t="s">
        <v>296</v>
      </c>
      <c r="AE1340" t="s">
        <v>56</v>
      </c>
      <c r="AF1340" t="s">
        <v>3890</v>
      </c>
      <c r="AG1340">
        <v>11014</v>
      </c>
      <c r="AH1340">
        <v>42200</v>
      </c>
      <c r="AI1340" t="s">
        <v>2914</v>
      </c>
      <c r="AJ1340" t="s">
        <v>2902</v>
      </c>
      <c r="AK1340" t="s">
        <v>2424</v>
      </c>
      <c r="AL1340" t="s">
        <v>2915</v>
      </c>
      <c r="AM1340">
        <v>266946</v>
      </c>
      <c r="AN1340" t="s">
        <v>2918</v>
      </c>
      <c r="AO1340">
        <v>66784100</v>
      </c>
      <c r="AP1340" t="s">
        <v>2905</v>
      </c>
      <c r="AQ1340" t="s">
        <v>3803</v>
      </c>
      <c r="AR1340" s="1">
        <v>45977</v>
      </c>
      <c r="AU1340" t="e">
        <f>VLOOKUP(I1340,[1]Hoja1!$A$1:$I$1139,5,FALSE)</f>
        <v>#N/A</v>
      </c>
      <c r="AV1340" t="e">
        <f t="shared" si="20"/>
        <v>#N/A</v>
      </c>
      <c r="AW1340" t="s">
        <v>3901</v>
      </c>
    </row>
    <row r="1341" spans="1:49">
      <c r="A1341" t="s">
        <v>2913</v>
      </c>
      <c r="B1341" s="1">
        <v>45976</v>
      </c>
      <c r="C1341">
        <v>2</v>
      </c>
      <c r="D1341">
        <v>1</v>
      </c>
      <c r="E1341" t="s">
        <v>45</v>
      </c>
      <c r="F1341" t="s">
        <v>46</v>
      </c>
      <c r="G1341">
        <v>29298434</v>
      </c>
      <c r="H1341" t="s">
        <v>47</v>
      </c>
      <c r="I1341" t="s">
        <v>2536</v>
      </c>
      <c r="J1341">
        <v>970425</v>
      </c>
      <c r="K1341">
        <v>2</v>
      </c>
      <c r="L1341">
        <v>1</v>
      </c>
      <c r="M1341" t="s">
        <v>2537</v>
      </c>
      <c r="N1341" t="s">
        <v>66</v>
      </c>
      <c r="O1341" t="s">
        <v>2538</v>
      </c>
      <c r="Q1341">
        <v>28</v>
      </c>
      <c r="R1341">
        <v>1565</v>
      </c>
      <c r="S1341">
        <v>43820</v>
      </c>
      <c r="T1341" t="s">
        <v>68</v>
      </c>
      <c r="U1341">
        <v>0</v>
      </c>
      <c r="V1341">
        <v>0</v>
      </c>
      <c r="W1341">
        <v>43820</v>
      </c>
      <c r="X1341" s="1">
        <v>45976</v>
      </c>
      <c r="Y1341" t="s">
        <v>52</v>
      </c>
      <c r="Z1341" s="1">
        <v>45976</v>
      </c>
      <c r="AA1341" t="s">
        <v>138</v>
      </c>
      <c r="AB1341">
        <v>1144075319</v>
      </c>
      <c r="AC1341" t="s">
        <v>2494</v>
      </c>
      <c r="AD1341" t="s">
        <v>296</v>
      </c>
      <c r="AE1341" t="s">
        <v>56</v>
      </c>
      <c r="AF1341" t="s">
        <v>3890</v>
      </c>
      <c r="AG1341">
        <v>11014</v>
      </c>
      <c r="AH1341">
        <v>42200</v>
      </c>
      <c r="AI1341" t="s">
        <v>2914</v>
      </c>
      <c r="AJ1341" t="s">
        <v>2902</v>
      </c>
      <c r="AK1341" t="s">
        <v>2424</v>
      </c>
      <c r="AL1341" t="s">
        <v>2915</v>
      </c>
      <c r="AM1341">
        <v>250799</v>
      </c>
      <c r="AN1341" t="s">
        <v>2539</v>
      </c>
      <c r="AO1341">
        <v>66784100</v>
      </c>
      <c r="AP1341" t="s">
        <v>2905</v>
      </c>
      <c r="AQ1341" t="s">
        <v>3803</v>
      </c>
      <c r="AR1341" s="1">
        <v>45977</v>
      </c>
      <c r="AU1341" t="e">
        <f>VLOOKUP(I1341,[1]Hoja1!$A$1:$I$1139,5,FALSE)</f>
        <v>#N/A</v>
      </c>
      <c r="AV1341" t="e">
        <f t="shared" si="20"/>
        <v>#N/A</v>
      </c>
      <c r="AW1341" t="s">
        <v>3901</v>
      </c>
    </row>
    <row r="1342" spans="1:49">
      <c r="A1342" t="s">
        <v>2913</v>
      </c>
      <c r="B1342" s="1">
        <v>45976</v>
      </c>
      <c r="C1342">
        <v>2</v>
      </c>
      <c r="D1342">
        <v>1</v>
      </c>
      <c r="E1342" t="s">
        <v>45</v>
      </c>
      <c r="F1342" t="s">
        <v>46</v>
      </c>
      <c r="G1342">
        <v>29298434</v>
      </c>
      <c r="H1342" t="s">
        <v>47</v>
      </c>
      <c r="I1342" t="s">
        <v>592</v>
      </c>
      <c r="J1342">
        <v>970425</v>
      </c>
      <c r="K1342">
        <v>1</v>
      </c>
      <c r="L1342">
        <v>1</v>
      </c>
      <c r="M1342" t="s">
        <v>593</v>
      </c>
      <c r="N1342" t="s">
        <v>66</v>
      </c>
      <c r="O1342" t="s">
        <v>115</v>
      </c>
      <c r="Q1342">
        <v>30</v>
      </c>
      <c r="R1342">
        <v>138</v>
      </c>
      <c r="S1342">
        <v>4140</v>
      </c>
      <c r="T1342" t="s">
        <v>68</v>
      </c>
      <c r="U1342">
        <v>0</v>
      </c>
      <c r="V1342">
        <v>0</v>
      </c>
      <c r="W1342">
        <v>4140</v>
      </c>
      <c r="X1342" s="1">
        <v>45976</v>
      </c>
      <c r="Y1342" t="s">
        <v>52</v>
      </c>
      <c r="Z1342" s="1">
        <v>45976</v>
      </c>
      <c r="AA1342" t="s">
        <v>138</v>
      </c>
      <c r="AB1342">
        <v>1144075319</v>
      </c>
      <c r="AC1342" t="s">
        <v>2494</v>
      </c>
      <c r="AD1342" t="s">
        <v>296</v>
      </c>
      <c r="AE1342" t="s">
        <v>56</v>
      </c>
      <c r="AF1342" t="s">
        <v>3890</v>
      </c>
      <c r="AG1342">
        <v>11014</v>
      </c>
      <c r="AH1342">
        <v>42200</v>
      </c>
      <c r="AI1342" t="s">
        <v>2914</v>
      </c>
      <c r="AJ1342" t="s">
        <v>2902</v>
      </c>
      <c r="AK1342" t="s">
        <v>2424</v>
      </c>
      <c r="AL1342" t="s">
        <v>2915</v>
      </c>
      <c r="AM1342">
        <v>196428</v>
      </c>
      <c r="AN1342" t="s">
        <v>594</v>
      </c>
      <c r="AO1342">
        <v>66784100</v>
      </c>
      <c r="AP1342" t="s">
        <v>2905</v>
      </c>
      <c r="AQ1342" t="s">
        <v>3803</v>
      </c>
      <c r="AR1342" s="1">
        <v>45977</v>
      </c>
      <c r="AU1342">
        <f>VLOOKUP(I1342,[1]Hoja1!$A$1:$I$1139,5,FALSE)</f>
        <v>138</v>
      </c>
      <c r="AV1342">
        <f t="shared" si="20"/>
        <v>0</v>
      </c>
      <c r="AW1342" t="s">
        <v>3901</v>
      </c>
    </row>
    <row r="1343" spans="1:49">
      <c r="A1343" t="s">
        <v>2919</v>
      </c>
      <c r="B1343" s="1">
        <v>45976</v>
      </c>
      <c r="C1343">
        <v>2</v>
      </c>
      <c r="D1343">
        <v>1</v>
      </c>
      <c r="E1343" t="s">
        <v>45</v>
      </c>
      <c r="F1343" t="s">
        <v>257</v>
      </c>
      <c r="G1343">
        <v>1190963625</v>
      </c>
      <c r="H1343" t="s">
        <v>47</v>
      </c>
      <c r="I1343" t="s">
        <v>993</v>
      </c>
      <c r="J1343">
        <v>917725</v>
      </c>
      <c r="K1343">
        <v>2</v>
      </c>
      <c r="L1343">
        <v>1</v>
      </c>
      <c r="M1343" t="s">
        <v>994</v>
      </c>
      <c r="N1343" t="s">
        <v>995</v>
      </c>
      <c r="O1343" t="s">
        <v>996</v>
      </c>
      <c r="Q1343">
        <v>1</v>
      </c>
      <c r="R1343">
        <v>182883</v>
      </c>
      <c r="S1343">
        <v>182883</v>
      </c>
      <c r="T1343" t="s">
        <v>68</v>
      </c>
      <c r="U1343">
        <v>0</v>
      </c>
      <c r="V1343">
        <v>0</v>
      </c>
      <c r="W1343">
        <v>182883</v>
      </c>
      <c r="X1343" s="1">
        <v>45976</v>
      </c>
      <c r="Y1343" t="s">
        <v>52</v>
      </c>
      <c r="Z1343" s="1">
        <v>45976</v>
      </c>
      <c r="AA1343" t="s">
        <v>2920</v>
      </c>
      <c r="AB1343">
        <v>1144075319</v>
      </c>
      <c r="AC1343" t="s">
        <v>2494</v>
      </c>
      <c r="AD1343" t="s">
        <v>296</v>
      </c>
      <c r="AE1343" t="s">
        <v>56</v>
      </c>
      <c r="AF1343" t="s">
        <v>3890</v>
      </c>
      <c r="AG1343">
        <v>11014</v>
      </c>
      <c r="AH1343">
        <v>42201</v>
      </c>
      <c r="AI1343" t="s">
        <v>2921</v>
      </c>
      <c r="AJ1343" t="s">
        <v>2902</v>
      </c>
      <c r="AK1343" t="s">
        <v>2922</v>
      </c>
      <c r="AL1343" t="s">
        <v>2923</v>
      </c>
      <c r="AM1343">
        <v>294793</v>
      </c>
      <c r="AN1343" t="s">
        <v>997</v>
      </c>
      <c r="AO1343">
        <v>66784100</v>
      </c>
      <c r="AP1343" t="s">
        <v>2905</v>
      </c>
      <c r="AQ1343" t="s">
        <v>3804</v>
      </c>
      <c r="AR1343" s="1">
        <v>45977</v>
      </c>
      <c r="AU1343">
        <f>VLOOKUP(I1343,[1]Hoja1!$A$1:$I$1139,5,FALSE)</f>
        <v>182883</v>
      </c>
      <c r="AV1343">
        <f t="shared" si="20"/>
        <v>0</v>
      </c>
      <c r="AW1343" t="s">
        <v>3901</v>
      </c>
    </row>
    <row r="1344" spans="1:49">
      <c r="A1344" t="s">
        <v>2919</v>
      </c>
      <c r="B1344" s="1">
        <v>45976</v>
      </c>
      <c r="C1344">
        <v>2</v>
      </c>
      <c r="D1344">
        <v>1</v>
      </c>
      <c r="E1344" t="s">
        <v>45</v>
      </c>
      <c r="F1344" t="s">
        <v>257</v>
      </c>
      <c r="G1344">
        <v>1190963625</v>
      </c>
      <c r="H1344" t="s">
        <v>47</v>
      </c>
      <c r="I1344" t="s">
        <v>2924</v>
      </c>
      <c r="J1344">
        <v>917725</v>
      </c>
      <c r="K1344">
        <v>1</v>
      </c>
      <c r="L1344">
        <v>1</v>
      </c>
      <c r="M1344" t="s">
        <v>859</v>
      </c>
      <c r="N1344" t="s">
        <v>66</v>
      </c>
      <c r="O1344" t="s">
        <v>860</v>
      </c>
      <c r="Q1344">
        <v>30</v>
      </c>
      <c r="R1344">
        <v>469</v>
      </c>
      <c r="S1344">
        <v>14070</v>
      </c>
      <c r="T1344" t="s">
        <v>68</v>
      </c>
      <c r="U1344">
        <v>0</v>
      </c>
      <c r="V1344">
        <v>0</v>
      </c>
      <c r="W1344">
        <v>14070</v>
      </c>
      <c r="X1344" s="1">
        <v>45976</v>
      </c>
      <c r="Y1344" t="s">
        <v>52</v>
      </c>
      <c r="Z1344" s="1">
        <v>45976</v>
      </c>
      <c r="AA1344" t="s">
        <v>2920</v>
      </c>
      <c r="AB1344">
        <v>1144075319</v>
      </c>
      <c r="AC1344" t="s">
        <v>2494</v>
      </c>
      <c r="AD1344" t="s">
        <v>296</v>
      </c>
      <c r="AE1344" t="s">
        <v>56</v>
      </c>
      <c r="AF1344" t="s">
        <v>3890</v>
      </c>
      <c r="AG1344">
        <v>11014</v>
      </c>
      <c r="AH1344">
        <v>42201</v>
      </c>
      <c r="AI1344" t="s">
        <v>2921</v>
      </c>
      <c r="AJ1344" t="s">
        <v>2902</v>
      </c>
      <c r="AK1344" t="s">
        <v>2922</v>
      </c>
      <c r="AL1344" t="s">
        <v>2923</v>
      </c>
      <c r="AM1344">
        <v>313270</v>
      </c>
      <c r="AN1344" t="s">
        <v>2925</v>
      </c>
      <c r="AO1344">
        <v>66784100</v>
      </c>
      <c r="AP1344" t="s">
        <v>2905</v>
      </c>
      <c r="AQ1344" t="s">
        <v>3804</v>
      </c>
      <c r="AR1344" s="1">
        <v>45977</v>
      </c>
      <c r="AU1344" t="e">
        <f>VLOOKUP(I1344,[1]Hoja1!$A$1:$I$1139,5,FALSE)</f>
        <v>#N/A</v>
      </c>
      <c r="AV1344" t="e">
        <f t="shared" si="20"/>
        <v>#N/A</v>
      </c>
      <c r="AW1344" t="s">
        <v>3901</v>
      </c>
    </row>
    <row r="1345" spans="1:49">
      <c r="A1345" t="s">
        <v>2926</v>
      </c>
      <c r="B1345" s="1">
        <v>45976</v>
      </c>
      <c r="C1345">
        <v>2</v>
      </c>
      <c r="D1345">
        <v>1</v>
      </c>
      <c r="E1345" t="s">
        <v>45</v>
      </c>
      <c r="F1345" t="s">
        <v>46</v>
      </c>
      <c r="G1345">
        <v>38871638</v>
      </c>
      <c r="H1345" t="s">
        <v>47</v>
      </c>
      <c r="I1345" t="s">
        <v>2927</v>
      </c>
      <c r="J1345">
        <v>963725</v>
      </c>
      <c r="K1345">
        <v>2</v>
      </c>
      <c r="L1345">
        <v>1</v>
      </c>
      <c r="M1345" t="s">
        <v>778</v>
      </c>
      <c r="N1345" t="s">
        <v>66</v>
      </c>
      <c r="O1345" t="s">
        <v>779</v>
      </c>
      <c r="Q1345">
        <v>7</v>
      </c>
      <c r="R1345">
        <v>1945</v>
      </c>
      <c r="S1345">
        <v>13615</v>
      </c>
      <c r="T1345" t="s">
        <v>68</v>
      </c>
      <c r="U1345">
        <v>0</v>
      </c>
      <c r="V1345">
        <v>0</v>
      </c>
      <c r="W1345">
        <v>13615</v>
      </c>
      <c r="X1345" s="1">
        <v>45976</v>
      </c>
      <c r="Y1345" t="s">
        <v>52</v>
      </c>
      <c r="Z1345" s="1">
        <v>45976</v>
      </c>
      <c r="AA1345" t="s">
        <v>2928</v>
      </c>
      <c r="AB1345">
        <v>1144075319</v>
      </c>
      <c r="AC1345" t="s">
        <v>2494</v>
      </c>
      <c r="AD1345" t="s">
        <v>296</v>
      </c>
      <c r="AE1345" t="s">
        <v>56</v>
      </c>
      <c r="AF1345" t="s">
        <v>3890</v>
      </c>
      <c r="AG1345">
        <v>11014</v>
      </c>
      <c r="AH1345">
        <v>42202</v>
      </c>
      <c r="AI1345" t="s">
        <v>2929</v>
      </c>
      <c r="AJ1345" t="s">
        <v>2902</v>
      </c>
      <c r="AK1345" t="s">
        <v>2930</v>
      </c>
      <c r="AL1345" t="s">
        <v>2931</v>
      </c>
      <c r="AM1345">
        <v>276054</v>
      </c>
      <c r="AN1345" t="s">
        <v>2932</v>
      </c>
      <c r="AO1345">
        <v>66784100</v>
      </c>
      <c r="AP1345" t="s">
        <v>2905</v>
      </c>
      <c r="AQ1345" t="s">
        <v>3805</v>
      </c>
      <c r="AR1345" s="1">
        <v>45977</v>
      </c>
      <c r="AU1345" t="e">
        <f>VLOOKUP(I1345,[1]Hoja1!$A$1:$I$1139,5,FALSE)</f>
        <v>#N/A</v>
      </c>
      <c r="AV1345" t="e">
        <f t="shared" si="20"/>
        <v>#N/A</v>
      </c>
      <c r="AW1345" t="s">
        <v>3901</v>
      </c>
    </row>
    <row r="1346" spans="1:49">
      <c r="A1346" t="s">
        <v>2926</v>
      </c>
      <c r="B1346" s="1">
        <v>45976</v>
      </c>
      <c r="C1346">
        <v>2</v>
      </c>
      <c r="D1346">
        <v>1</v>
      </c>
      <c r="E1346" t="s">
        <v>45</v>
      </c>
      <c r="F1346" t="s">
        <v>46</v>
      </c>
      <c r="G1346">
        <v>38871638</v>
      </c>
      <c r="H1346" t="s">
        <v>47</v>
      </c>
      <c r="I1346" t="s">
        <v>2933</v>
      </c>
      <c r="J1346">
        <v>963725</v>
      </c>
      <c r="K1346">
        <v>0</v>
      </c>
      <c r="L1346">
        <v>1</v>
      </c>
      <c r="M1346" t="s">
        <v>2934</v>
      </c>
      <c r="N1346" t="s">
        <v>89</v>
      </c>
      <c r="O1346" t="s">
        <v>728</v>
      </c>
      <c r="Q1346">
        <v>1</v>
      </c>
      <c r="R1346">
        <v>2914</v>
      </c>
      <c r="S1346">
        <v>2914</v>
      </c>
      <c r="T1346" t="s">
        <v>68</v>
      </c>
      <c r="U1346">
        <v>0</v>
      </c>
      <c r="V1346">
        <v>0</v>
      </c>
      <c r="W1346">
        <v>2914</v>
      </c>
      <c r="X1346" s="1">
        <v>45976</v>
      </c>
      <c r="Y1346" t="s">
        <v>52</v>
      </c>
      <c r="Z1346" s="1">
        <v>45976</v>
      </c>
      <c r="AA1346" t="s">
        <v>2928</v>
      </c>
      <c r="AB1346">
        <v>1144075319</v>
      </c>
      <c r="AC1346" t="s">
        <v>2494</v>
      </c>
      <c r="AD1346" t="s">
        <v>296</v>
      </c>
      <c r="AE1346" t="s">
        <v>56</v>
      </c>
      <c r="AF1346" t="s">
        <v>3890</v>
      </c>
      <c r="AG1346">
        <v>11014</v>
      </c>
      <c r="AH1346">
        <v>42202</v>
      </c>
      <c r="AI1346" t="s">
        <v>2929</v>
      </c>
      <c r="AJ1346" t="s">
        <v>2902</v>
      </c>
      <c r="AK1346" t="s">
        <v>2930</v>
      </c>
      <c r="AL1346" t="s">
        <v>2931</v>
      </c>
      <c r="AM1346">
        <v>35631</v>
      </c>
      <c r="AN1346" t="s">
        <v>2935</v>
      </c>
      <c r="AO1346">
        <v>66784100</v>
      </c>
      <c r="AP1346" t="s">
        <v>2905</v>
      </c>
      <c r="AQ1346" t="s">
        <v>3805</v>
      </c>
      <c r="AR1346" s="1">
        <v>45977</v>
      </c>
      <c r="AU1346" t="e">
        <f>VLOOKUP(I1346,[1]Hoja1!$A$1:$I$1139,5,FALSE)</f>
        <v>#N/A</v>
      </c>
      <c r="AV1346" t="e">
        <f t="shared" si="20"/>
        <v>#N/A</v>
      </c>
      <c r="AW1346" t="s">
        <v>3901</v>
      </c>
    </row>
    <row r="1347" spans="1:49">
      <c r="A1347" t="s">
        <v>2926</v>
      </c>
      <c r="B1347" s="1">
        <v>45976</v>
      </c>
      <c r="C1347">
        <v>2</v>
      </c>
      <c r="D1347">
        <v>1</v>
      </c>
      <c r="E1347" t="s">
        <v>45</v>
      </c>
      <c r="F1347" t="s">
        <v>46</v>
      </c>
      <c r="G1347">
        <v>38871638</v>
      </c>
      <c r="H1347" t="s">
        <v>47</v>
      </c>
      <c r="I1347" t="s">
        <v>2936</v>
      </c>
      <c r="J1347">
        <v>963725</v>
      </c>
      <c r="K1347">
        <v>1</v>
      </c>
      <c r="L1347">
        <v>1</v>
      </c>
      <c r="M1347" t="s">
        <v>2937</v>
      </c>
      <c r="N1347" t="s">
        <v>2106</v>
      </c>
      <c r="O1347" t="s">
        <v>2938</v>
      </c>
      <c r="Q1347">
        <v>1</v>
      </c>
      <c r="R1347">
        <v>46658</v>
      </c>
      <c r="S1347">
        <v>46658</v>
      </c>
      <c r="T1347" t="s">
        <v>68</v>
      </c>
      <c r="U1347">
        <v>0</v>
      </c>
      <c r="V1347">
        <v>0</v>
      </c>
      <c r="W1347">
        <v>46658</v>
      </c>
      <c r="X1347" s="1">
        <v>45976</v>
      </c>
      <c r="Y1347" t="s">
        <v>52</v>
      </c>
      <c r="Z1347" s="1">
        <v>45976</v>
      </c>
      <c r="AA1347" t="s">
        <v>2928</v>
      </c>
      <c r="AB1347">
        <v>1144075319</v>
      </c>
      <c r="AC1347" t="s">
        <v>2494</v>
      </c>
      <c r="AD1347" t="s">
        <v>296</v>
      </c>
      <c r="AE1347" t="s">
        <v>56</v>
      </c>
      <c r="AF1347" t="s">
        <v>3890</v>
      </c>
      <c r="AG1347">
        <v>11014</v>
      </c>
      <c r="AH1347">
        <v>42202</v>
      </c>
      <c r="AI1347" t="s">
        <v>2929</v>
      </c>
      <c r="AJ1347" t="s">
        <v>2902</v>
      </c>
      <c r="AK1347" t="s">
        <v>2930</v>
      </c>
      <c r="AL1347" t="s">
        <v>2931</v>
      </c>
      <c r="AM1347">
        <v>67083</v>
      </c>
      <c r="AN1347" t="s">
        <v>2939</v>
      </c>
      <c r="AO1347">
        <v>66784100</v>
      </c>
      <c r="AP1347" t="s">
        <v>2905</v>
      </c>
      <c r="AQ1347" t="s">
        <v>3805</v>
      </c>
      <c r="AR1347" s="1">
        <v>45977</v>
      </c>
      <c r="AU1347" t="e">
        <f>VLOOKUP(I1347,[1]Hoja1!$A$1:$I$1139,5,FALSE)</f>
        <v>#N/A</v>
      </c>
      <c r="AV1347" t="e">
        <f t="shared" ref="AV1347:AV1410" si="21">AU1347-R1347</f>
        <v>#N/A</v>
      </c>
      <c r="AW1347" t="s">
        <v>3901</v>
      </c>
    </row>
    <row r="1348" spans="1:49">
      <c r="A1348" t="s">
        <v>2926</v>
      </c>
      <c r="B1348" s="1">
        <v>45976</v>
      </c>
      <c r="C1348">
        <v>2</v>
      </c>
      <c r="D1348">
        <v>1</v>
      </c>
      <c r="E1348" t="s">
        <v>45</v>
      </c>
      <c r="F1348" t="s">
        <v>46</v>
      </c>
      <c r="G1348">
        <v>38871638</v>
      </c>
      <c r="H1348" t="s">
        <v>47</v>
      </c>
      <c r="I1348" t="s">
        <v>475</v>
      </c>
      <c r="J1348">
        <v>963725</v>
      </c>
      <c r="K1348">
        <v>0</v>
      </c>
      <c r="L1348">
        <v>1</v>
      </c>
      <c r="M1348" t="s">
        <v>273</v>
      </c>
      <c r="N1348" t="s">
        <v>66</v>
      </c>
      <c r="O1348" t="s">
        <v>85</v>
      </c>
      <c r="Q1348">
        <v>60</v>
      </c>
      <c r="R1348">
        <v>116</v>
      </c>
      <c r="S1348">
        <v>6960</v>
      </c>
      <c r="T1348" t="s">
        <v>68</v>
      </c>
      <c r="U1348">
        <v>0</v>
      </c>
      <c r="V1348">
        <v>0</v>
      </c>
      <c r="W1348">
        <v>6960</v>
      </c>
      <c r="X1348" s="1">
        <v>45976</v>
      </c>
      <c r="Y1348" t="s">
        <v>52</v>
      </c>
      <c r="Z1348" s="1">
        <v>45976</v>
      </c>
      <c r="AA1348" t="s">
        <v>2928</v>
      </c>
      <c r="AB1348">
        <v>1144075319</v>
      </c>
      <c r="AC1348" t="s">
        <v>2494</v>
      </c>
      <c r="AD1348" t="s">
        <v>296</v>
      </c>
      <c r="AE1348" t="s">
        <v>56</v>
      </c>
      <c r="AF1348" t="s">
        <v>3890</v>
      </c>
      <c r="AG1348">
        <v>11014</v>
      </c>
      <c r="AH1348">
        <v>42202</v>
      </c>
      <c r="AI1348" t="s">
        <v>2929</v>
      </c>
      <c r="AJ1348" t="s">
        <v>2902</v>
      </c>
      <c r="AK1348" t="s">
        <v>2930</v>
      </c>
      <c r="AL1348" t="s">
        <v>2931</v>
      </c>
      <c r="AM1348">
        <v>296875</v>
      </c>
      <c r="AN1348" t="s">
        <v>476</v>
      </c>
      <c r="AO1348">
        <v>66784100</v>
      </c>
      <c r="AP1348" t="s">
        <v>2905</v>
      </c>
      <c r="AQ1348" t="s">
        <v>3805</v>
      </c>
      <c r="AR1348" s="1">
        <v>45977</v>
      </c>
      <c r="AU1348" t="e">
        <f>VLOOKUP(I1348,[1]Hoja1!$A$1:$I$1139,5,FALSE)</f>
        <v>#N/A</v>
      </c>
      <c r="AV1348" t="e">
        <f t="shared" si="21"/>
        <v>#N/A</v>
      </c>
      <c r="AW1348" t="s">
        <v>3901</v>
      </c>
    </row>
    <row r="1349" spans="1:49">
      <c r="A1349" t="s">
        <v>2940</v>
      </c>
      <c r="B1349" s="1">
        <v>45976</v>
      </c>
      <c r="C1349">
        <v>2</v>
      </c>
      <c r="D1349">
        <v>1</v>
      </c>
      <c r="E1349" t="s">
        <v>45</v>
      </c>
      <c r="F1349" t="s">
        <v>46</v>
      </c>
      <c r="G1349">
        <v>1073610072</v>
      </c>
      <c r="H1349" t="s">
        <v>47</v>
      </c>
      <c r="I1349" t="s">
        <v>2941</v>
      </c>
      <c r="J1349">
        <v>939925</v>
      </c>
      <c r="K1349">
        <v>2</v>
      </c>
      <c r="L1349">
        <v>1</v>
      </c>
      <c r="M1349" t="s">
        <v>2942</v>
      </c>
      <c r="N1349" t="s">
        <v>66</v>
      </c>
      <c r="O1349" t="s">
        <v>2943</v>
      </c>
      <c r="Q1349">
        <v>28</v>
      </c>
      <c r="R1349">
        <v>353</v>
      </c>
      <c r="S1349">
        <v>9884</v>
      </c>
      <c r="T1349" t="s">
        <v>68</v>
      </c>
      <c r="U1349">
        <v>0</v>
      </c>
      <c r="V1349">
        <v>0</v>
      </c>
      <c r="W1349">
        <v>9884</v>
      </c>
      <c r="X1349" s="1">
        <v>45976</v>
      </c>
      <c r="Y1349" t="s">
        <v>52</v>
      </c>
      <c r="Z1349" s="1">
        <v>45976</v>
      </c>
      <c r="AA1349" t="s">
        <v>2944</v>
      </c>
      <c r="AB1349">
        <v>1144075319</v>
      </c>
      <c r="AC1349" t="s">
        <v>2494</v>
      </c>
      <c r="AD1349" t="s">
        <v>296</v>
      </c>
      <c r="AE1349" t="s">
        <v>56</v>
      </c>
      <c r="AF1349" t="s">
        <v>3890</v>
      </c>
      <c r="AG1349">
        <v>11014</v>
      </c>
      <c r="AH1349">
        <v>42203</v>
      </c>
      <c r="AI1349" t="s">
        <v>2945</v>
      </c>
      <c r="AJ1349" t="s">
        <v>2902</v>
      </c>
      <c r="AK1349" t="s">
        <v>2946</v>
      </c>
      <c r="AL1349" t="s">
        <v>2947</v>
      </c>
      <c r="AM1349">
        <v>253131</v>
      </c>
      <c r="AN1349" t="s">
        <v>2948</v>
      </c>
      <c r="AO1349">
        <v>66784100</v>
      </c>
      <c r="AP1349" t="s">
        <v>2905</v>
      </c>
      <c r="AQ1349" t="s">
        <v>3806</v>
      </c>
      <c r="AR1349" s="1">
        <v>45977</v>
      </c>
      <c r="AU1349">
        <f>VLOOKUP(I1349,[1]Hoja1!$A$1:$I$1139,5,FALSE)</f>
        <v>353</v>
      </c>
      <c r="AV1349">
        <f t="shared" si="21"/>
        <v>0</v>
      </c>
      <c r="AW1349" t="s">
        <v>3901</v>
      </c>
    </row>
    <row r="1350" spans="1:49">
      <c r="A1350" t="s">
        <v>2949</v>
      </c>
      <c r="B1350" s="1">
        <v>45976</v>
      </c>
      <c r="C1350">
        <v>2</v>
      </c>
      <c r="D1350">
        <v>1</v>
      </c>
      <c r="E1350" t="s">
        <v>45</v>
      </c>
      <c r="F1350" t="s">
        <v>46</v>
      </c>
      <c r="G1350">
        <v>38871638</v>
      </c>
      <c r="H1350" t="s">
        <v>47</v>
      </c>
      <c r="I1350" t="s">
        <v>1482</v>
      </c>
      <c r="J1350">
        <v>984025</v>
      </c>
      <c r="K1350">
        <v>1</v>
      </c>
      <c r="L1350">
        <v>1</v>
      </c>
      <c r="M1350" t="s">
        <v>440</v>
      </c>
      <c r="N1350" t="s">
        <v>66</v>
      </c>
      <c r="O1350" t="s">
        <v>198</v>
      </c>
      <c r="Q1350">
        <v>30</v>
      </c>
      <c r="R1350">
        <v>44</v>
      </c>
      <c r="S1350">
        <v>1320</v>
      </c>
      <c r="T1350" t="s">
        <v>68</v>
      </c>
      <c r="U1350">
        <v>0</v>
      </c>
      <c r="V1350">
        <v>0</v>
      </c>
      <c r="W1350">
        <v>1320</v>
      </c>
      <c r="X1350" s="1">
        <v>45976</v>
      </c>
      <c r="Y1350" t="s">
        <v>52</v>
      </c>
      <c r="Z1350" s="1">
        <v>45976</v>
      </c>
      <c r="AA1350" t="s">
        <v>2950</v>
      </c>
      <c r="AB1350">
        <v>1144075319</v>
      </c>
      <c r="AC1350" t="s">
        <v>2494</v>
      </c>
      <c r="AD1350" t="s">
        <v>296</v>
      </c>
      <c r="AE1350" t="s">
        <v>56</v>
      </c>
      <c r="AF1350" t="s">
        <v>3890</v>
      </c>
      <c r="AG1350">
        <v>11014</v>
      </c>
      <c r="AH1350">
        <v>42204</v>
      </c>
      <c r="AI1350" t="s">
        <v>2951</v>
      </c>
      <c r="AJ1350" t="s">
        <v>2902</v>
      </c>
      <c r="AK1350" t="s">
        <v>2930</v>
      </c>
      <c r="AL1350" t="s">
        <v>2931</v>
      </c>
      <c r="AM1350">
        <v>110400</v>
      </c>
      <c r="AN1350" t="s">
        <v>1483</v>
      </c>
      <c r="AO1350">
        <v>66784100</v>
      </c>
      <c r="AP1350" t="s">
        <v>2905</v>
      </c>
      <c r="AQ1350" t="s">
        <v>3807</v>
      </c>
      <c r="AR1350" s="1">
        <v>45977</v>
      </c>
      <c r="AU1350">
        <f>VLOOKUP(I1350,[1]Hoja1!$A$1:$I$1139,5,FALSE)</f>
        <v>44</v>
      </c>
      <c r="AV1350">
        <f t="shared" si="21"/>
        <v>0</v>
      </c>
      <c r="AW1350" t="s">
        <v>3901</v>
      </c>
    </row>
    <row r="1351" spans="1:49">
      <c r="A1351" t="s">
        <v>2949</v>
      </c>
      <c r="B1351" s="1">
        <v>45976</v>
      </c>
      <c r="C1351">
        <v>2</v>
      </c>
      <c r="D1351">
        <v>1</v>
      </c>
      <c r="E1351" t="s">
        <v>45</v>
      </c>
      <c r="F1351" t="s">
        <v>46</v>
      </c>
      <c r="G1351">
        <v>38871638</v>
      </c>
      <c r="H1351" t="s">
        <v>47</v>
      </c>
      <c r="I1351" t="s">
        <v>469</v>
      </c>
      <c r="J1351">
        <v>984025</v>
      </c>
      <c r="K1351">
        <v>2</v>
      </c>
      <c r="L1351">
        <v>1</v>
      </c>
      <c r="M1351" t="s">
        <v>71</v>
      </c>
      <c r="N1351" t="s">
        <v>66</v>
      </c>
      <c r="O1351" t="s">
        <v>72</v>
      </c>
      <c r="Q1351">
        <v>60</v>
      </c>
      <c r="R1351">
        <v>782</v>
      </c>
      <c r="S1351">
        <v>46920</v>
      </c>
      <c r="T1351" t="s">
        <v>68</v>
      </c>
      <c r="U1351">
        <v>0</v>
      </c>
      <c r="V1351">
        <v>0</v>
      </c>
      <c r="W1351">
        <v>46920</v>
      </c>
      <c r="X1351" s="1">
        <v>45976</v>
      </c>
      <c r="Y1351" t="s">
        <v>52</v>
      </c>
      <c r="Z1351" s="1">
        <v>45976</v>
      </c>
      <c r="AA1351" t="s">
        <v>2950</v>
      </c>
      <c r="AB1351">
        <v>1144075319</v>
      </c>
      <c r="AC1351" t="s">
        <v>2494</v>
      </c>
      <c r="AD1351" t="s">
        <v>296</v>
      </c>
      <c r="AE1351" t="s">
        <v>56</v>
      </c>
      <c r="AF1351" t="s">
        <v>3890</v>
      </c>
      <c r="AG1351">
        <v>11014</v>
      </c>
      <c r="AH1351">
        <v>42204</v>
      </c>
      <c r="AI1351" t="s">
        <v>2951</v>
      </c>
      <c r="AJ1351" t="s">
        <v>2902</v>
      </c>
      <c r="AK1351" t="s">
        <v>2930</v>
      </c>
      <c r="AL1351" t="s">
        <v>2931</v>
      </c>
      <c r="AM1351">
        <v>316305</v>
      </c>
      <c r="AN1351" t="s">
        <v>470</v>
      </c>
      <c r="AO1351">
        <v>66784100</v>
      </c>
      <c r="AP1351" t="s">
        <v>2905</v>
      </c>
      <c r="AQ1351" t="s">
        <v>3807</v>
      </c>
      <c r="AR1351" s="1">
        <v>45977</v>
      </c>
      <c r="AU1351" t="e">
        <f>VLOOKUP(I1351,[1]Hoja1!$A$1:$I$1139,5,FALSE)</f>
        <v>#N/A</v>
      </c>
      <c r="AV1351" t="e">
        <f t="shared" si="21"/>
        <v>#N/A</v>
      </c>
      <c r="AW1351" t="s">
        <v>3901</v>
      </c>
    </row>
    <row r="1352" spans="1:49">
      <c r="A1352" t="s">
        <v>2949</v>
      </c>
      <c r="B1352" s="1">
        <v>45976</v>
      </c>
      <c r="C1352">
        <v>2</v>
      </c>
      <c r="D1352">
        <v>1</v>
      </c>
      <c r="E1352" t="s">
        <v>45</v>
      </c>
      <c r="F1352" t="s">
        <v>46</v>
      </c>
      <c r="G1352">
        <v>38871638</v>
      </c>
      <c r="H1352" t="s">
        <v>47</v>
      </c>
      <c r="I1352" t="s">
        <v>2952</v>
      </c>
      <c r="J1352">
        <v>984025</v>
      </c>
      <c r="K1352">
        <v>1</v>
      </c>
      <c r="L1352">
        <v>1</v>
      </c>
      <c r="M1352" t="s">
        <v>2953</v>
      </c>
      <c r="N1352" t="s">
        <v>66</v>
      </c>
      <c r="O1352" t="s">
        <v>285</v>
      </c>
      <c r="Q1352">
        <v>30</v>
      </c>
      <c r="R1352">
        <v>1297</v>
      </c>
      <c r="S1352">
        <v>38910</v>
      </c>
      <c r="T1352" t="s">
        <v>68</v>
      </c>
      <c r="U1352">
        <v>0</v>
      </c>
      <c r="V1352">
        <v>0</v>
      </c>
      <c r="W1352">
        <v>38910</v>
      </c>
      <c r="X1352" s="1">
        <v>45976</v>
      </c>
      <c r="Y1352" t="s">
        <v>52</v>
      </c>
      <c r="Z1352" s="1">
        <v>45976</v>
      </c>
      <c r="AA1352" t="s">
        <v>2950</v>
      </c>
      <c r="AB1352">
        <v>1144075319</v>
      </c>
      <c r="AC1352" t="s">
        <v>2494</v>
      </c>
      <c r="AD1352" t="s">
        <v>296</v>
      </c>
      <c r="AE1352" t="s">
        <v>56</v>
      </c>
      <c r="AF1352" t="s">
        <v>3890</v>
      </c>
      <c r="AG1352">
        <v>11014</v>
      </c>
      <c r="AH1352">
        <v>42204</v>
      </c>
      <c r="AI1352" t="s">
        <v>2951</v>
      </c>
      <c r="AJ1352" t="s">
        <v>2902</v>
      </c>
      <c r="AK1352" t="s">
        <v>2930</v>
      </c>
      <c r="AL1352" t="s">
        <v>2931</v>
      </c>
      <c r="AM1352">
        <v>296999</v>
      </c>
      <c r="AN1352" t="s">
        <v>2954</v>
      </c>
      <c r="AO1352">
        <v>66784100</v>
      </c>
      <c r="AP1352" t="s">
        <v>2905</v>
      </c>
      <c r="AQ1352" t="s">
        <v>3807</v>
      </c>
      <c r="AR1352" s="1">
        <v>45977</v>
      </c>
      <c r="AU1352">
        <f>VLOOKUP(I1352,[1]Hoja1!$A$1:$I$1139,5,FALSE)</f>
        <v>1297</v>
      </c>
      <c r="AV1352">
        <f t="shared" si="21"/>
        <v>0</v>
      </c>
      <c r="AW1352" t="s">
        <v>3901</v>
      </c>
    </row>
    <row r="1353" spans="1:49">
      <c r="A1353" t="s">
        <v>2949</v>
      </c>
      <c r="B1353" s="1">
        <v>45976</v>
      </c>
      <c r="C1353">
        <v>2</v>
      </c>
      <c r="D1353">
        <v>1</v>
      </c>
      <c r="E1353" t="s">
        <v>45</v>
      </c>
      <c r="F1353" t="s">
        <v>46</v>
      </c>
      <c r="G1353">
        <v>38871638</v>
      </c>
      <c r="H1353" t="s">
        <v>47</v>
      </c>
      <c r="I1353" t="s">
        <v>950</v>
      </c>
      <c r="J1353">
        <v>984025</v>
      </c>
      <c r="K1353">
        <v>2</v>
      </c>
      <c r="L1353">
        <v>1</v>
      </c>
      <c r="M1353" t="s">
        <v>951</v>
      </c>
      <c r="N1353" t="s">
        <v>66</v>
      </c>
      <c r="O1353" t="s">
        <v>779</v>
      </c>
      <c r="Q1353">
        <v>30</v>
      </c>
      <c r="R1353">
        <v>3695</v>
      </c>
      <c r="S1353">
        <v>110850</v>
      </c>
      <c r="T1353" t="s">
        <v>68</v>
      </c>
      <c r="U1353">
        <v>0</v>
      </c>
      <c r="V1353">
        <v>0</v>
      </c>
      <c r="W1353">
        <v>110850</v>
      </c>
      <c r="X1353" s="1">
        <v>45976</v>
      </c>
      <c r="Y1353" t="s">
        <v>52</v>
      </c>
      <c r="Z1353" s="1">
        <v>45976</v>
      </c>
      <c r="AA1353" t="s">
        <v>2950</v>
      </c>
      <c r="AB1353">
        <v>1144075319</v>
      </c>
      <c r="AC1353" t="s">
        <v>2494</v>
      </c>
      <c r="AD1353" t="s">
        <v>296</v>
      </c>
      <c r="AE1353" t="s">
        <v>56</v>
      </c>
      <c r="AF1353" t="s">
        <v>3890</v>
      </c>
      <c r="AG1353">
        <v>11014</v>
      </c>
      <c r="AH1353">
        <v>42204</v>
      </c>
      <c r="AI1353" t="s">
        <v>2951</v>
      </c>
      <c r="AJ1353" t="s">
        <v>2902</v>
      </c>
      <c r="AK1353" t="s">
        <v>2930</v>
      </c>
      <c r="AL1353" t="s">
        <v>2931</v>
      </c>
      <c r="AM1353">
        <v>251313</v>
      </c>
      <c r="AN1353" t="s">
        <v>952</v>
      </c>
      <c r="AO1353">
        <v>66784100</v>
      </c>
      <c r="AP1353" t="s">
        <v>2905</v>
      </c>
      <c r="AQ1353" t="s">
        <v>3807</v>
      </c>
      <c r="AR1353" s="1">
        <v>45977</v>
      </c>
      <c r="AU1353" t="e">
        <f>VLOOKUP(I1353,[1]Hoja1!$A$1:$I$1139,5,FALSE)</f>
        <v>#N/A</v>
      </c>
      <c r="AV1353" t="e">
        <f t="shared" si="21"/>
        <v>#N/A</v>
      </c>
      <c r="AW1353" t="s">
        <v>3901</v>
      </c>
    </row>
    <row r="1354" spans="1:49">
      <c r="A1354" t="s">
        <v>2949</v>
      </c>
      <c r="B1354" s="1">
        <v>45976</v>
      </c>
      <c r="C1354">
        <v>2</v>
      </c>
      <c r="D1354">
        <v>1</v>
      </c>
      <c r="E1354" t="s">
        <v>45</v>
      </c>
      <c r="F1354" t="s">
        <v>46</v>
      </c>
      <c r="G1354">
        <v>38871638</v>
      </c>
      <c r="H1354" t="s">
        <v>47</v>
      </c>
      <c r="I1354" t="s">
        <v>220</v>
      </c>
      <c r="J1354">
        <v>984025</v>
      </c>
      <c r="K1354">
        <v>2</v>
      </c>
      <c r="L1354">
        <v>1</v>
      </c>
      <c r="M1354" t="s">
        <v>221</v>
      </c>
      <c r="N1354" t="s">
        <v>89</v>
      </c>
      <c r="O1354" t="s">
        <v>202</v>
      </c>
      <c r="Q1354">
        <v>28</v>
      </c>
      <c r="R1354">
        <v>5580</v>
      </c>
      <c r="S1354">
        <v>156240</v>
      </c>
      <c r="T1354" t="s">
        <v>68</v>
      </c>
      <c r="U1354">
        <v>0</v>
      </c>
      <c r="V1354">
        <v>0</v>
      </c>
      <c r="W1354">
        <v>156240</v>
      </c>
      <c r="X1354" s="1">
        <v>45976</v>
      </c>
      <c r="Y1354" t="s">
        <v>52</v>
      </c>
      <c r="Z1354" s="1">
        <v>45976</v>
      </c>
      <c r="AA1354" t="s">
        <v>2950</v>
      </c>
      <c r="AB1354">
        <v>1144075319</v>
      </c>
      <c r="AC1354" t="s">
        <v>2494</v>
      </c>
      <c r="AD1354" t="s">
        <v>296</v>
      </c>
      <c r="AE1354" t="s">
        <v>56</v>
      </c>
      <c r="AF1354" t="s">
        <v>3890</v>
      </c>
      <c r="AG1354">
        <v>11014</v>
      </c>
      <c r="AH1354">
        <v>42204</v>
      </c>
      <c r="AI1354" t="s">
        <v>2951</v>
      </c>
      <c r="AJ1354" t="s">
        <v>2902</v>
      </c>
      <c r="AK1354" t="s">
        <v>2930</v>
      </c>
      <c r="AL1354" t="s">
        <v>2931</v>
      </c>
      <c r="AM1354">
        <v>216081</v>
      </c>
      <c r="AN1354" t="s">
        <v>222</v>
      </c>
      <c r="AO1354">
        <v>66784100</v>
      </c>
      <c r="AP1354" t="s">
        <v>2905</v>
      </c>
      <c r="AQ1354" t="s">
        <v>3807</v>
      </c>
      <c r="AR1354" s="1">
        <v>45977</v>
      </c>
      <c r="AU1354" t="e">
        <f>VLOOKUP(I1354,[1]Hoja1!$A$1:$I$1139,5,FALSE)</f>
        <v>#N/A</v>
      </c>
      <c r="AV1354" t="e">
        <f t="shared" si="21"/>
        <v>#N/A</v>
      </c>
      <c r="AW1354" t="s">
        <v>3901</v>
      </c>
    </row>
    <row r="1355" spans="1:49">
      <c r="A1355" t="s">
        <v>2949</v>
      </c>
      <c r="B1355" s="1">
        <v>45976</v>
      </c>
      <c r="C1355">
        <v>2</v>
      </c>
      <c r="D1355">
        <v>1</v>
      </c>
      <c r="E1355" t="s">
        <v>45</v>
      </c>
      <c r="F1355" t="s">
        <v>46</v>
      </c>
      <c r="G1355">
        <v>38871638</v>
      </c>
      <c r="H1355" t="s">
        <v>47</v>
      </c>
      <c r="I1355" t="s">
        <v>2875</v>
      </c>
      <c r="J1355">
        <v>984025</v>
      </c>
      <c r="K1355">
        <v>1</v>
      </c>
      <c r="L1355">
        <v>1</v>
      </c>
      <c r="M1355" t="s">
        <v>2876</v>
      </c>
      <c r="N1355" t="s">
        <v>66</v>
      </c>
      <c r="O1355" t="s">
        <v>2877</v>
      </c>
      <c r="Q1355">
        <v>30</v>
      </c>
      <c r="R1355">
        <v>372</v>
      </c>
      <c r="S1355">
        <v>11160</v>
      </c>
      <c r="T1355" t="s">
        <v>68</v>
      </c>
      <c r="U1355">
        <v>0</v>
      </c>
      <c r="V1355">
        <v>0</v>
      </c>
      <c r="W1355">
        <v>11160</v>
      </c>
      <c r="X1355" s="1">
        <v>45976</v>
      </c>
      <c r="Y1355" t="s">
        <v>52</v>
      </c>
      <c r="Z1355" s="1">
        <v>45976</v>
      </c>
      <c r="AA1355" t="s">
        <v>2950</v>
      </c>
      <c r="AB1355">
        <v>1144075319</v>
      </c>
      <c r="AC1355" t="s">
        <v>2494</v>
      </c>
      <c r="AD1355" t="s">
        <v>296</v>
      </c>
      <c r="AE1355" t="s">
        <v>56</v>
      </c>
      <c r="AF1355" t="s">
        <v>3890</v>
      </c>
      <c r="AG1355">
        <v>11014</v>
      </c>
      <c r="AH1355">
        <v>42204</v>
      </c>
      <c r="AI1355" t="s">
        <v>2951</v>
      </c>
      <c r="AJ1355" t="s">
        <v>2902</v>
      </c>
      <c r="AK1355" t="s">
        <v>2930</v>
      </c>
      <c r="AL1355" t="s">
        <v>2931</v>
      </c>
      <c r="AM1355">
        <v>268255</v>
      </c>
      <c r="AN1355" t="s">
        <v>2878</v>
      </c>
      <c r="AO1355">
        <v>66784100</v>
      </c>
      <c r="AP1355" t="s">
        <v>2905</v>
      </c>
      <c r="AQ1355" t="s">
        <v>3807</v>
      </c>
      <c r="AR1355" s="1">
        <v>45977</v>
      </c>
      <c r="AU1355">
        <f>VLOOKUP(I1355,[1]Hoja1!$A$1:$I$1139,5,FALSE)</f>
        <v>372</v>
      </c>
      <c r="AV1355">
        <f t="shared" si="21"/>
        <v>0</v>
      </c>
      <c r="AW1355" t="s">
        <v>3901</v>
      </c>
    </row>
    <row r="1356" spans="1:49">
      <c r="A1356" t="s">
        <v>2949</v>
      </c>
      <c r="B1356" s="1">
        <v>45976</v>
      </c>
      <c r="C1356">
        <v>2</v>
      </c>
      <c r="D1356">
        <v>1</v>
      </c>
      <c r="E1356" t="s">
        <v>45</v>
      </c>
      <c r="F1356" t="s">
        <v>46</v>
      </c>
      <c r="G1356">
        <v>38871638</v>
      </c>
      <c r="H1356" t="s">
        <v>47</v>
      </c>
      <c r="I1356" t="s">
        <v>2794</v>
      </c>
      <c r="J1356">
        <v>984025</v>
      </c>
      <c r="K1356">
        <v>2</v>
      </c>
      <c r="L1356">
        <v>1</v>
      </c>
      <c r="M1356" t="s">
        <v>2795</v>
      </c>
      <c r="N1356" t="s">
        <v>188</v>
      </c>
      <c r="O1356" t="s">
        <v>2796</v>
      </c>
      <c r="Q1356">
        <v>1</v>
      </c>
      <c r="R1356">
        <v>40100</v>
      </c>
      <c r="S1356">
        <v>40100</v>
      </c>
      <c r="T1356" t="s">
        <v>68</v>
      </c>
      <c r="U1356">
        <v>0</v>
      </c>
      <c r="V1356">
        <v>0</v>
      </c>
      <c r="W1356">
        <v>40100</v>
      </c>
      <c r="X1356" s="1">
        <v>45976</v>
      </c>
      <c r="Y1356" t="s">
        <v>52</v>
      </c>
      <c r="Z1356" s="1">
        <v>45976</v>
      </c>
      <c r="AA1356" t="s">
        <v>2950</v>
      </c>
      <c r="AB1356">
        <v>1144075319</v>
      </c>
      <c r="AC1356" t="s">
        <v>2494</v>
      </c>
      <c r="AD1356" t="s">
        <v>296</v>
      </c>
      <c r="AE1356" t="s">
        <v>56</v>
      </c>
      <c r="AF1356" t="s">
        <v>3890</v>
      </c>
      <c r="AG1356">
        <v>11014</v>
      </c>
      <c r="AH1356">
        <v>42204</v>
      </c>
      <c r="AI1356" t="s">
        <v>2951</v>
      </c>
      <c r="AJ1356" t="s">
        <v>2902</v>
      </c>
      <c r="AK1356" t="s">
        <v>2930</v>
      </c>
      <c r="AL1356" t="s">
        <v>2931</v>
      </c>
      <c r="AM1356">
        <v>253259</v>
      </c>
      <c r="AN1356" t="s">
        <v>2797</v>
      </c>
      <c r="AO1356">
        <v>66784100</v>
      </c>
      <c r="AP1356" t="s">
        <v>2905</v>
      </c>
      <c r="AQ1356" t="s">
        <v>3807</v>
      </c>
      <c r="AR1356" s="1">
        <v>45977</v>
      </c>
      <c r="AU1356">
        <f>VLOOKUP(I1356,[1]Hoja1!$A$1:$I$1139,5,FALSE)</f>
        <v>40100</v>
      </c>
      <c r="AV1356">
        <f t="shared" si="21"/>
        <v>0</v>
      </c>
      <c r="AW1356" t="s">
        <v>3901</v>
      </c>
    </row>
    <row r="1357" spans="1:49">
      <c r="A1357" t="s">
        <v>2949</v>
      </c>
      <c r="B1357" s="1">
        <v>45976</v>
      </c>
      <c r="C1357">
        <v>2</v>
      </c>
      <c r="D1357">
        <v>1</v>
      </c>
      <c r="E1357" t="s">
        <v>45</v>
      </c>
      <c r="F1357" t="s">
        <v>46</v>
      </c>
      <c r="G1357">
        <v>38871638</v>
      </c>
      <c r="H1357" t="s">
        <v>47</v>
      </c>
      <c r="I1357" t="s">
        <v>610</v>
      </c>
      <c r="J1357">
        <v>984025</v>
      </c>
      <c r="K1357">
        <v>0</v>
      </c>
      <c r="L1357">
        <v>1</v>
      </c>
      <c r="M1357" t="s">
        <v>611</v>
      </c>
      <c r="N1357" t="s">
        <v>66</v>
      </c>
      <c r="O1357" t="s">
        <v>285</v>
      </c>
      <c r="Q1357">
        <v>30</v>
      </c>
      <c r="R1357">
        <v>107</v>
      </c>
      <c r="S1357">
        <v>3210</v>
      </c>
      <c r="T1357" t="s">
        <v>68</v>
      </c>
      <c r="U1357">
        <v>0</v>
      </c>
      <c r="V1357">
        <v>0</v>
      </c>
      <c r="W1357">
        <v>3210</v>
      </c>
      <c r="X1357" s="1">
        <v>45976</v>
      </c>
      <c r="Y1357" t="s">
        <v>52</v>
      </c>
      <c r="Z1357" s="1">
        <v>45976</v>
      </c>
      <c r="AA1357" t="s">
        <v>2950</v>
      </c>
      <c r="AB1357">
        <v>1144075319</v>
      </c>
      <c r="AC1357" t="s">
        <v>2494</v>
      </c>
      <c r="AD1357" t="s">
        <v>296</v>
      </c>
      <c r="AE1357" t="s">
        <v>56</v>
      </c>
      <c r="AF1357" t="s">
        <v>3890</v>
      </c>
      <c r="AG1357">
        <v>11014</v>
      </c>
      <c r="AH1357">
        <v>42204</v>
      </c>
      <c r="AI1357" t="s">
        <v>2951</v>
      </c>
      <c r="AJ1357" t="s">
        <v>2902</v>
      </c>
      <c r="AK1357" t="s">
        <v>2930</v>
      </c>
      <c r="AL1357" t="s">
        <v>2931</v>
      </c>
      <c r="AM1357">
        <v>250943</v>
      </c>
      <c r="AN1357" t="s">
        <v>612</v>
      </c>
      <c r="AO1357">
        <v>66784100</v>
      </c>
      <c r="AP1357" t="s">
        <v>2905</v>
      </c>
      <c r="AQ1357" t="s">
        <v>3807</v>
      </c>
      <c r="AR1357" s="1">
        <v>45977</v>
      </c>
      <c r="AU1357" t="e">
        <f>VLOOKUP(I1357,[1]Hoja1!$A$1:$I$1139,5,FALSE)</f>
        <v>#N/A</v>
      </c>
      <c r="AV1357" t="e">
        <f t="shared" si="21"/>
        <v>#N/A</v>
      </c>
      <c r="AW1357" t="s">
        <v>3901</v>
      </c>
    </row>
    <row r="1358" spans="1:49">
      <c r="A1358" t="s">
        <v>2949</v>
      </c>
      <c r="B1358" s="1">
        <v>45976</v>
      </c>
      <c r="C1358">
        <v>2</v>
      </c>
      <c r="D1358">
        <v>1</v>
      </c>
      <c r="E1358" t="s">
        <v>45</v>
      </c>
      <c r="F1358" t="s">
        <v>46</v>
      </c>
      <c r="G1358">
        <v>38871638</v>
      </c>
      <c r="H1358" t="s">
        <v>47</v>
      </c>
      <c r="I1358" t="s">
        <v>2739</v>
      </c>
      <c r="J1358">
        <v>984025</v>
      </c>
      <c r="K1358">
        <v>1</v>
      </c>
      <c r="L1358">
        <v>1</v>
      </c>
      <c r="M1358" t="s">
        <v>929</v>
      </c>
      <c r="N1358" t="s">
        <v>66</v>
      </c>
      <c r="O1358" t="s">
        <v>930</v>
      </c>
      <c r="Q1358">
        <v>14</v>
      </c>
      <c r="R1358">
        <v>2877</v>
      </c>
      <c r="S1358">
        <v>40278</v>
      </c>
      <c r="T1358" t="s">
        <v>68</v>
      </c>
      <c r="U1358">
        <v>0</v>
      </c>
      <c r="V1358">
        <v>0</v>
      </c>
      <c r="W1358">
        <v>40278</v>
      </c>
      <c r="X1358" s="1">
        <v>45976</v>
      </c>
      <c r="Y1358" t="s">
        <v>52</v>
      </c>
      <c r="Z1358" s="1">
        <v>45976</v>
      </c>
      <c r="AA1358" t="s">
        <v>2950</v>
      </c>
      <c r="AB1358">
        <v>1144075319</v>
      </c>
      <c r="AC1358" t="s">
        <v>2494</v>
      </c>
      <c r="AD1358" t="s">
        <v>296</v>
      </c>
      <c r="AE1358" t="s">
        <v>56</v>
      </c>
      <c r="AF1358" t="s">
        <v>3890</v>
      </c>
      <c r="AG1358">
        <v>11014</v>
      </c>
      <c r="AH1358">
        <v>42204</v>
      </c>
      <c r="AI1358" t="s">
        <v>2951</v>
      </c>
      <c r="AJ1358" t="s">
        <v>2902</v>
      </c>
      <c r="AK1358" t="s">
        <v>2930</v>
      </c>
      <c r="AL1358" t="s">
        <v>2931</v>
      </c>
      <c r="AM1358">
        <v>161478</v>
      </c>
      <c r="AN1358" t="s">
        <v>2740</v>
      </c>
      <c r="AO1358">
        <v>66784100</v>
      </c>
      <c r="AP1358" t="s">
        <v>2905</v>
      </c>
      <c r="AQ1358" t="s">
        <v>3807</v>
      </c>
      <c r="AR1358" s="1">
        <v>45977</v>
      </c>
      <c r="AU1358" t="e">
        <f>VLOOKUP(I1358,[1]Hoja1!$A$1:$I$1139,5,FALSE)</f>
        <v>#N/A</v>
      </c>
      <c r="AV1358" t="e">
        <f t="shared" si="21"/>
        <v>#N/A</v>
      </c>
      <c r="AW1358" t="s">
        <v>3901</v>
      </c>
    </row>
    <row r="1359" spans="1:49">
      <c r="A1359" t="s">
        <v>2955</v>
      </c>
      <c r="B1359" s="1">
        <v>45976</v>
      </c>
      <c r="C1359">
        <v>2</v>
      </c>
      <c r="D1359">
        <v>1</v>
      </c>
      <c r="E1359" t="s">
        <v>45</v>
      </c>
      <c r="F1359" t="s">
        <v>46</v>
      </c>
      <c r="G1359">
        <v>25220873</v>
      </c>
      <c r="H1359" t="s">
        <v>47</v>
      </c>
      <c r="I1359" t="s">
        <v>730</v>
      </c>
      <c r="J1359">
        <v>991425</v>
      </c>
      <c r="K1359">
        <v>1</v>
      </c>
      <c r="L1359">
        <v>1</v>
      </c>
      <c r="M1359" t="s">
        <v>731</v>
      </c>
      <c r="N1359" t="s">
        <v>66</v>
      </c>
      <c r="O1359" t="s">
        <v>732</v>
      </c>
      <c r="Q1359">
        <v>20</v>
      </c>
      <c r="R1359">
        <v>5074</v>
      </c>
      <c r="S1359">
        <v>101480</v>
      </c>
      <c r="T1359" t="s">
        <v>68</v>
      </c>
      <c r="U1359">
        <v>0</v>
      </c>
      <c r="V1359">
        <v>0</v>
      </c>
      <c r="W1359">
        <v>101480</v>
      </c>
      <c r="X1359" s="1">
        <v>45976</v>
      </c>
      <c r="Y1359" t="s">
        <v>52</v>
      </c>
      <c r="Z1359" s="1">
        <v>45976</v>
      </c>
      <c r="AA1359" t="s">
        <v>711</v>
      </c>
      <c r="AB1359">
        <v>1144075319</v>
      </c>
      <c r="AC1359" t="s">
        <v>2494</v>
      </c>
      <c r="AD1359" t="s">
        <v>296</v>
      </c>
      <c r="AE1359" t="s">
        <v>56</v>
      </c>
      <c r="AF1359" t="s">
        <v>3890</v>
      </c>
      <c r="AG1359">
        <v>11014</v>
      </c>
      <c r="AH1359">
        <v>42205</v>
      </c>
      <c r="AI1359" t="s">
        <v>2956</v>
      </c>
      <c r="AJ1359" t="s">
        <v>2902</v>
      </c>
      <c r="AK1359" t="s">
        <v>2957</v>
      </c>
      <c r="AL1359" t="s">
        <v>2958</v>
      </c>
      <c r="AM1359">
        <v>316473</v>
      </c>
      <c r="AN1359" t="s">
        <v>733</v>
      </c>
      <c r="AO1359">
        <v>66784100</v>
      </c>
      <c r="AP1359" t="s">
        <v>2905</v>
      </c>
      <c r="AQ1359" t="s">
        <v>3808</v>
      </c>
      <c r="AR1359" s="1">
        <v>45977</v>
      </c>
      <c r="AU1359">
        <f>VLOOKUP(I1359,[1]Hoja1!$A$1:$I$1139,5,FALSE)</f>
        <v>5074</v>
      </c>
      <c r="AV1359">
        <f t="shared" si="21"/>
        <v>0</v>
      </c>
      <c r="AW1359" t="s">
        <v>3901</v>
      </c>
    </row>
    <row r="1360" spans="1:49">
      <c r="A1360" t="s">
        <v>2959</v>
      </c>
      <c r="B1360" s="1">
        <v>45976</v>
      </c>
      <c r="C1360">
        <v>2</v>
      </c>
      <c r="D1360">
        <v>1</v>
      </c>
      <c r="E1360" t="s">
        <v>45</v>
      </c>
      <c r="F1360" t="s">
        <v>46</v>
      </c>
      <c r="G1360">
        <v>31579957</v>
      </c>
      <c r="H1360" t="s">
        <v>47</v>
      </c>
      <c r="I1360" t="s">
        <v>1752</v>
      </c>
      <c r="J1360">
        <v>989125</v>
      </c>
      <c r="K1360">
        <v>1</v>
      </c>
      <c r="L1360">
        <v>1</v>
      </c>
      <c r="M1360" t="s">
        <v>614</v>
      </c>
      <c r="N1360" t="s">
        <v>66</v>
      </c>
      <c r="O1360" t="s">
        <v>285</v>
      </c>
      <c r="Q1360">
        <v>30</v>
      </c>
      <c r="R1360">
        <v>51</v>
      </c>
      <c r="S1360">
        <v>1530</v>
      </c>
      <c r="T1360" t="s">
        <v>68</v>
      </c>
      <c r="U1360">
        <v>0</v>
      </c>
      <c r="V1360">
        <v>0</v>
      </c>
      <c r="W1360">
        <v>1530</v>
      </c>
      <c r="X1360" s="1">
        <v>45976</v>
      </c>
      <c r="Y1360" t="s">
        <v>52</v>
      </c>
      <c r="Z1360" s="1">
        <v>45976</v>
      </c>
      <c r="AA1360" t="s">
        <v>2960</v>
      </c>
      <c r="AB1360">
        <v>16482214</v>
      </c>
      <c r="AC1360" t="s">
        <v>2393</v>
      </c>
      <c r="AD1360" t="s">
        <v>55</v>
      </c>
      <c r="AE1360" t="s">
        <v>56</v>
      </c>
      <c r="AF1360" t="s">
        <v>3890</v>
      </c>
      <c r="AG1360">
        <v>11014</v>
      </c>
      <c r="AH1360">
        <v>42206</v>
      </c>
      <c r="AI1360" t="s">
        <v>2961</v>
      </c>
      <c r="AJ1360" t="s">
        <v>2902</v>
      </c>
      <c r="AK1360" t="s">
        <v>622</v>
      </c>
      <c r="AL1360" t="s">
        <v>2903</v>
      </c>
      <c r="AM1360">
        <v>228807</v>
      </c>
      <c r="AN1360" t="s">
        <v>1753</v>
      </c>
      <c r="AO1360">
        <v>66784100</v>
      </c>
      <c r="AP1360" t="s">
        <v>2905</v>
      </c>
      <c r="AQ1360" t="s">
        <v>3809</v>
      </c>
      <c r="AR1360" s="1">
        <v>45977</v>
      </c>
      <c r="AU1360" t="e">
        <f>VLOOKUP(I1360,[1]Hoja1!$A$1:$I$1139,5,FALSE)</f>
        <v>#N/A</v>
      </c>
      <c r="AV1360" t="e">
        <f t="shared" si="21"/>
        <v>#N/A</v>
      </c>
      <c r="AW1360" t="s">
        <v>3901</v>
      </c>
    </row>
    <row r="1361" spans="1:49">
      <c r="A1361" t="s">
        <v>2959</v>
      </c>
      <c r="B1361" s="1">
        <v>45976</v>
      </c>
      <c r="C1361">
        <v>2</v>
      </c>
      <c r="D1361">
        <v>1</v>
      </c>
      <c r="E1361" t="s">
        <v>45</v>
      </c>
      <c r="F1361" t="s">
        <v>46</v>
      </c>
      <c r="G1361">
        <v>31579957</v>
      </c>
      <c r="H1361" t="s">
        <v>47</v>
      </c>
      <c r="I1361" t="s">
        <v>1404</v>
      </c>
      <c r="J1361">
        <v>989125</v>
      </c>
      <c r="K1361">
        <v>1</v>
      </c>
      <c r="L1361">
        <v>1</v>
      </c>
      <c r="M1361" t="s">
        <v>1405</v>
      </c>
      <c r="N1361" t="s">
        <v>123</v>
      </c>
      <c r="O1361" t="s">
        <v>1406</v>
      </c>
      <c r="Q1361">
        <v>3</v>
      </c>
      <c r="R1361">
        <v>38340</v>
      </c>
      <c r="S1361">
        <v>115020</v>
      </c>
      <c r="T1361" t="s">
        <v>68</v>
      </c>
      <c r="U1361">
        <v>0</v>
      </c>
      <c r="V1361">
        <v>0</v>
      </c>
      <c r="W1361">
        <v>115020</v>
      </c>
      <c r="X1361" s="1">
        <v>45976</v>
      </c>
      <c r="Y1361" t="s">
        <v>52</v>
      </c>
      <c r="Z1361" s="1">
        <v>45976</v>
      </c>
      <c r="AA1361" t="s">
        <v>2960</v>
      </c>
      <c r="AB1361">
        <v>16482214</v>
      </c>
      <c r="AC1361" t="s">
        <v>2393</v>
      </c>
      <c r="AD1361" t="s">
        <v>55</v>
      </c>
      <c r="AE1361" t="s">
        <v>56</v>
      </c>
      <c r="AF1361" t="s">
        <v>3890</v>
      </c>
      <c r="AG1361">
        <v>11014</v>
      </c>
      <c r="AH1361">
        <v>42206</v>
      </c>
      <c r="AI1361" t="s">
        <v>2961</v>
      </c>
      <c r="AJ1361" t="s">
        <v>2902</v>
      </c>
      <c r="AK1361" t="s">
        <v>622</v>
      </c>
      <c r="AL1361" t="s">
        <v>2903</v>
      </c>
      <c r="AM1361">
        <v>312862</v>
      </c>
      <c r="AN1361" t="s">
        <v>1407</v>
      </c>
      <c r="AO1361">
        <v>66784100</v>
      </c>
      <c r="AP1361" t="s">
        <v>2905</v>
      </c>
      <c r="AQ1361" t="s">
        <v>3809</v>
      </c>
      <c r="AR1361" s="1">
        <v>45977</v>
      </c>
      <c r="AU1361">
        <f>VLOOKUP(I1361,[1]Hoja1!$A$1:$I$1139,5,FALSE)</f>
        <v>38340</v>
      </c>
      <c r="AV1361">
        <f t="shared" si="21"/>
        <v>0</v>
      </c>
      <c r="AW1361" t="s">
        <v>3901</v>
      </c>
    </row>
    <row r="1362" spans="1:49">
      <c r="A1362" t="s">
        <v>2959</v>
      </c>
      <c r="B1362" s="1">
        <v>45976</v>
      </c>
      <c r="C1362">
        <v>2</v>
      </c>
      <c r="D1362">
        <v>1</v>
      </c>
      <c r="E1362" t="s">
        <v>45</v>
      </c>
      <c r="F1362" t="s">
        <v>46</v>
      </c>
      <c r="G1362">
        <v>31579957</v>
      </c>
      <c r="H1362" t="s">
        <v>47</v>
      </c>
      <c r="I1362" t="s">
        <v>1408</v>
      </c>
      <c r="J1362">
        <v>989125</v>
      </c>
      <c r="K1362">
        <v>1</v>
      </c>
      <c r="L1362">
        <v>1</v>
      </c>
      <c r="M1362" t="s">
        <v>1409</v>
      </c>
      <c r="N1362" t="s">
        <v>123</v>
      </c>
      <c r="O1362" t="s">
        <v>1406</v>
      </c>
      <c r="Q1362">
        <v>4</v>
      </c>
      <c r="R1362">
        <v>24072</v>
      </c>
      <c r="S1362">
        <v>96288</v>
      </c>
      <c r="T1362" t="s">
        <v>68</v>
      </c>
      <c r="U1362">
        <v>0</v>
      </c>
      <c r="V1362">
        <v>0</v>
      </c>
      <c r="W1362">
        <v>96288</v>
      </c>
      <c r="X1362" s="1">
        <v>45976</v>
      </c>
      <c r="Y1362" t="s">
        <v>52</v>
      </c>
      <c r="Z1362" s="1">
        <v>45976</v>
      </c>
      <c r="AA1362" t="s">
        <v>2960</v>
      </c>
      <c r="AB1362">
        <v>16482214</v>
      </c>
      <c r="AC1362" t="s">
        <v>2393</v>
      </c>
      <c r="AD1362" t="s">
        <v>55</v>
      </c>
      <c r="AE1362" t="s">
        <v>56</v>
      </c>
      <c r="AF1362" t="s">
        <v>3890</v>
      </c>
      <c r="AG1362">
        <v>11014</v>
      </c>
      <c r="AH1362">
        <v>42206</v>
      </c>
      <c r="AI1362" t="s">
        <v>2961</v>
      </c>
      <c r="AJ1362" t="s">
        <v>2902</v>
      </c>
      <c r="AK1362" t="s">
        <v>622</v>
      </c>
      <c r="AL1362" t="s">
        <v>2903</v>
      </c>
      <c r="AM1362">
        <v>236958</v>
      </c>
      <c r="AN1362" t="s">
        <v>1410</v>
      </c>
      <c r="AO1362">
        <v>66784100</v>
      </c>
      <c r="AP1362" t="s">
        <v>2905</v>
      </c>
      <c r="AQ1362" t="s">
        <v>3809</v>
      </c>
      <c r="AR1362" s="1">
        <v>45977</v>
      </c>
      <c r="AU1362">
        <f>VLOOKUP(I1362,[1]Hoja1!$A$1:$I$1139,5,FALSE)</f>
        <v>24072</v>
      </c>
      <c r="AV1362">
        <f t="shared" si="21"/>
        <v>0</v>
      </c>
      <c r="AW1362" t="s">
        <v>3901</v>
      </c>
    </row>
    <row r="1363" spans="1:49">
      <c r="A1363" t="s">
        <v>2962</v>
      </c>
      <c r="B1363" s="1">
        <v>45979</v>
      </c>
      <c r="C1363">
        <v>2</v>
      </c>
      <c r="D1363">
        <v>1</v>
      </c>
      <c r="E1363" t="s">
        <v>45</v>
      </c>
      <c r="F1363" t="s">
        <v>46</v>
      </c>
      <c r="G1363">
        <v>41902082</v>
      </c>
      <c r="H1363" t="s">
        <v>47</v>
      </c>
      <c r="I1363" t="s">
        <v>2963</v>
      </c>
      <c r="J1363">
        <v>985625</v>
      </c>
      <c r="K1363">
        <v>2</v>
      </c>
      <c r="L1363">
        <v>1</v>
      </c>
      <c r="M1363" t="s">
        <v>2964</v>
      </c>
      <c r="N1363" t="s">
        <v>917</v>
      </c>
      <c r="O1363" t="s">
        <v>2965</v>
      </c>
      <c r="Q1363">
        <v>1</v>
      </c>
      <c r="R1363">
        <v>56666</v>
      </c>
      <c r="S1363">
        <v>56666</v>
      </c>
      <c r="T1363" t="s">
        <v>68</v>
      </c>
      <c r="U1363">
        <v>0</v>
      </c>
      <c r="V1363">
        <v>0</v>
      </c>
      <c r="W1363">
        <v>56666</v>
      </c>
      <c r="X1363" s="1">
        <v>45979</v>
      </c>
      <c r="Y1363" t="s">
        <v>52</v>
      </c>
      <c r="Z1363" s="1">
        <v>45979</v>
      </c>
      <c r="AA1363" t="s">
        <v>564</v>
      </c>
      <c r="AB1363">
        <v>1144075319</v>
      </c>
      <c r="AC1363" t="s">
        <v>2494</v>
      </c>
      <c r="AD1363" t="s">
        <v>296</v>
      </c>
      <c r="AE1363" t="s">
        <v>56</v>
      </c>
      <c r="AF1363" t="s">
        <v>3890</v>
      </c>
      <c r="AG1363">
        <v>11014</v>
      </c>
      <c r="AH1363">
        <v>42210</v>
      </c>
      <c r="AI1363" t="s">
        <v>2966</v>
      </c>
      <c r="AJ1363" t="s">
        <v>2496</v>
      </c>
      <c r="AK1363" t="s">
        <v>298</v>
      </c>
      <c r="AL1363" t="s">
        <v>2506</v>
      </c>
      <c r="AM1363">
        <v>298315</v>
      </c>
      <c r="AN1363" t="s">
        <v>2967</v>
      </c>
      <c r="AO1363">
        <v>25180975</v>
      </c>
      <c r="AP1363" t="s">
        <v>2500</v>
      </c>
      <c r="AQ1363" t="s">
        <v>3810</v>
      </c>
      <c r="AR1363" s="1">
        <v>45980</v>
      </c>
      <c r="AU1363">
        <f>VLOOKUP(I1363,[1]Hoja1!$A$1:$I$1139,5,FALSE)</f>
        <v>56666</v>
      </c>
      <c r="AV1363">
        <f t="shared" si="21"/>
        <v>0</v>
      </c>
      <c r="AW1363" t="s">
        <v>3901</v>
      </c>
    </row>
    <row r="1364" spans="1:49">
      <c r="A1364" t="s">
        <v>2968</v>
      </c>
      <c r="B1364" s="1">
        <v>45979</v>
      </c>
      <c r="C1364">
        <v>2</v>
      </c>
      <c r="D1364">
        <v>1</v>
      </c>
      <c r="E1364" t="s">
        <v>45</v>
      </c>
      <c r="F1364" t="s">
        <v>46</v>
      </c>
      <c r="G1364">
        <v>38863784</v>
      </c>
      <c r="H1364" t="s">
        <v>47</v>
      </c>
      <c r="I1364">
        <v>888079</v>
      </c>
      <c r="J1364">
        <v>1014925</v>
      </c>
      <c r="K1364">
        <v>8</v>
      </c>
      <c r="L1364">
        <v>1</v>
      </c>
      <c r="M1364" t="s">
        <v>390</v>
      </c>
      <c r="N1364" t="s">
        <v>49</v>
      </c>
      <c r="O1364" t="s">
        <v>49</v>
      </c>
      <c r="Q1364">
        <v>1</v>
      </c>
      <c r="R1364">
        <v>6630</v>
      </c>
      <c r="S1364">
        <v>5571</v>
      </c>
      <c r="T1364" t="s">
        <v>51</v>
      </c>
      <c r="U1364">
        <v>1059</v>
      </c>
      <c r="V1364">
        <v>0</v>
      </c>
      <c r="W1364">
        <v>6630</v>
      </c>
      <c r="X1364" s="1">
        <v>45979</v>
      </c>
      <c r="Y1364" t="s">
        <v>52</v>
      </c>
      <c r="Z1364" s="1">
        <v>45979</v>
      </c>
      <c r="AA1364" t="s">
        <v>564</v>
      </c>
      <c r="AB1364">
        <v>1144075319</v>
      </c>
      <c r="AC1364" t="s">
        <v>2494</v>
      </c>
      <c r="AD1364" t="s">
        <v>296</v>
      </c>
      <c r="AE1364" t="s">
        <v>56</v>
      </c>
      <c r="AF1364" t="s">
        <v>3890</v>
      </c>
      <c r="AG1364">
        <v>11014</v>
      </c>
      <c r="AH1364">
        <v>42211</v>
      </c>
      <c r="AI1364" t="s">
        <v>2969</v>
      </c>
      <c r="AJ1364" t="s">
        <v>2496</v>
      </c>
      <c r="AK1364" t="s">
        <v>2970</v>
      </c>
      <c r="AL1364" t="s">
        <v>2971</v>
      </c>
      <c r="AM1364">
        <v>888079</v>
      </c>
      <c r="AN1364" t="s">
        <v>395</v>
      </c>
      <c r="AO1364">
        <v>25180975</v>
      </c>
      <c r="AP1364" t="s">
        <v>2500</v>
      </c>
      <c r="AQ1364" t="s">
        <v>3811</v>
      </c>
      <c r="AR1364" s="1">
        <v>45980</v>
      </c>
      <c r="AU1364" t="e">
        <f>VLOOKUP(I1364,[1]Hoja1!$A$1:$I$1139,5,FALSE)</f>
        <v>#N/A</v>
      </c>
      <c r="AV1364" t="e">
        <f t="shared" si="21"/>
        <v>#N/A</v>
      </c>
      <c r="AW1364" t="s">
        <v>3901</v>
      </c>
    </row>
    <row r="1365" spans="1:49">
      <c r="A1365" t="s">
        <v>2968</v>
      </c>
      <c r="B1365" s="1">
        <v>45979</v>
      </c>
      <c r="C1365">
        <v>2</v>
      </c>
      <c r="D1365">
        <v>1</v>
      </c>
      <c r="E1365" t="s">
        <v>45</v>
      </c>
      <c r="F1365" t="s">
        <v>46</v>
      </c>
      <c r="G1365">
        <v>38863784</v>
      </c>
      <c r="H1365" t="s">
        <v>47</v>
      </c>
      <c r="I1365" t="s">
        <v>2972</v>
      </c>
      <c r="J1365">
        <v>1014925</v>
      </c>
      <c r="K1365">
        <v>1</v>
      </c>
      <c r="L1365">
        <v>1</v>
      </c>
      <c r="M1365" t="s">
        <v>102</v>
      </c>
      <c r="N1365" t="s">
        <v>66</v>
      </c>
      <c r="O1365" t="s">
        <v>103</v>
      </c>
      <c r="Q1365">
        <v>50</v>
      </c>
      <c r="R1365">
        <v>601</v>
      </c>
      <c r="S1365">
        <v>30050</v>
      </c>
      <c r="T1365" t="s">
        <v>68</v>
      </c>
      <c r="U1365">
        <v>0</v>
      </c>
      <c r="V1365">
        <v>0</v>
      </c>
      <c r="W1365">
        <v>30050</v>
      </c>
      <c r="X1365" s="1">
        <v>45979</v>
      </c>
      <c r="Y1365" t="s">
        <v>52</v>
      </c>
      <c r="Z1365" s="1">
        <v>45979</v>
      </c>
      <c r="AA1365" t="s">
        <v>564</v>
      </c>
      <c r="AB1365">
        <v>1144075319</v>
      </c>
      <c r="AC1365" t="s">
        <v>2494</v>
      </c>
      <c r="AD1365" t="s">
        <v>296</v>
      </c>
      <c r="AE1365" t="s">
        <v>56</v>
      </c>
      <c r="AF1365" t="s">
        <v>3890</v>
      </c>
      <c r="AG1365">
        <v>11014</v>
      </c>
      <c r="AH1365">
        <v>42211</v>
      </c>
      <c r="AI1365" t="s">
        <v>2969</v>
      </c>
      <c r="AJ1365" t="s">
        <v>2496</v>
      </c>
      <c r="AK1365" t="s">
        <v>2970</v>
      </c>
      <c r="AL1365" t="s">
        <v>2971</v>
      </c>
      <c r="AM1365">
        <v>310259</v>
      </c>
      <c r="AN1365" t="s">
        <v>2973</v>
      </c>
      <c r="AO1365">
        <v>25180975</v>
      </c>
      <c r="AP1365" t="s">
        <v>2500</v>
      </c>
      <c r="AQ1365" t="s">
        <v>3811</v>
      </c>
      <c r="AR1365" s="1">
        <v>45980</v>
      </c>
      <c r="AU1365" t="e">
        <f>VLOOKUP(I1365,[1]Hoja1!$A$1:$I$1139,5,FALSE)</f>
        <v>#N/A</v>
      </c>
      <c r="AV1365" t="e">
        <f t="shared" si="21"/>
        <v>#N/A</v>
      </c>
      <c r="AW1365" t="s">
        <v>3901</v>
      </c>
    </row>
    <row r="1366" spans="1:49">
      <c r="A1366" t="s">
        <v>2974</v>
      </c>
      <c r="B1366" s="1">
        <v>45979</v>
      </c>
      <c r="C1366">
        <v>2</v>
      </c>
      <c r="D1366">
        <v>1</v>
      </c>
      <c r="E1366" t="s">
        <v>45</v>
      </c>
      <c r="F1366" t="s">
        <v>46</v>
      </c>
      <c r="G1366">
        <v>38850336</v>
      </c>
      <c r="H1366" t="s">
        <v>47</v>
      </c>
      <c r="I1366">
        <v>888079</v>
      </c>
      <c r="J1366">
        <v>1014525</v>
      </c>
      <c r="K1366">
        <v>8</v>
      </c>
      <c r="L1366">
        <v>1</v>
      </c>
      <c r="M1366" t="s">
        <v>390</v>
      </c>
      <c r="N1366" t="s">
        <v>49</v>
      </c>
      <c r="O1366" t="s">
        <v>49</v>
      </c>
      <c r="Q1366">
        <v>1</v>
      </c>
      <c r="R1366">
        <v>6630</v>
      </c>
      <c r="S1366">
        <v>5571</v>
      </c>
      <c r="T1366" t="s">
        <v>51</v>
      </c>
      <c r="U1366">
        <v>1059</v>
      </c>
      <c r="V1366">
        <v>0</v>
      </c>
      <c r="W1366">
        <v>6630</v>
      </c>
      <c r="X1366" s="1">
        <v>45979</v>
      </c>
      <c r="Y1366" t="s">
        <v>52</v>
      </c>
      <c r="Z1366" s="1">
        <v>45979</v>
      </c>
      <c r="AA1366" t="s">
        <v>564</v>
      </c>
      <c r="AB1366">
        <v>1144075319</v>
      </c>
      <c r="AC1366" t="s">
        <v>2494</v>
      </c>
      <c r="AD1366" t="s">
        <v>296</v>
      </c>
      <c r="AE1366" t="s">
        <v>56</v>
      </c>
      <c r="AF1366" t="s">
        <v>3890</v>
      </c>
      <c r="AG1366">
        <v>11014</v>
      </c>
      <c r="AH1366">
        <v>42212</v>
      </c>
      <c r="AI1366" t="s">
        <v>2975</v>
      </c>
      <c r="AJ1366" t="s">
        <v>2496</v>
      </c>
      <c r="AK1366" t="s">
        <v>2690</v>
      </c>
      <c r="AL1366" t="s">
        <v>2691</v>
      </c>
      <c r="AM1366">
        <v>888079</v>
      </c>
      <c r="AN1366" t="s">
        <v>395</v>
      </c>
      <c r="AO1366">
        <v>25180975</v>
      </c>
      <c r="AP1366" t="s">
        <v>2500</v>
      </c>
      <c r="AQ1366" t="s">
        <v>3812</v>
      </c>
      <c r="AR1366" s="1">
        <v>45980</v>
      </c>
      <c r="AU1366" t="e">
        <f>VLOOKUP(I1366,[1]Hoja1!$A$1:$I$1139,5,FALSE)</f>
        <v>#N/A</v>
      </c>
      <c r="AV1366" t="e">
        <f t="shared" si="21"/>
        <v>#N/A</v>
      </c>
      <c r="AW1366" t="s">
        <v>3901</v>
      </c>
    </row>
    <row r="1367" spans="1:49">
      <c r="A1367" t="s">
        <v>2974</v>
      </c>
      <c r="B1367" s="1">
        <v>45979</v>
      </c>
      <c r="C1367">
        <v>2</v>
      </c>
      <c r="D1367">
        <v>1</v>
      </c>
      <c r="E1367" t="s">
        <v>45</v>
      </c>
      <c r="F1367" t="s">
        <v>46</v>
      </c>
      <c r="G1367">
        <v>38850336</v>
      </c>
      <c r="H1367" t="s">
        <v>47</v>
      </c>
      <c r="I1367" t="s">
        <v>1028</v>
      </c>
      <c r="J1367">
        <v>1014525</v>
      </c>
      <c r="K1367">
        <v>1</v>
      </c>
      <c r="L1367">
        <v>1</v>
      </c>
      <c r="M1367" t="s">
        <v>1029</v>
      </c>
      <c r="N1367" t="s">
        <v>1030</v>
      </c>
      <c r="O1367" t="s">
        <v>1031</v>
      </c>
      <c r="Q1367">
        <v>1</v>
      </c>
      <c r="R1367">
        <v>19560</v>
      </c>
      <c r="S1367">
        <v>19560</v>
      </c>
      <c r="T1367" t="s">
        <v>68</v>
      </c>
      <c r="U1367">
        <v>0</v>
      </c>
      <c r="V1367">
        <v>0</v>
      </c>
      <c r="W1367">
        <v>19560</v>
      </c>
      <c r="X1367" s="1">
        <v>45979</v>
      </c>
      <c r="Y1367" t="s">
        <v>52</v>
      </c>
      <c r="Z1367" s="1">
        <v>45979</v>
      </c>
      <c r="AA1367" t="s">
        <v>564</v>
      </c>
      <c r="AB1367">
        <v>1144075319</v>
      </c>
      <c r="AC1367" t="s">
        <v>2494</v>
      </c>
      <c r="AD1367" t="s">
        <v>296</v>
      </c>
      <c r="AE1367" t="s">
        <v>56</v>
      </c>
      <c r="AF1367" t="s">
        <v>3890</v>
      </c>
      <c r="AG1367">
        <v>11014</v>
      </c>
      <c r="AH1367">
        <v>42212</v>
      </c>
      <c r="AI1367" t="s">
        <v>2975</v>
      </c>
      <c r="AJ1367" t="s">
        <v>2496</v>
      </c>
      <c r="AK1367" t="s">
        <v>2690</v>
      </c>
      <c r="AL1367" t="s">
        <v>2691</v>
      </c>
      <c r="AM1367">
        <v>217470</v>
      </c>
      <c r="AN1367" t="s">
        <v>1032</v>
      </c>
      <c r="AO1367">
        <v>25180975</v>
      </c>
      <c r="AP1367" t="s">
        <v>2500</v>
      </c>
      <c r="AQ1367" t="s">
        <v>3812</v>
      </c>
      <c r="AR1367" s="1">
        <v>45980</v>
      </c>
      <c r="AU1367">
        <f>VLOOKUP(I1367,[1]Hoja1!$A$1:$I$1139,5,FALSE)</f>
        <v>19560</v>
      </c>
      <c r="AV1367">
        <f t="shared" si="21"/>
        <v>0</v>
      </c>
      <c r="AW1367" t="s">
        <v>3901</v>
      </c>
    </row>
    <row r="1368" spans="1:49">
      <c r="A1368" t="s">
        <v>2974</v>
      </c>
      <c r="B1368" s="1">
        <v>45979</v>
      </c>
      <c r="C1368">
        <v>2</v>
      </c>
      <c r="D1368">
        <v>1</v>
      </c>
      <c r="E1368" t="s">
        <v>45</v>
      </c>
      <c r="F1368" t="s">
        <v>46</v>
      </c>
      <c r="G1368">
        <v>38850336</v>
      </c>
      <c r="H1368" t="s">
        <v>47</v>
      </c>
      <c r="I1368" t="s">
        <v>2976</v>
      </c>
      <c r="J1368">
        <v>1014525</v>
      </c>
      <c r="K1368">
        <v>1</v>
      </c>
      <c r="L1368">
        <v>1</v>
      </c>
      <c r="M1368" t="s">
        <v>2977</v>
      </c>
      <c r="N1368" t="s">
        <v>965</v>
      </c>
      <c r="O1368" t="s">
        <v>2978</v>
      </c>
      <c r="Q1368">
        <v>2</v>
      </c>
      <c r="R1368">
        <v>74156</v>
      </c>
      <c r="S1368">
        <v>148312</v>
      </c>
      <c r="T1368" t="s">
        <v>68</v>
      </c>
      <c r="U1368">
        <v>0</v>
      </c>
      <c r="V1368">
        <v>0</v>
      </c>
      <c r="W1368">
        <v>148312</v>
      </c>
      <c r="X1368" s="1">
        <v>45979</v>
      </c>
      <c r="Y1368" t="s">
        <v>52</v>
      </c>
      <c r="Z1368" s="1">
        <v>45979</v>
      </c>
      <c r="AA1368" t="s">
        <v>564</v>
      </c>
      <c r="AB1368">
        <v>1144075319</v>
      </c>
      <c r="AC1368" t="s">
        <v>2494</v>
      </c>
      <c r="AD1368" t="s">
        <v>296</v>
      </c>
      <c r="AE1368" t="s">
        <v>56</v>
      </c>
      <c r="AF1368" t="s">
        <v>3890</v>
      </c>
      <c r="AG1368">
        <v>11014</v>
      </c>
      <c r="AH1368">
        <v>42212</v>
      </c>
      <c r="AI1368" t="s">
        <v>2975</v>
      </c>
      <c r="AJ1368" t="s">
        <v>2496</v>
      </c>
      <c r="AK1368" t="s">
        <v>2690</v>
      </c>
      <c r="AL1368" t="s">
        <v>2691</v>
      </c>
      <c r="AM1368">
        <v>64140</v>
      </c>
      <c r="AN1368" t="s">
        <v>2979</v>
      </c>
      <c r="AO1368">
        <v>25180975</v>
      </c>
      <c r="AP1368" t="s">
        <v>2500</v>
      </c>
      <c r="AQ1368" t="s">
        <v>3812</v>
      </c>
      <c r="AR1368" s="1">
        <v>45980</v>
      </c>
      <c r="AU1368">
        <f>VLOOKUP(I1368,[1]Hoja1!$A$1:$I$1139,5,FALSE)</f>
        <v>74156</v>
      </c>
      <c r="AV1368">
        <f t="shared" si="21"/>
        <v>0</v>
      </c>
      <c r="AW1368" t="s">
        <v>3901</v>
      </c>
    </row>
    <row r="1369" spans="1:49">
      <c r="A1369" t="s">
        <v>2980</v>
      </c>
      <c r="B1369" s="1">
        <v>45979</v>
      </c>
      <c r="C1369">
        <v>2</v>
      </c>
      <c r="D1369">
        <v>1</v>
      </c>
      <c r="E1369" t="s">
        <v>45</v>
      </c>
      <c r="F1369" t="s">
        <v>46</v>
      </c>
      <c r="G1369">
        <v>38850315</v>
      </c>
      <c r="H1369" t="s">
        <v>47</v>
      </c>
      <c r="I1369" t="s">
        <v>471</v>
      </c>
      <c r="J1369">
        <v>1016125</v>
      </c>
      <c r="K1369">
        <v>2</v>
      </c>
      <c r="L1369">
        <v>1</v>
      </c>
      <c r="M1369" t="s">
        <v>472</v>
      </c>
      <c r="N1369" t="s">
        <v>188</v>
      </c>
      <c r="O1369" t="s">
        <v>473</v>
      </c>
      <c r="Q1369">
        <v>1</v>
      </c>
      <c r="R1369">
        <v>69605</v>
      </c>
      <c r="S1369">
        <v>69605</v>
      </c>
      <c r="T1369" t="s">
        <v>68</v>
      </c>
      <c r="U1369">
        <v>0</v>
      </c>
      <c r="V1369">
        <v>0</v>
      </c>
      <c r="W1369">
        <v>69605</v>
      </c>
      <c r="X1369" s="1">
        <v>45979</v>
      </c>
      <c r="Y1369" t="s">
        <v>52</v>
      </c>
      <c r="Z1369" s="1">
        <v>45979</v>
      </c>
      <c r="AA1369" t="s">
        <v>564</v>
      </c>
      <c r="AB1369">
        <v>1144075319</v>
      </c>
      <c r="AC1369" t="s">
        <v>2494</v>
      </c>
      <c r="AD1369" t="s">
        <v>296</v>
      </c>
      <c r="AE1369" t="s">
        <v>56</v>
      </c>
      <c r="AF1369" t="s">
        <v>3890</v>
      </c>
      <c r="AG1369">
        <v>11014</v>
      </c>
      <c r="AH1369">
        <v>42213</v>
      </c>
      <c r="AI1369" t="s">
        <v>2981</v>
      </c>
      <c r="AJ1369" t="s">
        <v>2496</v>
      </c>
      <c r="AK1369" t="s">
        <v>2982</v>
      </c>
      <c r="AL1369" t="s">
        <v>2983</v>
      </c>
      <c r="AM1369">
        <v>288996</v>
      </c>
      <c r="AN1369" t="s">
        <v>474</v>
      </c>
      <c r="AO1369">
        <v>25180975</v>
      </c>
      <c r="AP1369" t="s">
        <v>2500</v>
      </c>
      <c r="AQ1369" t="s">
        <v>3813</v>
      </c>
      <c r="AR1369" s="1">
        <v>45980</v>
      </c>
      <c r="AU1369">
        <f>VLOOKUP(I1369,[1]Hoja1!$A$1:$I$1139,5,FALSE)</f>
        <v>69605</v>
      </c>
      <c r="AV1369">
        <f t="shared" si="21"/>
        <v>0</v>
      </c>
      <c r="AW1369" t="s">
        <v>3901</v>
      </c>
    </row>
    <row r="1370" spans="1:49">
      <c r="A1370" t="s">
        <v>2980</v>
      </c>
      <c r="B1370" s="1">
        <v>45979</v>
      </c>
      <c r="C1370">
        <v>2</v>
      </c>
      <c r="D1370">
        <v>1</v>
      </c>
      <c r="E1370" t="s">
        <v>45</v>
      </c>
      <c r="F1370" t="s">
        <v>46</v>
      </c>
      <c r="G1370">
        <v>38850315</v>
      </c>
      <c r="H1370" t="s">
        <v>47</v>
      </c>
      <c r="I1370" t="s">
        <v>74</v>
      </c>
      <c r="J1370">
        <v>1016125</v>
      </c>
      <c r="K1370">
        <v>2</v>
      </c>
      <c r="L1370">
        <v>1</v>
      </c>
      <c r="M1370" t="s">
        <v>75</v>
      </c>
      <c r="N1370" t="s">
        <v>66</v>
      </c>
      <c r="O1370" t="s">
        <v>76</v>
      </c>
      <c r="Q1370">
        <v>30</v>
      </c>
      <c r="R1370">
        <v>1726</v>
      </c>
      <c r="S1370">
        <v>51780</v>
      </c>
      <c r="T1370" t="s">
        <v>68</v>
      </c>
      <c r="U1370">
        <v>0</v>
      </c>
      <c r="V1370">
        <v>0</v>
      </c>
      <c r="W1370">
        <v>51780</v>
      </c>
      <c r="X1370" s="1">
        <v>45979</v>
      </c>
      <c r="Y1370" t="s">
        <v>52</v>
      </c>
      <c r="Z1370" s="1">
        <v>45979</v>
      </c>
      <c r="AA1370" t="s">
        <v>564</v>
      </c>
      <c r="AB1370">
        <v>1144075319</v>
      </c>
      <c r="AC1370" t="s">
        <v>2494</v>
      </c>
      <c r="AD1370" t="s">
        <v>296</v>
      </c>
      <c r="AE1370" t="s">
        <v>56</v>
      </c>
      <c r="AF1370" t="s">
        <v>3890</v>
      </c>
      <c r="AG1370">
        <v>11014</v>
      </c>
      <c r="AH1370">
        <v>42213</v>
      </c>
      <c r="AI1370" t="s">
        <v>2981</v>
      </c>
      <c r="AJ1370" t="s">
        <v>2496</v>
      </c>
      <c r="AK1370" t="s">
        <v>2982</v>
      </c>
      <c r="AL1370" t="s">
        <v>2983</v>
      </c>
      <c r="AM1370">
        <v>299652</v>
      </c>
      <c r="AN1370" t="s">
        <v>77</v>
      </c>
      <c r="AO1370">
        <v>25180975</v>
      </c>
      <c r="AP1370" t="s">
        <v>2500</v>
      </c>
      <c r="AQ1370" t="s">
        <v>3813</v>
      </c>
      <c r="AR1370" s="1">
        <v>45980</v>
      </c>
      <c r="AU1370">
        <f>VLOOKUP(I1370,[1]Hoja1!$A$1:$I$1139,5,FALSE)</f>
        <v>1726</v>
      </c>
      <c r="AV1370">
        <f t="shared" si="21"/>
        <v>0</v>
      </c>
      <c r="AW1370" t="s">
        <v>3901</v>
      </c>
    </row>
    <row r="1371" spans="1:49">
      <c r="A1371" t="s">
        <v>2980</v>
      </c>
      <c r="B1371" s="1">
        <v>45979</v>
      </c>
      <c r="C1371">
        <v>2</v>
      </c>
      <c r="D1371">
        <v>1</v>
      </c>
      <c r="E1371" t="s">
        <v>45</v>
      </c>
      <c r="F1371" t="s">
        <v>46</v>
      </c>
      <c r="G1371">
        <v>38850315</v>
      </c>
      <c r="H1371" t="s">
        <v>47</v>
      </c>
      <c r="I1371">
        <v>888079</v>
      </c>
      <c r="J1371">
        <v>1016125</v>
      </c>
      <c r="K1371">
        <v>8</v>
      </c>
      <c r="L1371">
        <v>1</v>
      </c>
      <c r="M1371" t="s">
        <v>390</v>
      </c>
      <c r="N1371" t="s">
        <v>49</v>
      </c>
      <c r="O1371" t="s">
        <v>49</v>
      </c>
      <c r="Q1371">
        <v>1</v>
      </c>
      <c r="R1371">
        <v>6630</v>
      </c>
      <c r="S1371">
        <v>5571</v>
      </c>
      <c r="T1371" t="s">
        <v>51</v>
      </c>
      <c r="U1371">
        <v>1059</v>
      </c>
      <c r="V1371">
        <v>0</v>
      </c>
      <c r="W1371">
        <v>6630</v>
      </c>
      <c r="X1371" s="1">
        <v>45979</v>
      </c>
      <c r="Y1371" t="s">
        <v>52</v>
      </c>
      <c r="Z1371" s="1">
        <v>45979</v>
      </c>
      <c r="AA1371" t="s">
        <v>564</v>
      </c>
      <c r="AB1371">
        <v>1144075319</v>
      </c>
      <c r="AC1371" t="s">
        <v>2494</v>
      </c>
      <c r="AD1371" t="s">
        <v>296</v>
      </c>
      <c r="AE1371" t="s">
        <v>56</v>
      </c>
      <c r="AF1371" t="s">
        <v>3890</v>
      </c>
      <c r="AG1371">
        <v>11014</v>
      </c>
      <c r="AH1371">
        <v>42213</v>
      </c>
      <c r="AI1371" t="s">
        <v>2981</v>
      </c>
      <c r="AJ1371" t="s">
        <v>2496</v>
      </c>
      <c r="AK1371" t="s">
        <v>2982</v>
      </c>
      <c r="AL1371" t="s">
        <v>2983</v>
      </c>
      <c r="AM1371">
        <v>888079</v>
      </c>
      <c r="AN1371" t="s">
        <v>395</v>
      </c>
      <c r="AO1371">
        <v>25180975</v>
      </c>
      <c r="AP1371" t="s">
        <v>2500</v>
      </c>
      <c r="AQ1371" t="s">
        <v>3813</v>
      </c>
      <c r="AR1371" s="1">
        <v>45980</v>
      </c>
      <c r="AU1371" t="e">
        <f>VLOOKUP(I1371,[1]Hoja1!$A$1:$I$1139,5,FALSE)</f>
        <v>#N/A</v>
      </c>
      <c r="AV1371" t="e">
        <f t="shared" si="21"/>
        <v>#N/A</v>
      </c>
      <c r="AW1371" t="s">
        <v>3901</v>
      </c>
    </row>
    <row r="1372" spans="1:49">
      <c r="A1372" t="s">
        <v>2984</v>
      </c>
      <c r="B1372" s="1">
        <v>45979</v>
      </c>
      <c r="C1372">
        <v>2</v>
      </c>
      <c r="D1372">
        <v>1</v>
      </c>
      <c r="E1372" t="s">
        <v>45</v>
      </c>
      <c r="F1372" t="s">
        <v>46</v>
      </c>
      <c r="G1372">
        <v>6186676</v>
      </c>
      <c r="H1372" t="s">
        <v>47</v>
      </c>
      <c r="I1372" t="s">
        <v>174</v>
      </c>
      <c r="J1372">
        <v>1022025</v>
      </c>
      <c r="K1372">
        <v>2</v>
      </c>
      <c r="L1372">
        <v>1</v>
      </c>
      <c r="M1372" t="s">
        <v>175</v>
      </c>
      <c r="N1372" t="s">
        <v>66</v>
      </c>
      <c r="O1372">
        <v>10</v>
      </c>
      <c r="Q1372">
        <v>30</v>
      </c>
      <c r="R1372">
        <v>3696</v>
      </c>
      <c r="S1372">
        <v>110880</v>
      </c>
      <c r="T1372" t="s">
        <v>68</v>
      </c>
      <c r="U1372">
        <v>0</v>
      </c>
      <c r="V1372">
        <v>0</v>
      </c>
      <c r="W1372">
        <v>110880</v>
      </c>
      <c r="X1372" s="1">
        <v>45979</v>
      </c>
      <c r="Y1372" t="s">
        <v>52</v>
      </c>
      <c r="Z1372" s="1">
        <v>45979</v>
      </c>
      <c r="AA1372" t="s">
        <v>564</v>
      </c>
      <c r="AB1372">
        <v>1144075319</v>
      </c>
      <c r="AC1372" t="s">
        <v>2494</v>
      </c>
      <c r="AD1372" t="s">
        <v>296</v>
      </c>
      <c r="AE1372" t="s">
        <v>56</v>
      </c>
      <c r="AF1372" t="s">
        <v>3890</v>
      </c>
      <c r="AG1372">
        <v>11014</v>
      </c>
      <c r="AH1372">
        <v>42215</v>
      </c>
      <c r="AI1372" t="s">
        <v>2985</v>
      </c>
      <c r="AJ1372" t="s">
        <v>2496</v>
      </c>
      <c r="AK1372" t="s">
        <v>2635</v>
      </c>
      <c r="AL1372" t="s">
        <v>2636</v>
      </c>
      <c r="AM1372">
        <v>251865</v>
      </c>
      <c r="AN1372" t="s">
        <v>176</v>
      </c>
      <c r="AO1372">
        <v>25180975</v>
      </c>
      <c r="AP1372" t="s">
        <v>2500</v>
      </c>
      <c r="AQ1372" t="s">
        <v>3814</v>
      </c>
      <c r="AR1372" s="1">
        <v>45980</v>
      </c>
      <c r="AU1372">
        <f>VLOOKUP(I1372,[1]Hoja1!$A$1:$I$1139,5,FALSE)</f>
        <v>3696</v>
      </c>
      <c r="AV1372">
        <f t="shared" si="21"/>
        <v>0</v>
      </c>
      <c r="AW1372" t="s">
        <v>3901</v>
      </c>
    </row>
    <row r="1373" spans="1:49">
      <c r="A1373" t="s">
        <v>2984</v>
      </c>
      <c r="B1373" s="1">
        <v>45979</v>
      </c>
      <c r="C1373">
        <v>2</v>
      </c>
      <c r="D1373">
        <v>1</v>
      </c>
      <c r="E1373" t="s">
        <v>45</v>
      </c>
      <c r="F1373" t="s">
        <v>46</v>
      </c>
      <c r="G1373">
        <v>6186676</v>
      </c>
      <c r="H1373" t="s">
        <v>47</v>
      </c>
      <c r="I1373" t="s">
        <v>2789</v>
      </c>
      <c r="J1373">
        <v>1022025</v>
      </c>
      <c r="K1373">
        <v>2</v>
      </c>
      <c r="L1373">
        <v>1</v>
      </c>
      <c r="M1373" t="s">
        <v>215</v>
      </c>
      <c r="N1373" t="s">
        <v>66</v>
      </c>
      <c r="O1373" t="s">
        <v>216</v>
      </c>
      <c r="Q1373">
        <v>28</v>
      </c>
      <c r="R1373">
        <v>13684</v>
      </c>
      <c r="S1373">
        <v>383152</v>
      </c>
      <c r="T1373" t="s">
        <v>68</v>
      </c>
      <c r="U1373">
        <v>0</v>
      </c>
      <c r="V1373">
        <v>0</v>
      </c>
      <c r="W1373">
        <v>383152</v>
      </c>
      <c r="X1373" s="1">
        <v>45979</v>
      </c>
      <c r="Y1373" t="s">
        <v>52</v>
      </c>
      <c r="Z1373" s="1">
        <v>45979</v>
      </c>
      <c r="AA1373" t="s">
        <v>564</v>
      </c>
      <c r="AB1373">
        <v>1144075319</v>
      </c>
      <c r="AC1373" t="s">
        <v>2494</v>
      </c>
      <c r="AD1373" t="s">
        <v>296</v>
      </c>
      <c r="AE1373" t="s">
        <v>56</v>
      </c>
      <c r="AF1373" t="s">
        <v>3890</v>
      </c>
      <c r="AG1373">
        <v>11014</v>
      </c>
      <c r="AH1373">
        <v>42215</v>
      </c>
      <c r="AI1373" t="s">
        <v>2985</v>
      </c>
      <c r="AJ1373" t="s">
        <v>2496</v>
      </c>
      <c r="AK1373" t="s">
        <v>2635</v>
      </c>
      <c r="AL1373" t="s">
        <v>2636</v>
      </c>
      <c r="AM1373">
        <v>266736</v>
      </c>
      <c r="AN1373" t="s">
        <v>2793</v>
      </c>
      <c r="AO1373">
        <v>25180975</v>
      </c>
      <c r="AP1373" t="s">
        <v>2500</v>
      </c>
      <c r="AQ1373" t="s">
        <v>3814</v>
      </c>
      <c r="AR1373" s="1">
        <v>45980</v>
      </c>
      <c r="AU1373">
        <f>VLOOKUP(I1373,[1]Hoja1!$A$1:$I$1139,5,FALSE)</f>
        <v>13684</v>
      </c>
      <c r="AV1373">
        <f t="shared" si="21"/>
        <v>0</v>
      </c>
      <c r="AW1373" t="s">
        <v>3901</v>
      </c>
    </row>
    <row r="1374" spans="1:49">
      <c r="A1374" t="s">
        <v>2984</v>
      </c>
      <c r="B1374" s="1">
        <v>45979</v>
      </c>
      <c r="C1374">
        <v>2</v>
      </c>
      <c r="D1374">
        <v>1</v>
      </c>
      <c r="E1374" t="s">
        <v>45</v>
      </c>
      <c r="F1374" t="s">
        <v>46</v>
      </c>
      <c r="G1374">
        <v>6186676</v>
      </c>
      <c r="H1374" t="s">
        <v>47</v>
      </c>
      <c r="I1374">
        <v>888079</v>
      </c>
      <c r="J1374">
        <v>1022025</v>
      </c>
      <c r="K1374">
        <v>8</v>
      </c>
      <c r="L1374">
        <v>1</v>
      </c>
      <c r="M1374" t="s">
        <v>390</v>
      </c>
      <c r="N1374" t="s">
        <v>49</v>
      </c>
      <c r="O1374" t="s">
        <v>49</v>
      </c>
      <c r="Q1374">
        <v>1</v>
      </c>
      <c r="R1374">
        <v>6630</v>
      </c>
      <c r="S1374">
        <v>5571</v>
      </c>
      <c r="T1374" t="s">
        <v>51</v>
      </c>
      <c r="U1374">
        <v>1059</v>
      </c>
      <c r="V1374">
        <v>0</v>
      </c>
      <c r="W1374">
        <v>6630</v>
      </c>
      <c r="X1374" s="1">
        <v>45979</v>
      </c>
      <c r="Y1374" t="s">
        <v>52</v>
      </c>
      <c r="Z1374" s="1">
        <v>45979</v>
      </c>
      <c r="AA1374" t="s">
        <v>564</v>
      </c>
      <c r="AB1374">
        <v>1144075319</v>
      </c>
      <c r="AC1374" t="s">
        <v>2494</v>
      </c>
      <c r="AD1374" t="s">
        <v>296</v>
      </c>
      <c r="AE1374" t="s">
        <v>56</v>
      </c>
      <c r="AF1374" t="s">
        <v>3890</v>
      </c>
      <c r="AG1374">
        <v>11014</v>
      </c>
      <c r="AH1374">
        <v>42215</v>
      </c>
      <c r="AI1374" t="s">
        <v>2985</v>
      </c>
      <c r="AJ1374" t="s">
        <v>2496</v>
      </c>
      <c r="AK1374" t="s">
        <v>2635</v>
      </c>
      <c r="AL1374" t="s">
        <v>2636</v>
      </c>
      <c r="AM1374">
        <v>888079</v>
      </c>
      <c r="AN1374" t="s">
        <v>395</v>
      </c>
      <c r="AO1374">
        <v>25180975</v>
      </c>
      <c r="AP1374" t="s">
        <v>2500</v>
      </c>
      <c r="AQ1374" t="s">
        <v>3814</v>
      </c>
      <c r="AR1374" s="1">
        <v>45980</v>
      </c>
      <c r="AU1374" t="e">
        <f>VLOOKUP(I1374,[1]Hoja1!$A$1:$I$1139,5,FALSE)</f>
        <v>#N/A</v>
      </c>
      <c r="AV1374" t="e">
        <f t="shared" si="21"/>
        <v>#N/A</v>
      </c>
      <c r="AW1374" t="s">
        <v>3901</v>
      </c>
    </row>
    <row r="1375" spans="1:49">
      <c r="A1375" t="s">
        <v>2986</v>
      </c>
      <c r="B1375" s="1">
        <v>45979</v>
      </c>
      <c r="C1375">
        <v>2</v>
      </c>
      <c r="D1375">
        <v>1</v>
      </c>
      <c r="E1375" t="s">
        <v>45</v>
      </c>
      <c r="F1375" t="s">
        <v>46</v>
      </c>
      <c r="G1375">
        <v>25765901</v>
      </c>
      <c r="H1375" t="s">
        <v>47</v>
      </c>
      <c r="I1375" t="s">
        <v>1716</v>
      </c>
      <c r="J1375">
        <v>1014125</v>
      </c>
      <c r="K1375">
        <v>1</v>
      </c>
      <c r="L1375">
        <v>1</v>
      </c>
      <c r="M1375" t="s">
        <v>647</v>
      </c>
      <c r="N1375" t="s">
        <v>66</v>
      </c>
      <c r="O1375" t="s">
        <v>107</v>
      </c>
      <c r="Q1375">
        <v>30</v>
      </c>
      <c r="R1375">
        <v>9734</v>
      </c>
      <c r="S1375">
        <v>292020</v>
      </c>
      <c r="T1375" t="s">
        <v>68</v>
      </c>
      <c r="U1375">
        <v>0</v>
      </c>
      <c r="V1375">
        <v>0</v>
      </c>
      <c r="W1375">
        <v>292020</v>
      </c>
      <c r="X1375" s="1">
        <v>45979</v>
      </c>
      <c r="Y1375" t="s">
        <v>52</v>
      </c>
      <c r="Z1375" s="1">
        <v>45979</v>
      </c>
      <c r="AA1375" t="s">
        <v>564</v>
      </c>
      <c r="AB1375">
        <v>1144075319</v>
      </c>
      <c r="AC1375" t="s">
        <v>2494</v>
      </c>
      <c r="AD1375" t="s">
        <v>296</v>
      </c>
      <c r="AE1375" t="s">
        <v>56</v>
      </c>
      <c r="AF1375" t="s">
        <v>3890</v>
      </c>
      <c r="AG1375">
        <v>11014</v>
      </c>
      <c r="AH1375">
        <v>42216</v>
      </c>
      <c r="AI1375" t="s">
        <v>2987</v>
      </c>
      <c r="AJ1375" t="s">
        <v>2496</v>
      </c>
      <c r="AK1375" t="s">
        <v>2988</v>
      </c>
      <c r="AL1375" t="s">
        <v>2989</v>
      </c>
      <c r="AM1375">
        <v>175066</v>
      </c>
      <c r="AN1375" t="s">
        <v>1717</v>
      </c>
      <c r="AO1375">
        <v>25180975</v>
      </c>
      <c r="AP1375" t="s">
        <v>2500</v>
      </c>
      <c r="AQ1375" t="s">
        <v>3815</v>
      </c>
      <c r="AR1375" s="1">
        <v>45980</v>
      </c>
      <c r="AU1375">
        <f>VLOOKUP(I1375,[1]Hoja1!$A$1:$I$1139,5,FALSE)</f>
        <v>9734</v>
      </c>
      <c r="AV1375">
        <f t="shared" si="21"/>
        <v>0</v>
      </c>
      <c r="AW1375" t="s">
        <v>3901</v>
      </c>
    </row>
    <row r="1376" spans="1:49">
      <c r="A1376" t="s">
        <v>2986</v>
      </c>
      <c r="B1376" s="1">
        <v>45979</v>
      </c>
      <c r="C1376">
        <v>2</v>
      </c>
      <c r="D1376">
        <v>1</v>
      </c>
      <c r="E1376" t="s">
        <v>45</v>
      </c>
      <c r="F1376" t="s">
        <v>46</v>
      </c>
      <c r="G1376">
        <v>25765901</v>
      </c>
      <c r="H1376" t="s">
        <v>47</v>
      </c>
      <c r="I1376" t="s">
        <v>2990</v>
      </c>
      <c r="J1376">
        <v>1014125</v>
      </c>
      <c r="K1376">
        <v>1</v>
      </c>
      <c r="L1376">
        <v>1</v>
      </c>
      <c r="M1376" t="s">
        <v>1237</v>
      </c>
      <c r="N1376" t="s">
        <v>66</v>
      </c>
      <c r="O1376" t="s">
        <v>1238</v>
      </c>
      <c r="Q1376">
        <v>50</v>
      </c>
      <c r="R1376">
        <v>1041</v>
      </c>
      <c r="S1376">
        <v>52050</v>
      </c>
      <c r="T1376" t="s">
        <v>68</v>
      </c>
      <c r="U1376">
        <v>0</v>
      </c>
      <c r="V1376">
        <v>0</v>
      </c>
      <c r="W1376">
        <v>52050</v>
      </c>
      <c r="X1376" s="1">
        <v>45979</v>
      </c>
      <c r="Y1376" t="s">
        <v>52</v>
      </c>
      <c r="Z1376" s="1">
        <v>45979</v>
      </c>
      <c r="AA1376" t="s">
        <v>564</v>
      </c>
      <c r="AB1376">
        <v>1144075319</v>
      </c>
      <c r="AC1376" t="s">
        <v>2494</v>
      </c>
      <c r="AD1376" t="s">
        <v>296</v>
      </c>
      <c r="AE1376" t="s">
        <v>56</v>
      </c>
      <c r="AF1376" t="s">
        <v>3890</v>
      </c>
      <c r="AG1376">
        <v>11014</v>
      </c>
      <c r="AH1376">
        <v>42216</v>
      </c>
      <c r="AI1376" t="s">
        <v>2987</v>
      </c>
      <c r="AJ1376" t="s">
        <v>2496</v>
      </c>
      <c r="AK1376" t="s">
        <v>2988</v>
      </c>
      <c r="AL1376" t="s">
        <v>2989</v>
      </c>
      <c r="AM1376">
        <v>241981</v>
      </c>
      <c r="AN1376" t="s">
        <v>2991</v>
      </c>
      <c r="AO1376">
        <v>25180975</v>
      </c>
      <c r="AP1376" t="s">
        <v>2500</v>
      </c>
      <c r="AQ1376" t="s">
        <v>3815</v>
      </c>
      <c r="AR1376" s="1">
        <v>45980</v>
      </c>
      <c r="AU1376">
        <f>VLOOKUP(I1376,[1]Hoja1!$A$1:$I$1139,5,FALSE)</f>
        <v>1041</v>
      </c>
      <c r="AV1376">
        <f t="shared" si="21"/>
        <v>0</v>
      </c>
      <c r="AW1376" t="s">
        <v>3901</v>
      </c>
    </row>
    <row r="1377" spans="1:49">
      <c r="A1377" t="s">
        <v>2986</v>
      </c>
      <c r="B1377" s="1">
        <v>45979</v>
      </c>
      <c r="C1377">
        <v>2</v>
      </c>
      <c r="D1377">
        <v>1</v>
      </c>
      <c r="E1377" t="s">
        <v>45</v>
      </c>
      <c r="F1377" t="s">
        <v>46</v>
      </c>
      <c r="G1377">
        <v>25765901</v>
      </c>
      <c r="H1377" t="s">
        <v>47</v>
      </c>
      <c r="I1377" t="s">
        <v>2992</v>
      </c>
      <c r="J1377">
        <v>1014125</v>
      </c>
      <c r="K1377">
        <v>2</v>
      </c>
      <c r="L1377">
        <v>1</v>
      </c>
      <c r="M1377" t="s">
        <v>2993</v>
      </c>
      <c r="N1377" t="s">
        <v>66</v>
      </c>
      <c r="O1377" t="s">
        <v>2994</v>
      </c>
      <c r="Q1377">
        <v>30</v>
      </c>
      <c r="R1377">
        <v>1891</v>
      </c>
      <c r="S1377">
        <v>56730</v>
      </c>
      <c r="T1377" t="s">
        <v>68</v>
      </c>
      <c r="U1377">
        <v>0</v>
      </c>
      <c r="V1377">
        <v>0</v>
      </c>
      <c r="W1377">
        <v>56730</v>
      </c>
      <c r="X1377" s="1">
        <v>45979</v>
      </c>
      <c r="Y1377" t="s">
        <v>52</v>
      </c>
      <c r="Z1377" s="1">
        <v>45979</v>
      </c>
      <c r="AA1377" t="s">
        <v>564</v>
      </c>
      <c r="AB1377">
        <v>1144075319</v>
      </c>
      <c r="AC1377" t="s">
        <v>2494</v>
      </c>
      <c r="AD1377" t="s">
        <v>296</v>
      </c>
      <c r="AE1377" t="s">
        <v>56</v>
      </c>
      <c r="AF1377" t="s">
        <v>3890</v>
      </c>
      <c r="AG1377">
        <v>11014</v>
      </c>
      <c r="AH1377">
        <v>42216</v>
      </c>
      <c r="AI1377" t="s">
        <v>2987</v>
      </c>
      <c r="AJ1377" t="s">
        <v>2496</v>
      </c>
      <c r="AK1377" t="s">
        <v>2988</v>
      </c>
      <c r="AL1377" t="s">
        <v>2989</v>
      </c>
      <c r="AM1377">
        <v>276711</v>
      </c>
      <c r="AN1377" t="s">
        <v>2995</v>
      </c>
      <c r="AO1377">
        <v>25180975</v>
      </c>
      <c r="AP1377" t="s">
        <v>2500</v>
      </c>
      <c r="AQ1377" t="s">
        <v>3815</v>
      </c>
      <c r="AR1377" s="1">
        <v>45980</v>
      </c>
      <c r="AU1377" t="e">
        <f>VLOOKUP(I1377,[1]Hoja1!$A$1:$I$1139,5,FALSE)</f>
        <v>#N/A</v>
      </c>
      <c r="AV1377" t="e">
        <f t="shared" si="21"/>
        <v>#N/A</v>
      </c>
      <c r="AW1377" t="s">
        <v>3901</v>
      </c>
    </row>
    <row r="1378" spans="1:49">
      <c r="A1378" t="s">
        <v>2986</v>
      </c>
      <c r="B1378" s="1">
        <v>45979</v>
      </c>
      <c r="C1378">
        <v>2</v>
      </c>
      <c r="D1378">
        <v>1</v>
      </c>
      <c r="E1378" t="s">
        <v>45</v>
      </c>
      <c r="F1378" t="s">
        <v>46</v>
      </c>
      <c r="G1378">
        <v>25765901</v>
      </c>
      <c r="H1378" t="s">
        <v>47</v>
      </c>
      <c r="I1378" t="s">
        <v>1098</v>
      </c>
      <c r="J1378">
        <v>1014125</v>
      </c>
      <c r="K1378">
        <v>2</v>
      </c>
      <c r="L1378">
        <v>1</v>
      </c>
      <c r="M1378" t="s">
        <v>1099</v>
      </c>
      <c r="N1378" t="s">
        <v>66</v>
      </c>
      <c r="O1378" t="s">
        <v>1100</v>
      </c>
      <c r="Q1378">
        <v>60</v>
      </c>
      <c r="R1378">
        <v>877</v>
      </c>
      <c r="S1378">
        <v>52620</v>
      </c>
      <c r="T1378" t="s">
        <v>68</v>
      </c>
      <c r="U1378">
        <v>0</v>
      </c>
      <c r="V1378">
        <v>0</v>
      </c>
      <c r="W1378">
        <v>52620</v>
      </c>
      <c r="X1378" s="1">
        <v>45979</v>
      </c>
      <c r="Y1378" t="s">
        <v>52</v>
      </c>
      <c r="Z1378" s="1">
        <v>45979</v>
      </c>
      <c r="AA1378" t="s">
        <v>564</v>
      </c>
      <c r="AB1378">
        <v>1144075319</v>
      </c>
      <c r="AC1378" t="s">
        <v>2494</v>
      </c>
      <c r="AD1378" t="s">
        <v>296</v>
      </c>
      <c r="AE1378" t="s">
        <v>56</v>
      </c>
      <c r="AF1378" t="s">
        <v>3890</v>
      </c>
      <c r="AG1378">
        <v>11014</v>
      </c>
      <c r="AH1378">
        <v>42216</v>
      </c>
      <c r="AI1378" t="s">
        <v>2987</v>
      </c>
      <c r="AJ1378" t="s">
        <v>2496</v>
      </c>
      <c r="AK1378" t="s">
        <v>2988</v>
      </c>
      <c r="AL1378" t="s">
        <v>2989</v>
      </c>
      <c r="AM1378">
        <v>194420</v>
      </c>
      <c r="AN1378" t="s">
        <v>1102</v>
      </c>
      <c r="AO1378">
        <v>25180975</v>
      </c>
      <c r="AP1378" t="s">
        <v>2500</v>
      </c>
      <c r="AQ1378" t="s">
        <v>3815</v>
      </c>
      <c r="AR1378" s="1">
        <v>45980</v>
      </c>
      <c r="AU1378" t="e">
        <f>VLOOKUP(I1378,[1]Hoja1!$A$1:$I$1139,5,FALSE)</f>
        <v>#N/A</v>
      </c>
      <c r="AV1378" t="e">
        <f t="shared" si="21"/>
        <v>#N/A</v>
      </c>
      <c r="AW1378" t="s">
        <v>3901</v>
      </c>
    </row>
    <row r="1379" spans="1:49">
      <c r="A1379" t="s">
        <v>2986</v>
      </c>
      <c r="B1379" s="1">
        <v>45979</v>
      </c>
      <c r="C1379">
        <v>2</v>
      </c>
      <c r="D1379">
        <v>1</v>
      </c>
      <c r="E1379" t="s">
        <v>45</v>
      </c>
      <c r="F1379" t="s">
        <v>46</v>
      </c>
      <c r="G1379">
        <v>25765901</v>
      </c>
      <c r="H1379" t="s">
        <v>47</v>
      </c>
      <c r="I1379" t="s">
        <v>1498</v>
      </c>
      <c r="J1379">
        <v>1014125</v>
      </c>
      <c r="K1379">
        <v>1</v>
      </c>
      <c r="L1379">
        <v>1</v>
      </c>
      <c r="M1379" t="s">
        <v>1499</v>
      </c>
      <c r="N1379" t="s">
        <v>188</v>
      </c>
      <c r="O1379" t="s">
        <v>1500</v>
      </c>
      <c r="Q1379">
        <v>1</v>
      </c>
      <c r="R1379">
        <v>11672</v>
      </c>
      <c r="S1379">
        <v>11672</v>
      </c>
      <c r="T1379" t="s">
        <v>68</v>
      </c>
      <c r="U1379">
        <v>0</v>
      </c>
      <c r="V1379">
        <v>0</v>
      </c>
      <c r="W1379">
        <v>11672</v>
      </c>
      <c r="X1379" s="1">
        <v>45979</v>
      </c>
      <c r="Y1379" t="s">
        <v>52</v>
      </c>
      <c r="Z1379" s="1">
        <v>45979</v>
      </c>
      <c r="AA1379" t="s">
        <v>564</v>
      </c>
      <c r="AB1379">
        <v>1144075319</v>
      </c>
      <c r="AC1379" t="s">
        <v>2494</v>
      </c>
      <c r="AD1379" t="s">
        <v>296</v>
      </c>
      <c r="AE1379" t="s">
        <v>56</v>
      </c>
      <c r="AF1379" t="s">
        <v>3890</v>
      </c>
      <c r="AG1379">
        <v>11014</v>
      </c>
      <c r="AH1379">
        <v>42216</v>
      </c>
      <c r="AI1379" t="s">
        <v>2987</v>
      </c>
      <c r="AJ1379" t="s">
        <v>2496</v>
      </c>
      <c r="AK1379" t="s">
        <v>2988</v>
      </c>
      <c r="AL1379" t="s">
        <v>2989</v>
      </c>
      <c r="AM1379">
        <v>272794</v>
      </c>
      <c r="AN1379" t="s">
        <v>1501</v>
      </c>
      <c r="AO1379">
        <v>25180975</v>
      </c>
      <c r="AP1379" t="s">
        <v>2500</v>
      </c>
      <c r="AQ1379" t="s">
        <v>3815</v>
      </c>
      <c r="AR1379" s="1">
        <v>45980</v>
      </c>
      <c r="AU1379">
        <f>VLOOKUP(I1379,[1]Hoja1!$A$1:$I$1139,5,FALSE)</f>
        <v>11672</v>
      </c>
      <c r="AV1379">
        <f t="shared" si="21"/>
        <v>0</v>
      </c>
      <c r="AW1379" t="s">
        <v>3901</v>
      </c>
    </row>
    <row r="1380" spans="1:49">
      <c r="A1380" t="s">
        <v>2986</v>
      </c>
      <c r="B1380" s="1">
        <v>45979</v>
      </c>
      <c r="C1380">
        <v>2</v>
      </c>
      <c r="D1380">
        <v>1</v>
      </c>
      <c r="E1380" t="s">
        <v>45</v>
      </c>
      <c r="F1380" t="s">
        <v>46</v>
      </c>
      <c r="G1380">
        <v>25765901</v>
      </c>
      <c r="H1380" t="s">
        <v>47</v>
      </c>
      <c r="I1380" t="s">
        <v>194</v>
      </c>
      <c r="J1380">
        <v>1014125</v>
      </c>
      <c r="K1380">
        <v>2</v>
      </c>
      <c r="L1380">
        <v>1</v>
      </c>
      <c r="M1380" t="s">
        <v>136</v>
      </c>
      <c r="N1380" t="s">
        <v>66</v>
      </c>
      <c r="O1380" t="s">
        <v>137</v>
      </c>
      <c r="Q1380">
        <v>50</v>
      </c>
      <c r="R1380">
        <v>2297</v>
      </c>
      <c r="S1380">
        <v>114850</v>
      </c>
      <c r="T1380" t="s">
        <v>68</v>
      </c>
      <c r="U1380">
        <v>0</v>
      </c>
      <c r="V1380">
        <v>0</v>
      </c>
      <c r="W1380">
        <v>114850</v>
      </c>
      <c r="X1380" s="1">
        <v>45979</v>
      </c>
      <c r="Y1380" t="s">
        <v>52</v>
      </c>
      <c r="Z1380" s="1">
        <v>45979</v>
      </c>
      <c r="AA1380" t="s">
        <v>564</v>
      </c>
      <c r="AB1380">
        <v>1144075319</v>
      </c>
      <c r="AC1380" t="s">
        <v>2494</v>
      </c>
      <c r="AD1380" t="s">
        <v>296</v>
      </c>
      <c r="AE1380" t="s">
        <v>56</v>
      </c>
      <c r="AF1380" t="s">
        <v>3890</v>
      </c>
      <c r="AG1380">
        <v>11014</v>
      </c>
      <c r="AH1380">
        <v>42216</v>
      </c>
      <c r="AI1380" t="s">
        <v>2987</v>
      </c>
      <c r="AJ1380" t="s">
        <v>2496</v>
      </c>
      <c r="AK1380" t="s">
        <v>2988</v>
      </c>
      <c r="AL1380" t="s">
        <v>2989</v>
      </c>
      <c r="AM1380">
        <v>313839</v>
      </c>
      <c r="AN1380" t="s">
        <v>195</v>
      </c>
      <c r="AO1380">
        <v>25180975</v>
      </c>
      <c r="AP1380" t="s">
        <v>2500</v>
      </c>
      <c r="AQ1380" t="s">
        <v>3815</v>
      </c>
      <c r="AR1380" s="1">
        <v>45980</v>
      </c>
      <c r="AU1380">
        <f>VLOOKUP(I1380,[1]Hoja1!$A$1:$I$1139,5,FALSE)</f>
        <v>2297</v>
      </c>
      <c r="AV1380">
        <f t="shared" si="21"/>
        <v>0</v>
      </c>
      <c r="AW1380" t="s">
        <v>3901</v>
      </c>
    </row>
    <row r="1381" spans="1:49">
      <c r="A1381" t="s">
        <v>2986</v>
      </c>
      <c r="B1381" s="1">
        <v>45979</v>
      </c>
      <c r="C1381">
        <v>2</v>
      </c>
      <c r="D1381">
        <v>1</v>
      </c>
      <c r="E1381" t="s">
        <v>45</v>
      </c>
      <c r="F1381" t="s">
        <v>46</v>
      </c>
      <c r="G1381">
        <v>25765901</v>
      </c>
      <c r="H1381" t="s">
        <v>47</v>
      </c>
      <c r="I1381" t="s">
        <v>358</v>
      </c>
      <c r="J1381">
        <v>1014125</v>
      </c>
      <c r="K1381">
        <v>1</v>
      </c>
      <c r="L1381">
        <v>1</v>
      </c>
      <c r="M1381" t="s">
        <v>359</v>
      </c>
      <c r="N1381" t="s">
        <v>188</v>
      </c>
      <c r="O1381" t="s">
        <v>360</v>
      </c>
      <c r="Q1381">
        <v>1</v>
      </c>
      <c r="R1381">
        <v>18534</v>
      </c>
      <c r="S1381">
        <v>18534</v>
      </c>
      <c r="T1381" t="s">
        <v>68</v>
      </c>
      <c r="U1381">
        <v>0</v>
      </c>
      <c r="V1381">
        <v>0</v>
      </c>
      <c r="W1381">
        <v>18534</v>
      </c>
      <c r="X1381" s="1">
        <v>45979</v>
      </c>
      <c r="Y1381" t="s">
        <v>52</v>
      </c>
      <c r="Z1381" s="1">
        <v>45979</v>
      </c>
      <c r="AA1381" t="s">
        <v>564</v>
      </c>
      <c r="AB1381">
        <v>1144075319</v>
      </c>
      <c r="AC1381" t="s">
        <v>2494</v>
      </c>
      <c r="AD1381" t="s">
        <v>296</v>
      </c>
      <c r="AE1381" t="s">
        <v>56</v>
      </c>
      <c r="AF1381" t="s">
        <v>3890</v>
      </c>
      <c r="AG1381">
        <v>11014</v>
      </c>
      <c r="AH1381">
        <v>42216</v>
      </c>
      <c r="AI1381" t="s">
        <v>2987</v>
      </c>
      <c r="AJ1381" t="s">
        <v>2496</v>
      </c>
      <c r="AK1381" t="s">
        <v>2988</v>
      </c>
      <c r="AL1381" t="s">
        <v>2989</v>
      </c>
      <c r="AM1381">
        <v>162874</v>
      </c>
      <c r="AN1381" t="s">
        <v>361</v>
      </c>
      <c r="AO1381">
        <v>25180975</v>
      </c>
      <c r="AP1381" t="s">
        <v>2500</v>
      </c>
      <c r="AQ1381" t="s">
        <v>3815</v>
      </c>
      <c r="AR1381" s="1">
        <v>45980</v>
      </c>
      <c r="AU1381">
        <f>VLOOKUP(I1381,[1]Hoja1!$A$1:$I$1139,5,FALSE)</f>
        <v>18534</v>
      </c>
      <c r="AV1381">
        <f t="shared" si="21"/>
        <v>0</v>
      </c>
      <c r="AW1381" t="s">
        <v>3901</v>
      </c>
    </row>
    <row r="1382" spans="1:49">
      <c r="A1382" t="s">
        <v>2986</v>
      </c>
      <c r="B1382" s="1">
        <v>45979</v>
      </c>
      <c r="C1382">
        <v>2</v>
      </c>
      <c r="D1382">
        <v>1</v>
      </c>
      <c r="E1382" t="s">
        <v>45</v>
      </c>
      <c r="F1382" t="s">
        <v>46</v>
      </c>
      <c r="G1382">
        <v>25765901</v>
      </c>
      <c r="H1382" t="s">
        <v>47</v>
      </c>
      <c r="I1382" t="s">
        <v>2996</v>
      </c>
      <c r="J1382">
        <v>1014125</v>
      </c>
      <c r="K1382">
        <v>2</v>
      </c>
      <c r="L1382">
        <v>1</v>
      </c>
      <c r="M1382" t="s">
        <v>2693</v>
      </c>
      <c r="N1382" t="s">
        <v>89</v>
      </c>
      <c r="O1382" t="s">
        <v>2694</v>
      </c>
      <c r="Q1382">
        <v>24</v>
      </c>
      <c r="R1382">
        <v>8772</v>
      </c>
      <c r="S1382">
        <v>210528</v>
      </c>
      <c r="T1382" t="s">
        <v>68</v>
      </c>
      <c r="U1382">
        <v>0</v>
      </c>
      <c r="V1382">
        <v>0</v>
      </c>
      <c r="W1382">
        <v>210528</v>
      </c>
      <c r="X1382" s="1">
        <v>45979</v>
      </c>
      <c r="Y1382" t="s">
        <v>52</v>
      </c>
      <c r="Z1382" s="1">
        <v>45979</v>
      </c>
      <c r="AA1382" t="s">
        <v>564</v>
      </c>
      <c r="AB1382">
        <v>1144075319</v>
      </c>
      <c r="AC1382" t="s">
        <v>2494</v>
      </c>
      <c r="AD1382" t="s">
        <v>296</v>
      </c>
      <c r="AE1382" t="s">
        <v>56</v>
      </c>
      <c r="AF1382" t="s">
        <v>3890</v>
      </c>
      <c r="AG1382">
        <v>11014</v>
      </c>
      <c r="AH1382">
        <v>42216</v>
      </c>
      <c r="AI1382" t="s">
        <v>2987</v>
      </c>
      <c r="AJ1382" t="s">
        <v>2496</v>
      </c>
      <c r="AK1382" t="s">
        <v>2988</v>
      </c>
      <c r="AL1382" t="s">
        <v>2989</v>
      </c>
      <c r="AM1382">
        <v>264588</v>
      </c>
      <c r="AN1382" t="s">
        <v>2997</v>
      </c>
      <c r="AO1382">
        <v>25180975</v>
      </c>
      <c r="AP1382" t="s">
        <v>2500</v>
      </c>
      <c r="AQ1382" t="s">
        <v>3815</v>
      </c>
      <c r="AR1382" s="1">
        <v>45980</v>
      </c>
      <c r="AU1382">
        <f>VLOOKUP(I1382,[1]Hoja1!$A$1:$I$1139,5,FALSE)</f>
        <v>8772</v>
      </c>
      <c r="AV1382">
        <f t="shared" si="21"/>
        <v>0</v>
      </c>
      <c r="AW1382" t="s">
        <v>3901</v>
      </c>
    </row>
    <row r="1383" spans="1:49">
      <c r="A1383" t="s">
        <v>2986</v>
      </c>
      <c r="B1383" s="1">
        <v>45979</v>
      </c>
      <c r="C1383">
        <v>2</v>
      </c>
      <c r="D1383">
        <v>1</v>
      </c>
      <c r="E1383" t="s">
        <v>45</v>
      </c>
      <c r="F1383" t="s">
        <v>46</v>
      </c>
      <c r="G1383">
        <v>25765901</v>
      </c>
      <c r="H1383" t="s">
        <v>47</v>
      </c>
      <c r="I1383" t="s">
        <v>485</v>
      </c>
      <c r="J1383">
        <v>1014125</v>
      </c>
      <c r="K1383">
        <v>2</v>
      </c>
      <c r="L1383">
        <v>1</v>
      </c>
      <c r="M1383" t="s">
        <v>486</v>
      </c>
      <c r="N1383" t="s">
        <v>66</v>
      </c>
      <c r="O1383">
        <v>700</v>
      </c>
      <c r="Q1383">
        <v>4</v>
      </c>
      <c r="R1383">
        <v>1191</v>
      </c>
      <c r="S1383">
        <v>4764</v>
      </c>
      <c r="T1383" t="s">
        <v>68</v>
      </c>
      <c r="U1383">
        <v>0</v>
      </c>
      <c r="V1383">
        <v>0</v>
      </c>
      <c r="W1383">
        <v>4764</v>
      </c>
      <c r="X1383" s="1">
        <v>45979</v>
      </c>
      <c r="Y1383" t="s">
        <v>52</v>
      </c>
      <c r="Z1383" s="1">
        <v>45979</v>
      </c>
      <c r="AA1383" t="s">
        <v>564</v>
      </c>
      <c r="AB1383">
        <v>1144075319</v>
      </c>
      <c r="AC1383" t="s">
        <v>2494</v>
      </c>
      <c r="AD1383" t="s">
        <v>296</v>
      </c>
      <c r="AE1383" t="s">
        <v>56</v>
      </c>
      <c r="AF1383" t="s">
        <v>3890</v>
      </c>
      <c r="AG1383">
        <v>11014</v>
      </c>
      <c r="AH1383">
        <v>42216</v>
      </c>
      <c r="AI1383" t="s">
        <v>2987</v>
      </c>
      <c r="AJ1383" t="s">
        <v>2496</v>
      </c>
      <c r="AK1383" t="s">
        <v>2988</v>
      </c>
      <c r="AL1383" t="s">
        <v>2989</v>
      </c>
      <c r="AM1383">
        <v>275046</v>
      </c>
      <c r="AN1383" t="s">
        <v>487</v>
      </c>
      <c r="AO1383">
        <v>25180975</v>
      </c>
      <c r="AP1383" t="s">
        <v>2500</v>
      </c>
      <c r="AQ1383" t="s">
        <v>3815</v>
      </c>
      <c r="AR1383" s="1">
        <v>45980</v>
      </c>
      <c r="AU1383" t="e">
        <f>VLOOKUP(I1383,[1]Hoja1!$A$1:$I$1139,5,FALSE)</f>
        <v>#N/A</v>
      </c>
      <c r="AV1383" t="e">
        <f t="shared" si="21"/>
        <v>#N/A</v>
      </c>
      <c r="AW1383" t="s">
        <v>3901</v>
      </c>
    </row>
    <row r="1384" spans="1:49">
      <c r="A1384" t="s">
        <v>2986</v>
      </c>
      <c r="B1384" s="1">
        <v>45979</v>
      </c>
      <c r="C1384">
        <v>2</v>
      </c>
      <c r="D1384">
        <v>1</v>
      </c>
      <c r="E1384" t="s">
        <v>45</v>
      </c>
      <c r="F1384" t="s">
        <v>46</v>
      </c>
      <c r="G1384">
        <v>25765901</v>
      </c>
      <c r="H1384" t="s">
        <v>47</v>
      </c>
      <c r="I1384" t="s">
        <v>2998</v>
      </c>
      <c r="J1384">
        <v>1014125</v>
      </c>
      <c r="K1384">
        <v>0</v>
      </c>
      <c r="L1384">
        <v>1</v>
      </c>
      <c r="M1384" t="s">
        <v>2999</v>
      </c>
      <c r="N1384" t="s">
        <v>3000</v>
      </c>
      <c r="O1384" t="s">
        <v>3001</v>
      </c>
      <c r="Q1384">
        <v>1</v>
      </c>
      <c r="R1384">
        <v>92216</v>
      </c>
      <c r="S1384">
        <v>92216</v>
      </c>
      <c r="T1384" t="s">
        <v>68</v>
      </c>
      <c r="U1384">
        <v>0</v>
      </c>
      <c r="V1384">
        <v>0</v>
      </c>
      <c r="W1384">
        <v>92216</v>
      </c>
      <c r="X1384" s="1">
        <v>45979</v>
      </c>
      <c r="Y1384" t="s">
        <v>52</v>
      </c>
      <c r="Z1384" s="1">
        <v>45979</v>
      </c>
      <c r="AA1384" t="s">
        <v>564</v>
      </c>
      <c r="AB1384">
        <v>1144075319</v>
      </c>
      <c r="AC1384" t="s">
        <v>2494</v>
      </c>
      <c r="AD1384" t="s">
        <v>296</v>
      </c>
      <c r="AE1384" t="s">
        <v>56</v>
      </c>
      <c r="AF1384" t="s">
        <v>3890</v>
      </c>
      <c r="AG1384">
        <v>11014</v>
      </c>
      <c r="AH1384">
        <v>42216</v>
      </c>
      <c r="AI1384" t="s">
        <v>2987</v>
      </c>
      <c r="AJ1384" t="s">
        <v>2496</v>
      </c>
      <c r="AK1384" t="s">
        <v>2988</v>
      </c>
      <c r="AL1384" t="s">
        <v>2989</v>
      </c>
      <c r="AM1384">
        <v>1265</v>
      </c>
      <c r="AN1384" t="s">
        <v>3002</v>
      </c>
      <c r="AO1384">
        <v>25180975</v>
      </c>
      <c r="AP1384" t="s">
        <v>2500</v>
      </c>
      <c r="AQ1384" t="s">
        <v>3815</v>
      </c>
      <c r="AR1384" s="1">
        <v>45980</v>
      </c>
      <c r="AU1384">
        <f>VLOOKUP(I1384,[1]Hoja1!$A$1:$I$1139,5,FALSE)</f>
        <v>92216</v>
      </c>
      <c r="AV1384">
        <f t="shared" si="21"/>
        <v>0</v>
      </c>
      <c r="AW1384" t="s">
        <v>3901</v>
      </c>
    </row>
    <row r="1385" spans="1:49">
      <c r="A1385" t="s">
        <v>2986</v>
      </c>
      <c r="B1385" s="1">
        <v>45979</v>
      </c>
      <c r="C1385">
        <v>2</v>
      </c>
      <c r="D1385">
        <v>1</v>
      </c>
      <c r="E1385" t="s">
        <v>45</v>
      </c>
      <c r="F1385" t="s">
        <v>46</v>
      </c>
      <c r="G1385">
        <v>25765901</v>
      </c>
      <c r="H1385" t="s">
        <v>47</v>
      </c>
      <c r="I1385">
        <v>305486</v>
      </c>
      <c r="J1385">
        <v>1014125</v>
      </c>
      <c r="K1385">
        <v>3</v>
      </c>
      <c r="L1385">
        <v>1</v>
      </c>
      <c r="M1385" t="s">
        <v>2864</v>
      </c>
      <c r="N1385" t="s">
        <v>2865</v>
      </c>
      <c r="O1385" t="s">
        <v>465</v>
      </c>
      <c r="Q1385">
        <v>30</v>
      </c>
      <c r="R1385">
        <v>26651</v>
      </c>
      <c r="S1385">
        <v>799530</v>
      </c>
      <c r="T1385" t="s">
        <v>68</v>
      </c>
      <c r="U1385">
        <v>0</v>
      </c>
      <c r="V1385">
        <v>0</v>
      </c>
      <c r="W1385">
        <v>799530</v>
      </c>
      <c r="X1385" s="1">
        <v>45979</v>
      </c>
      <c r="Y1385" t="s">
        <v>52</v>
      </c>
      <c r="Z1385" s="1">
        <v>45979</v>
      </c>
      <c r="AA1385" t="s">
        <v>564</v>
      </c>
      <c r="AB1385">
        <v>1144075319</v>
      </c>
      <c r="AC1385" t="s">
        <v>2494</v>
      </c>
      <c r="AD1385" t="s">
        <v>296</v>
      </c>
      <c r="AE1385" t="s">
        <v>56</v>
      </c>
      <c r="AF1385" t="s">
        <v>3890</v>
      </c>
      <c r="AG1385">
        <v>11014</v>
      </c>
      <c r="AH1385">
        <v>42216</v>
      </c>
      <c r="AI1385" t="s">
        <v>2987</v>
      </c>
      <c r="AJ1385" t="s">
        <v>2496</v>
      </c>
      <c r="AK1385" t="s">
        <v>2988</v>
      </c>
      <c r="AL1385" t="s">
        <v>2989</v>
      </c>
      <c r="AM1385">
        <v>305486</v>
      </c>
      <c r="AN1385" t="s">
        <v>2866</v>
      </c>
      <c r="AO1385">
        <v>25180975</v>
      </c>
      <c r="AP1385" t="s">
        <v>2500</v>
      </c>
      <c r="AQ1385" t="s">
        <v>3815</v>
      </c>
      <c r="AR1385" s="1">
        <v>45980</v>
      </c>
      <c r="AU1385" t="e">
        <f>VLOOKUP(I1385,[1]Hoja1!$A$1:$I$1139,5,FALSE)</f>
        <v>#N/A</v>
      </c>
      <c r="AV1385" t="e">
        <f t="shared" si="21"/>
        <v>#N/A</v>
      </c>
      <c r="AW1385" t="s">
        <v>3901</v>
      </c>
    </row>
    <row r="1386" spans="1:49">
      <c r="A1386" t="s">
        <v>2986</v>
      </c>
      <c r="B1386" s="1">
        <v>45979</v>
      </c>
      <c r="C1386">
        <v>2</v>
      </c>
      <c r="D1386">
        <v>1</v>
      </c>
      <c r="E1386" t="s">
        <v>45</v>
      </c>
      <c r="F1386" t="s">
        <v>46</v>
      </c>
      <c r="G1386">
        <v>25765901</v>
      </c>
      <c r="H1386" t="s">
        <v>47</v>
      </c>
      <c r="I1386">
        <v>888079</v>
      </c>
      <c r="J1386">
        <v>1014125</v>
      </c>
      <c r="K1386">
        <v>8</v>
      </c>
      <c r="L1386">
        <v>1</v>
      </c>
      <c r="M1386" t="s">
        <v>390</v>
      </c>
      <c r="N1386" t="s">
        <v>49</v>
      </c>
      <c r="O1386" t="s">
        <v>49</v>
      </c>
      <c r="Q1386">
        <v>1</v>
      </c>
      <c r="R1386">
        <v>6630</v>
      </c>
      <c r="S1386">
        <v>5571</v>
      </c>
      <c r="T1386" t="s">
        <v>51</v>
      </c>
      <c r="U1386">
        <v>1059</v>
      </c>
      <c r="V1386">
        <v>0</v>
      </c>
      <c r="W1386">
        <v>6630</v>
      </c>
      <c r="X1386" s="1">
        <v>45979</v>
      </c>
      <c r="Y1386" t="s">
        <v>52</v>
      </c>
      <c r="Z1386" s="1">
        <v>45979</v>
      </c>
      <c r="AA1386" t="s">
        <v>564</v>
      </c>
      <c r="AB1386">
        <v>1144075319</v>
      </c>
      <c r="AC1386" t="s">
        <v>2494</v>
      </c>
      <c r="AD1386" t="s">
        <v>296</v>
      </c>
      <c r="AE1386" t="s">
        <v>56</v>
      </c>
      <c r="AF1386" t="s">
        <v>3890</v>
      </c>
      <c r="AG1386">
        <v>11014</v>
      </c>
      <c r="AH1386">
        <v>42216</v>
      </c>
      <c r="AI1386" t="s">
        <v>2987</v>
      </c>
      <c r="AJ1386" t="s">
        <v>2496</v>
      </c>
      <c r="AK1386" t="s">
        <v>2988</v>
      </c>
      <c r="AL1386" t="s">
        <v>2989</v>
      </c>
      <c r="AM1386">
        <v>888079</v>
      </c>
      <c r="AN1386" t="s">
        <v>395</v>
      </c>
      <c r="AO1386">
        <v>25180975</v>
      </c>
      <c r="AP1386" t="s">
        <v>2500</v>
      </c>
      <c r="AQ1386" t="s">
        <v>3815</v>
      </c>
      <c r="AR1386" s="1">
        <v>45980</v>
      </c>
      <c r="AU1386" t="e">
        <f>VLOOKUP(I1386,[1]Hoja1!$A$1:$I$1139,5,FALSE)</f>
        <v>#N/A</v>
      </c>
      <c r="AV1386" t="e">
        <f t="shared" si="21"/>
        <v>#N/A</v>
      </c>
      <c r="AW1386" t="s">
        <v>3901</v>
      </c>
    </row>
    <row r="1387" spans="1:49">
      <c r="A1387" t="s">
        <v>2986</v>
      </c>
      <c r="B1387" s="1">
        <v>45979</v>
      </c>
      <c r="C1387">
        <v>2</v>
      </c>
      <c r="D1387">
        <v>1</v>
      </c>
      <c r="E1387" t="s">
        <v>45</v>
      </c>
      <c r="F1387" t="s">
        <v>46</v>
      </c>
      <c r="G1387">
        <v>25765901</v>
      </c>
      <c r="H1387" t="s">
        <v>47</v>
      </c>
      <c r="I1387" t="s">
        <v>471</v>
      </c>
      <c r="J1387">
        <v>1014125</v>
      </c>
      <c r="K1387">
        <v>2</v>
      </c>
      <c r="L1387">
        <v>1</v>
      </c>
      <c r="M1387" t="s">
        <v>472</v>
      </c>
      <c r="N1387" t="s">
        <v>188</v>
      </c>
      <c r="O1387" t="s">
        <v>473</v>
      </c>
      <c r="Q1387">
        <v>2</v>
      </c>
      <c r="R1387">
        <v>69605</v>
      </c>
      <c r="S1387">
        <v>139210</v>
      </c>
      <c r="T1387" t="s">
        <v>68</v>
      </c>
      <c r="U1387">
        <v>0</v>
      </c>
      <c r="V1387">
        <v>0</v>
      </c>
      <c r="W1387">
        <v>139210</v>
      </c>
      <c r="X1387" s="1">
        <v>45979</v>
      </c>
      <c r="Y1387" t="s">
        <v>52</v>
      </c>
      <c r="Z1387" s="1">
        <v>45979</v>
      </c>
      <c r="AA1387" t="s">
        <v>564</v>
      </c>
      <c r="AB1387">
        <v>1144075319</v>
      </c>
      <c r="AC1387" t="s">
        <v>2494</v>
      </c>
      <c r="AD1387" t="s">
        <v>296</v>
      </c>
      <c r="AE1387" t="s">
        <v>56</v>
      </c>
      <c r="AF1387" t="s">
        <v>3890</v>
      </c>
      <c r="AG1387">
        <v>11014</v>
      </c>
      <c r="AH1387">
        <v>42216</v>
      </c>
      <c r="AI1387" t="s">
        <v>2987</v>
      </c>
      <c r="AJ1387" t="s">
        <v>2496</v>
      </c>
      <c r="AK1387" t="s">
        <v>2988</v>
      </c>
      <c r="AL1387" t="s">
        <v>2989</v>
      </c>
      <c r="AM1387">
        <v>288996</v>
      </c>
      <c r="AN1387" t="s">
        <v>474</v>
      </c>
      <c r="AO1387">
        <v>25180975</v>
      </c>
      <c r="AP1387" t="s">
        <v>2500</v>
      </c>
      <c r="AQ1387" t="s">
        <v>3815</v>
      </c>
      <c r="AR1387" s="1">
        <v>45980</v>
      </c>
      <c r="AU1387">
        <f>VLOOKUP(I1387,[1]Hoja1!$A$1:$I$1139,5,FALSE)</f>
        <v>69605</v>
      </c>
      <c r="AV1387">
        <f t="shared" si="21"/>
        <v>0</v>
      </c>
      <c r="AW1387" t="s">
        <v>3901</v>
      </c>
    </row>
    <row r="1388" spans="1:49">
      <c r="A1388" t="s">
        <v>2986</v>
      </c>
      <c r="B1388" s="1">
        <v>45979</v>
      </c>
      <c r="C1388">
        <v>2</v>
      </c>
      <c r="D1388">
        <v>1</v>
      </c>
      <c r="E1388" t="s">
        <v>45</v>
      </c>
      <c r="F1388" t="s">
        <v>46</v>
      </c>
      <c r="G1388">
        <v>25765901</v>
      </c>
      <c r="H1388" t="s">
        <v>47</v>
      </c>
      <c r="I1388" t="s">
        <v>716</v>
      </c>
      <c r="J1388">
        <v>1014125</v>
      </c>
      <c r="K1388">
        <v>2</v>
      </c>
      <c r="L1388">
        <v>1</v>
      </c>
      <c r="M1388" t="s">
        <v>717</v>
      </c>
      <c r="N1388" t="s">
        <v>161</v>
      </c>
      <c r="O1388" t="s">
        <v>718</v>
      </c>
      <c r="Q1388">
        <v>3</v>
      </c>
      <c r="R1388">
        <v>59337</v>
      </c>
      <c r="S1388">
        <v>178011</v>
      </c>
      <c r="T1388" t="s">
        <v>68</v>
      </c>
      <c r="U1388">
        <v>0</v>
      </c>
      <c r="V1388">
        <v>0</v>
      </c>
      <c r="W1388">
        <v>178011</v>
      </c>
      <c r="X1388" s="1">
        <v>45979</v>
      </c>
      <c r="Y1388" t="s">
        <v>52</v>
      </c>
      <c r="Z1388" s="1">
        <v>45979</v>
      </c>
      <c r="AA1388" t="s">
        <v>564</v>
      </c>
      <c r="AB1388">
        <v>1144075319</v>
      </c>
      <c r="AC1388" t="s">
        <v>2494</v>
      </c>
      <c r="AD1388" t="s">
        <v>296</v>
      </c>
      <c r="AE1388" t="s">
        <v>56</v>
      </c>
      <c r="AF1388" t="s">
        <v>3890</v>
      </c>
      <c r="AG1388">
        <v>11014</v>
      </c>
      <c r="AH1388">
        <v>42216</v>
      </c>
      <c r="AI1388" t="s">
        <v>2987</v>
      </c>
      <c r="AJ1388" t="s">
        <v>2496</v>
      </c>
      <c r="AK1388" t="s">
        <v>2988</v>
      </c>
      <c r="AL1388" t="s">
        <v>2989</v>
      </c>
      <c r="AM1388">
        <v>311021</v>
      </c>
      <c r="AN1388" t="s">
        <v>719</v>
      </c>
      <c r="AO1388">
        <v>25180975</v>
      </c>
      <c r="AP1388" t="s">
        <v>2500</v>
      </c>
      <c r="AQ1388" t="s">
        <v>3815</v>
      </c>
      <c r="AR1388" s="1">
        <v>45980</v>
      </c>
      <c r="AU1388">
        <f>VLOOKUP(I1388,[1]Hoja1!$A$1:$I$1139,5,FALSE)</f>
        <v>59337</v>
      </c>
      <c r="AV1388">
        <f t="shared" si="21"/>
        <v>0</v>
      </c>
      <c r="AW1388" t="s">
        <v>3901</v>
      </c>
    </row>
    <row r="1389" spans="1:49">
      <c r="A1389" t="s">
        <v>3003</v>
      </c>
      <c r="B1389" s="1">
        <v>45979</v>
      </c>
      <c r="C1389">
        <v>2</v>
      </c>
      <c r="D1389">
        <v>1</v>
      </c>
      <c r="E1389" t="s">
        <v>45</v>
      </c>
      <c r="F1389" t="s">
        <v>46</v>
      </c>
      <c r="G1389">
        <v>31579957</v>
      </c>
      <c r="H1389" t="s">
        <v>47</v>
      </c>
      <c r="I1389" t="s">
        <v>1404</v>
      </c>
      <c r="J1389">
        <v>955225</v>
      </c>
      <c r="K1389">
        <v>1</v>
      </c>
      <c r="L1389">
        <v>1</v>
      </c>
      <c r="M1389" t="s">
        <v>1405</v>
      </c>
      <c r="N1389" t="s">
        <v>123</v>
      </c>
      <c r="O1389" t="s">
        <v>1406</v>
      </c>
      <c r="Q1389">
        <v>2</v>
      </c>
      <c r="R1389">
        <v>38340</v>
      </c>
      <c r="S1389">
        <v>76680</v>
      </c>
      <c r="T1389" t="s">
        <v>68</v>
      </c>
      <c r="U1389">
        <v>0</v>
      </c>
      <c r="V1389">
        <v>0</v>
      </c>
      <c r="W1389">
        <v>76680</v>
      </c>
      <c r="X1389" s="1">
        <v>45979</v>
      </c>
      <c r="Y1389" t="s">
        <v>52</v>
      </c>
      <c r="Z1389" s="1">
        <v>45979</v>
      </c>
      <c r="AA1389" t="s">
        <v>3004</v>
      </c>
      <c r="AB1389">
        <v>16482214</v>
      </c>
      <c r="AC1389" t="s">
        <v>2393</v>
      </c>
      <c r="AD1389" t="s">
        <v>55</v>
      </c>
      <c r="AE1389" t="s">
        <v>56</v>
      </c>
      <c r="AF1389" t="s">
        <v>3890</v>
      </c>
      <c r="AG1389">
        <v>11014</v>
      </c>
      <c r="AH1389">
        <v>42222</v>
      </c>
      <c r="AI1389" t="s">
        <v>3005</v>
      </c>
      <c r="AJ1389" t="s">
        <v>2902</v>
      </c>
      <c r="AK1389" t="s">
        <v>622</v>
      </c>
      <c r="AL1389" t="s">
        <v>2903</v>
      </c>
      <c r="AM1389">
        <v>312862</v>
      </c>
      <c r="AN1389" t="s">
        <v>1407</v>
      </c>
      <c r="AO1389">
        <v>66784100</v>
      </c>
      <c r="AP1389" t="s">
        <v>2905</v>
      </c>
      <c r="AQ1389" t="s">
        <v>3816</v>
      </c>
      <c r="AR1389" s="1">
        <v>45980</v>
      </c>
      <c r="AU1389">
        <f>VLOOKUP(I1389,[1]Hoja1!$A$1:$I$1139,5,FALSE)</f>
        <v>38340</v>
      </c>
      <c r="AV1389">
        <f t="shared" si="21"/>
        <v>0</v>
      </c>
      <c r="AW1389" t="s">
        <v>3901</v>
      </c>
    </row>
    <row r="1390" spans="1:49">
      <c r="A1390" t="s">
        <v>3006</v>
      </c>
      <c r="B1390" s="1">
        <v>45980</v>
      </c>
      <c r="C1390">
        <v>2</v>
      </c>
      <c r="D1390">
        <v>1</v>
      </c>
      <c r="E1390" t="s">
        <v>45</v>
      </c>
      <c r="F1390" t="s">
        <v>46</v>
      </c>
      <c r="G1390">
        <v>29281818</v>
      </c>
      <c r="H1390" t="s">
        <v>47</v>
      </c>
      <c r="I1390" t="s">
        <v>1363</v>
      </c>
      <c r="J1390">
        <v>1038425</v>
      </c>
      <c r="K1390">
        <v>1</v>
      </c>
      <c r="L1390">
        <v>1</v>
      </c>
      <c r="M1390" t="s">
        <v>1364</v>
      </c>
      <c r="N1390" t="s">
        <v>66</v>
      </c>
      <c r="O1390" t="s">
        <v>1365</v>
      </c>
      <c r="Q1390">
        <v>28</v>
      </c>
      <c r="R1390">
        <v>521</v>
      </c>
      <c r="S1390">
        <v>14588</v>
      </c>
      <c r="T1390" t="s">
        <v>68</v>
      </c>
      <c r="U1390">
        <v>0</v>
      </c>
      <c r="V1390">
        <v>0</v>
      </c>
      <c r="W1390">
        <v>14588</v>
      </c>
      <c r="X1390" s="1">
        <v>45980</v>
      </c>
      <c r="Y1390" t="s">
        <v>52</v>
      </c>
      <c r="Z1390" s="1">
        <v>45980</v>
      </c>
      <c r="AA1390" t="s">
        <v>564</v>
      </c>
      <c r="AB1390">
        <v>16482214</v>
      </c>
      <c r="AC1390" t="s">
        <v>2393</v>
      </c>
      <c r="AD1390" t="s">
        <v>55</v>
      </c>
      <c r="AE1390" t="s">
        <v>56</v>
      </c>
      <c r="AF1390" t="s">
        <v>3890</v>
      </c>
      <c r="AG1390">
        <v>11014</v>
      </c>
      <c r="AH1390">
        <v>42239</v>
      </c>
      <c r="AI1390" t="s">
        <v>3007</v>
      </c>
      <c r="AJ1390" t="s">
        <v>2496</v>
      </c>
      <c r="AK1390" t="s">
        <v>3008</v>
      </c>
      <c r="AL1390" t="s">
        <v>3009</v>
      </c>
      <c r="AM1390">
        <v>173846</v>
      </c>
      <c r="AN1390" t="s">
        <v>3010</v>
      </c>
      <c r="AO1390">
        <v>25180975</v>
      </c>
      <c r="AP1390" t="s">
        <v>2500</v>
      </c>
      <c r="AQ1390" t="s">
        <v>3817</v>
      </c>
      <c r="AR1390" s="1">
        <v>45981</v>
      </c>
      <c r="AU1390">
        <f>VLOOKUP(I1390,[1]Hoja1!$A$1:$I$1139,5,FALSE)</f>
        <v>521</v>
      </c>
      <c r="AV1390">
        <f t="shared" si="21"/>
        <v>0</v>
      </c>
      <c r="AW1390" t="s">
        <v>3901</v>
      </c>
    </row>
    <row r="1391" spans="1:49">
      <c r="A1391" t="s">
        <v>3006</v>
      </c>
      <c r="B1391" s="1">
        <v>45980</v>
      </c>
      <c r="C1391">
        <v>2</v>
      </c>
      <c r="D1391">
        <v>1</v>
      </c>
      <c r="E1391" t="s">
        <v>45</v>
      </c>
      <c r="F1391" t="s">
        <v>46</v>
      </c>
      <c r="G1391">
        <v>29281818</v>
      </c>
      <c r="H1391" t="s">
        <v>47</v>
      </c>
      <c r="I1391" t="s">
        <v>641</v>
      </c>
      <c r="J1391">
        <v>1038425</v>
      </c>
      <c r="K1391">
        <v>2</v>
      </c>
      <c r="L1391">
        <v>1</v>
      </c>
      <c r="M1391" t="s">
        <v>75</v>
      </c>
      <c r="N1391" t="s">
        <v>66</v>
      </c>
      <c r="O1391" t="s">
        <v>76</v>
      </c>
      <c r="Q1391">
        <v>30</v>
      </c>
      <c r="R1391">
        <v>409</v>
      </c>
      <c r="S1391">
        <v>12270</v>
      </c>
      <c r="T1391" t="s">
        <v>68</v>
      </c>
      <c r="U1391">
        <v>0</v>
      </c>
      <c r="V1391">
        <v>0</v>
      </c>
      <c r="W1391">
        <v>12270</v>
      </c>
      <c r="X1391" s="1">
        <v>45980</v>
      </c>
      <c r="Y1391" t="s">
        <v>52</v>
      </c>
      <c r="Z1391" s="1">
        <v>45980</v>
      </c>
      <c r="AA1391" t="s">
        <v>564</v>
      </c>
      <c r="AB1391">
        <v>16482214</v>
      </c>
      <c r="AC1391" t="s">
        <v>2393</v>
      </c>
      <c r="AD1391" t="s">
        <v>55</v>
      </c>
      <c r="AE1391" t="s">
        <v>56</v>
      </c>
      <c r="AF1391" t="s">
        <v>3890</v>
      </c>
      <c r="AG1391">
        <v>11014</v>
      </c>
      <c r="AH1391">
        <v>42239</v>
      </c>
      <c r="AI1391" t="s">
        <v>3007</v>
      </c>
      <c r="AJ1391" t="s">
        <v>2496</v>
      </c>
      <c r="AK1391" t="s">
        <v>3008</v>
      </c>
      <c r="AL1391" t="s">
        <v>3009</v>
      </c>
      <c r="AM1391">
        <v>300243</v>
      </c>
      <c r="AN1391" t="s">
        <v>645</v>
      </c>
      <c r="AO1391">
        <v>25180975</v>
      </c>
      <c r="AP1391" t="s">
        <v>2500</v>
      </c>
      <c r="AQ1391" t="s">
        <v>3817</v>
      </c>
      <c r="AR1391" s="1">
        <v>45981</v>
      </c>
      <c r="AU1391" t="e">
        <f>VLOOKUP(I1391,[1]Hoja1!$A$1:$I$1139,5,FALSE)</f>
        <v>#N/A</v>
      </c>
      <c r="AV1391" t="e">
        <f t="shared" si="21"/>
        <v>#N/A</v>
      </c>
      <c r="AW1391" t="s">
        <v>3901</v>
      </c>
    </row>
    <row r="1392" spans="1:49">
      <c r="A1392" t="s">
        <v>3006</v>
      </c>
      <c r="B1392" s="1">
        <v>45980</v>
      </c>
      <c r="C1392">
        <v>2</v>
      </c>
      <c r="D1392">
        <v>1</v>
      </c>
      <c r="E1392" t="s">
        <v>45</v>
      </c>
      <c r="F1392" t="s">
        <v>46</v>
      </c>
      <c r="G1392">
        <v>29281818</v>
      </c>
      <c r="H1392" t="s">
        <v>47</v>
      </c>
      <c r="I1392" t="s">
        <v>2754</v>
      </c>
      <c r="J1392">
        <v>1038425</v>
      </c>
      <c r="K1392">
        <v>2</v>
      </c>
      <c r="L1392">
        <v>1</v>
      </c>
      <c r="M1392" t="s">
        <v>2755</v>
      </c>
      <c r="N1392" t="s">
        <v>66</v>
      </c>
      <c r="O1392" t="s">
        <v>2756</v>
      </c>
      <c r="Q1392">
        <v>30</v>
      </c>
      <c r="R1392">
        <v>4352</v>
      </c>
      <c r="S1392">
        <v>130560</v>
      </c>
      <c r="T1392" t="s">
        <v>68</v>
      </c>
      <c r="U1392">
        <v>0</v>
      </c>
      <c r="V1392">
        <v>0</v>
      </c>
      <c r="W1392">
        <v>130560</v>
      </c>
      <c r="X1392" s="1">
        <v>45980</v>
      </c>
      <c r="Y1392" t="s">
        <v>52</v>
      </c>
      <c r="Z1392" s="1">
        <v>45980</v>
      </c>
      <c r="AA1392" t="s">
        <v>564</v>
      </c>
      <c r="AB1392">
        <v>16482214</v>
      </c>
      <c r="AC1392" t="s">
        <v>2393</v>
      </c>
      <c r="AD1392" t="s">
        <v>55</v>
      </c>
      <c r="AE1392" t="s">
        <v>56</v>
      </c>
      <c r="AF1392" t="s">
        <v>3890</v>
      </c>
      <c r="AG1392">
        <v>11014</v>
      </c>
      <c r="AH1392">
        <v>42239</v>
      </c>
      <c r="AI1392" t="s">
        <v>3007</v>
      </c>
      <c r="AJ1392" t="s">
        <v>2496</v>
      </c>
      <c r="AK1392" t="s">
        <v>3008</v>
      </c>
      <c r="AL1392" t="s">
        <v>3009</v>
      </c>
      <c r="AM1392">
        <v>240600</v>
      </c>
      <c r="AN1392" t="s">
        <v>2757</v>
      </c>
      <c r="AO1392">
        <v>25180975</v>
      </c>
      <c r="AP1392" t="s">
        <v>2500</v>
      </c>
      <c r="AQ1392" t="s">
        <v>3817</v>
      </c>
      <c r="AR1392" s="1">
        <v>45981</v>
      </c>
      <c r="AU1392">
        <f>VLOOKUP(I1392,[1]Hoja1!$A$1:$I$1139,5,FALSE)</f>
        <v>4352</v>
      </c>
      <c r="AV1392">
        <f t="shared" si="21"/>
        <v>0</v>
      </c>
      <c r="AW1392" t="s">
        <v>3901</v>
      </c>
    </row>
    <row r="1393" spans="1:49">
      <c r="A1393" t="s">
        <v>3006</v>
      </c>
      <c r="B1393" s="1">
        <v>45980</v>
      </c>
      <c r="C1393">
        <v>2</v>
      </c>
      <c r="D1393">
        <v>1</v>
      </c>
      <c r="E1393" t="s">
        <v>45</v>
      </c>
      <c r="F1393" t="s">
        <v>46</v>
      </c>
      <c r="G1393">
        <v>29281818</v>
      </c>
      <c r="H1393" t="s">
        <v>47</v>
      </c>
      <c r="I1393">
        <v>888079</v>
      </c>
      <c r="J1393">
        <v>1038425</v>
      </c>
      <c r="K1393">
        <v>8</v>
      </c>
      <c r="L1393">
        <v>1</v>
      </c>
      <c r="M1393" t="s">
        <v>390</v>
      </c>
      <c r="N1393" t="s">
        <v>49</v>
      </c>
      <c r="O1393" t="s">
        <v>49</v>
      </c>
      <c r="Q1393">
        <v>1</v>
      </c>
      <c r="R1393">
        <v>6630</v>
      </c>
      <c r="S1393">
        <v>5571</v>
      </c>
      <c r="T1393" t="s">
        <v>51</v>
      </c>
      <c r="U1393">
        <v>1059</v>
      </c>
      <c r="V1393">
        <v>0</v>
      </c>
      <c r="W1393">
        <v>6630</v>
      </c>
      <c r="X1393" s="1">
        <v>45980</v>
      </c>
      <c r="Y1393" t="s">
        <v>52</v>
      </c>
      <c r="Z1393" s="1">
        <v>45980</v>
      </c>
      <c r="AA1393" t="s">
        <v>564</v>
      </c>
      <c r="AB1393">
        <v>16482214</v>
      </c>
      <c r="AC1393" t="s">
        <v>2393</v>
      </c>
      <c r="AD1393" t="s">
        <v>55</v>
      </c>
      <c r="AE1393" t="s">
        <v>56</v>
      </c>
      <c r="AF1393" t="s">
        <v>3890</v>
      </c>
      <c r="AG1393">
        <v>11014</v>
      </c>
      <c r="AH1393">
        <v>42239</v>
      </c>
      <c r="AI1393" t="s">
        <v>3007</v>
      </c>
      <c r="AJ1393" t="s">
        <v>2496</v>
      </c>
      <c r="AK1393" t="s">
        <v>3008</v>
      </c>
      <c r="AL1393" t="s">
        <v>3009</v>
      </c>
      <c r="AM1393">
        <v>888079</v>
      </c>
      <c r="AN1393" t="s">
        <v>395</v>
      </c>
      <c r="AO1393">
        <v>25180975</v>
      </c>
      <c r="AP1393" t="s">
        <v>2500</v>
      </c>
      <c r="AQ1393" t="s">
        <v>3817</v>
      </c>
      <c r="AR1393" s="1">
        <v>45981</v>
      </c>
      <c r="AU1393" t="e">
        <f>VLOOKUP(I1393,[1]Hoja1!$A$1:$I$1139,5,FALSE)</f>
        <v>#N/A</v>
      </c>
      <c r="AV1393" t="e">
        <f t="shared" si="21"/>
        <v>#N/A</v>
      </c>
      <c r="AW1393" t="s">
        <v>3901</v>
      </c>
    </row>
    <row r="1394" spans="1:49">
      <c r="A1394" t="s">
        <v>3006</v>
      </c>
      <c r="B1394" s="1">
        <v>45980</v>
      </c>
      <c r="C1394">
        <v>2</v>
      </c>
      <c r="D1394">
        <v>1</v>
      </c>
      <c r="E1394" t="s">
        <v>45</v>
      </c>
      <c r="F1394" t="s">
        <v>46</v>
      </c>
      <c r="G1394">
        <v>29281818</v>
      </c>
      <c r="H1394" t="s">
        <v>47</v>
      </c>
      <c r="I1394" t="s">
        <v>545</v>
      </c>
      <c r="J1394">
        <v>1038425</v>
      </c>
      <c r="K1394">
        <v>2</v>
      </c>
      <c r="L1394">
        <v>1</v>
      </c>
      <c r="M1394" t="s">
        <v>546</v>
      </c>
      <c r="N1394" t="s">
        <v>89</v>
      </c>
      <c r="O1394" t="s">
        <v>107</v>
      </c>
      <c r="Q1394">
        <v>28</v>
      </c>
      <c r="R1394">
        <v>5097</v>
      </c>
      <c r="S1394">
        <v>142716</v>
      </c>
      <c r="T1394" t="s">
        <v>68</v>
      </c>
      <c r="U1394">
        <v>0</v>
      </c>
      <c r="V1394">
        <v>0</v>
      </c>
      <c r="W1394">
        <v>142716</v>
      </c>
      <c r="X1394" s="1">
        <v>45980</v>
      </c>
      <c r="Y1394" t="s">
        <v>52</v>
      </c>
      <c r="Z1394" s="1">
        <v>45980</v>
      </c>
      <c r="AA1394" t="s">
        <v>564</v>
      </c>
      <c r="AB1394">
        <v>16482214</v>
      </c>
      <c r="AC1394" t="s">
        <v>2393</v>
      </c>
      <c r="AD1394" t="s">
        <v>55</v>
      </c>
      <c r="AE1394" t="s">
        <v>56</v>
      </c>
      <c r="AF1394" t="s">
        <v>3890</v>
      </c>
      <c r="AG1394">
        <v>11014</v>
      </c>
      <c r="AH1394">
        <v>42239</v>
      </c>
      <c r="AI1394" t="s">
        <v>3007</v>
      </c>
      <c r="AJ1394" t="s">
        <v>2496</v>
      </c>
      <c r="AK1394" t="s">
        <v>3008</v>
      </c>
      <c r="AL1394" t="s">
        <v>3009</v>
      </c>
      <c r="AM1394">
        <v>216082</v>
      </c>
      <c r="AN1394" t="s">
        <v>547</v>
      </c>
      <c r="AO1394">
        <v>25180975</v>
      </c>
      <c r="AP1394" t="s">
        <v>2500</v>
      </c>
      <c r="AQ1394" t="s">
        <v>3817</v>
      </c>
      <c r="AR1394" s="1">
        <v>45981</v>
      </c>
      <c r="AU1394">
        <f>VLOOKUP(I1394,[1]Hoja1!$A$1:$I$1139,5,FALSE)</f>
        <v>5097</v>
      </c>
      <c r="AV1394">
        <f t="shared" si="21"/>
        <v>0</v>
      </c>
      <c r="AW1394" t="s">
        <v>3901</v>
      </c>
    </row>
    <row r="1395" spans="1:49">
      <c r="A1395" t="s">
        <v>3006</v>
      </c>
      <c r="B1395" s="1">
        <v>45980</v>
      </c>
      <c r="C1395">
        <v>2</v>
      </c>
      <c r="D1395">
        <v>1</v>
      </c>
      <c r="E1395" t="s">
        <v>45</v>
      </c>
      <c r="F1395" t="s">
        <v>46</v>
      </c>
      <c r="G1395">
        <v>29281818</v>
      </c>
      <c r="H1395" t="s">
        <v>47</v>
      </c>
      <c r="I1395" t="s">
        <v>606</v>
      </c>
      <c r="J1395">
        <v>1038425</v>
      </c>
      <c r="K1395">
        <v>2</v>
      </c>
      <c r="L1395">
        <v>1</v>
      </c>
      <c r="M1395" t="s">
        <v>607</v>
      </c>
      <c r="N1395" t="s">
        <v>66</v>
      </c>
      <c r="O1395" t="s">
        <v>608</v>
      </c>
      <c r="Q1395">
        <v>30</v>
      </c>
      <c r="R1395">
        <v>4470</v>
      </c>
      <c r="S1395">
        <v>134100</v>
      </c>
      <c r="T1395" t="s">
        <v>68</v>
      </c>
      <c r="U1395">
        <v>0</v>
      </c>
      <c r="V1395">
        <v>0</v>
      </c>
      <c r="W1395">
        <v>134100</v>
      </c>
      <c r="X1395" s="1">
        <v>45980</v>
      </c>
      <c r="Y1395" t="s">
        <v>52</v>
      </c>
      <c r="Z1395" s="1">
        <v>45980</v>
      </c>
      <c r="AA1395" t="s">
        <v>564</v>
      </c>
      <c r="AB1395">
        <v>16482214</v>
      </c>
      <c r="AC1395" t="s">
        <v>2393</v>
      </c>
      <c r="AD1395" t="s">
        <v>55</v>
      </c>
      <c r="AE1395" t="s">
        <v>56</v>
      </c>
      <c r="AF1395" t="s">
        <v>3890</v>
      </c>
      <c r="AG1395">
        <v>11014</v>
      </c>
      <c r="AH1395">
        <v>42239</v>
      </c>
      <c r="AI1395" t="s">
        <v>3007</v>
      </c>
      <c r="AJ1395" t="s">
        <v>2496</v>
      </c>
      <c r="AK1395" t="s">
        <v>3008</v>
      </c>
      <c r="AL1395" t="s">
        <v>3009</v>
      </c>
      <c r="AM1395">
        <v>274735</v>
      </c>
      <c r="AN1395" t="s">
        <v>609</v>
      </c>
      <c r="AO1395">
        <v>25180975</v>
      </c>
      <c r="AP1395" t="s">
        <v>2500</v>
      </c>
      <c r="AQ1395" t="s">
        <v>3817</v>
      </c>
      <c r="AR1395" s="1">
        <v>45981</v>
      </c>
      <c r="AU1395">
        <f>VLOOKUP(I1395,[1]Hoja1!$A$1:$I$1139,5,FALSE)</f>
        <v>4470</v>
      </c>
      <c r="AV1395">
        <f t="shared" si="21"/>
        <v>0</v>
      </c>
      <c r="AW1395" t="s">
        <v>3901</v>
      </c>
    </row>
    <row r="1396" spans="1:49">
      <c r="A1396" t="s">
        <v>3006</v>
      </c>
      <c r="B1396" s="1">
        <v>45980</v>
      </c>
      <c r="C1396">
        <v>2</v>
      </c>
      <c r="D1396">
        <v>1</v>
      </c>
      <c r="E1396" t="s">
        <v>45</v>
      </c>
      <c r="F1396" t="s">
        <v>46</v>
      </c>
      <c r="G1396">
        <v>29281818</v>
      </c>
      <c r="H1396" t="s">
        <v>47</v>
      </c>
      <c r="I1396" t="s">
        <v>1859</v>
      </c>
      <c r="J1396">
        <v>1038425</v>
      </c>
      <c r="K1396">
        <v>2</v>
      </c>
      <c r="L1396">
        <v>1</v>
      </c>
      <c r="M1396" t="s">
        <v>1860</v>
      </c>
      <c r="N1396" t="s">
        <v>66</v>
      </c>
      <c r="O1396" t="s">
        <v>1861</v>
      </c>
      <c r="Q1396">
        <v>28</v>
      </c>
      <c r="R1396">
        <v>5634</v>
      </c>
      <c r="S1396">
        <v>157752</v>
      </c>
      <c r="T1396" t="s">
        <v>68</v>
      </c>
      <c r="U1396">
        <v>0</v>
      </c>
      <c r="V1396">
        <v>0</v>
      </c>
      <c r="W1396">
        <v>157752</v>
      </c>
      <c r="X1396" s="1">
        <v>45980</v>
      </c>
      <c r="Y1396" t="s">
        <v>52</v>
      </c>
      <c r="Z1396" s="1">
        <v>45980</v>
      </c>
      <c r="AA1396" t="s">
        <v>564</v>
      </c>
      <c r="AB1396">
        <v>16482214</v>
      </c>
      <c r="AC1396" t="s">
        <v>2393</v>
      </c>
      <c r="AD1396" t="s">
        <v>55</v>
      </c>
      <c r="AE1396" t="s">
        <v>56</v>
      </c>
      <c r="AF1396" t="s">
        <v>3890</v>
      </c>
      <c r="AG1396">
        <v>11014</v>
      </c>
      <c r="AH1396">
        <v>42239</v>
      </c>
      <c r="AI1396" t="s">
        <v>3007</v>
      </c>
      <c r="AJ1396" t="s">
        <v>2496</v>
      </c>
      <c r="AK1396" t="s">
        <v>3008</v>
      </c>
      <c r="AL1396" t="s">
        <v>3009</v>
      </c>
      <c r="AM1396">
        <v>274689</v>
      </c>
      <c r="AN1396" t="s">
        <v>1862</v>
      </c>
      <c r="AO1396">
        <v>25180975</v>
      </c>
      <c r="AP1396" t="s">
        <v>2500</v>
      </c>
      <c r="AQ1396" t="s">
        <v>3817</v>
      </c>
      <c r="AR1396" s="1">
        <v>45981</v>
      </c>
      <c r="AU1396">
        <f>VLOOKUP(I1396,[1]Hoja1!$A$1:$I$1139,5,FALSE)</f>
        <v>5634</v>
      </c>
      <c r="AV1396">
        <f t="shared" si="21"/>
        <v>0</v>
      </c>
      <c r="AW1396" t="s">
        <v>3901</v>
      </c>
    </row>
    <row r="1397" spans="1:49">
      <c r="A1397" t="s">
        <v>3006</v>
      </c>
      <c r="B1397" s="1">
        <v>45980</v>
      </c>
      <c r="C1397">
        <v>2</v>
      </c>
      <c r="D1397">
        <v>1</v>
      </c>
      <c r="E1397" t="s">
        <v>45</v>
      </c>
      <c r="F1397" t="s">
        <v>46</v>
      </c>
      <c r="G1397">
        <v>29281818</v>
      </c>
      <c r="H1397" t="s">
        <v>47</v>
      </c>
      <c r="I1397" t="s">
        <v>2707</v>
      </c>
      <c r="J1397">
        <v>1038425</v>
      </c>
      <c r="K1397">
        <v>2</v>
      </c>
      <c r="L1397">
        <v>1</v>
      </c>
      <c r="M1397" t="s">
        <v>224</v>
      </c>
      <c r="N1397" t="s">
        <v>66</v>
      </c>
      <c r="O1397" t="s">
        <v>202</v>
      </c>
      <c r="Q1397">
        <v>30</v>
      </c>
      <c r="R1397">
        <v>1401</v>
      </c>
      <c r="S1397">
        <v>42030</v>
      </c>
      <c r="T1397" t="s">
        <v>68</v>
      </c>
      <c r="U1397">
        <v>0</v>
      </c>
      <c r="V1397">
        <v>0</v>
      </c>
      <c r="W1397">
        <v>42030</v>
      </c>
      <c r="X1397" s="1">
        <v>45980</v>
      </c>
      <c r="Y1397" t="s">
        <v>52</v>
      </c>
      <c r="Z1397" s="1">
        <v>45980</v>
      </c>
      <c r="AA1397" t="s">
        <v>564</v>
      </c>
      <c r="AB1397">
        <v>16482214</v>
      </c>
      <c r="AC1397" t="s">
        <v>2393</v>
      </c>
      <c r="AD1397" t="s">
        <v>55</v>
      </c>
      <c r="AE1397" t="s">
        <v>56</v>
      </c>
      <c r="AF1397" t="s">
        <v>3890</v>
      </c>
      <c r="AG1397">
        <v>11014</v>
      </c>
      <c r="AH1397">
        <v>42239</v>
      </c>
      <c r="AI1397" t="s">
        <v>3007</v>
      </c>
      <c r="AJ1397" t="s">
        <v>2496</v>
      </c>
      <c r="AK1397" t="s">
        <v>3008</v>
      </c>
      <c r="AL1397" t="s">
        <v>3009</v>
      </c>
      <c r="AM1397">
        <v>248834</v>
      </c>
      <c r="AN1397" t="s">
        <v>2708</v>
      </c>
      <c r="AO1397">
        <v>25180975</v>
      </c>
      <c r="AP1397" t="s">
        <v>2500</v>
      </c>
      <c r="AQ1397" t="s">
        <v>3817</v>
      </c>
      <c r="AR1397" s="1">
        <v>45981</v>
      </c>
      <c r="AU1397">
        <f>VLOOKUP(I1397,[1]Hoja1!$A$1:$I$1139,5,FALSE)</f>
        <v>1401</v>
      </c>
      <c r="AV1397">
        <f t="shared" si="21"/>
        <v>0</v>
      </c>
      <c r="AW1397" t="s">
        <v>3901</v>
      </c>
    </row>
    <row r="1398" spans="1:49">
      <c r="A1398" t="s">
        <v>3006</v>
      </c>
      <c r="B1398" s="1">
        <v>45980</v>
      </c>
      <c r="C1398">
        <v>2</v>
      </c>
      <c r="D1398">
        <v>1</v>
      </c>
      <c r="E1398" t="s">
        <v>45</v>
      </c>
      <c r="F1398" t="s">
        <v>46</v>
      </c>
      <c r="G1398">
        <v>29281818</v>
      </c>
      <c r="H1398" t="s">
        <v>47</v>
      </c>
      <c r="I1398" t="s">
        <v>3011</v>
      </c>
      <c r="J1398">
        <v>1038425</v>
      </c>
      <c r="K1398">
        <v>2</v>
      </c>
      <c r="L1398">
        <v>1</v>
      </c>
      <c r="M1398" t="s">
        <v>2697</v>
      </c>
      <c r="N1398" t="s">
        <v>66</v>
      </c>
      <c r="O1398" t="s">
        <v>2698</v>
      </c>
      <c r="Q1398">
        <v>14</v>
      </c>
      <c r="R1398">
        <v>7299</v>
      </c>
      <c r="S1398">
        <v>102186</v>
      </c>
      <c r="T1398" t="s">
        <v>68</v>
      </c>
      <c r="U1398">
        <v>0</v>
      </c>
      <c r="V1398">
        <v>0</v>
      </c>
      <c r="W1398">
        <v>102186</v>
      </c>
      <c r="X1398" s="1">
        <v>45980</v>
      </c>
      <c r="Y1398" t="s">
        <v>52</v>
      </c>
      <c r="Z1398" s="1">
        <v>45980</v>
      </c>
      <c r="AA1398" t="s">
        <v>564</v>
      </c>
      <c r="AB1398">
        <v>16482214</v>
      </c>
      <c r="AC1398" t="s">
        <v>2393</v>
      </c>
      <c r="AD1398" t="s">
        <v>55</v>
      </c>
      <c r="AE1398" t="s">
        <v>56</v>
      </c>
      <c r="AF1398" t="s">
        <v>3890</v>
      </c>
      <c r="AG1398">
        <v>11014</v>
      </c>
      <c r="AH1398">
        <v>42239</v>
      </c>
      <c r="AI1398" t="s">
        <v>3007</v>
      </c>
      <c r="AJ1398" t="s">
        <v>2496</v>
      </c>
      <c r="AK1398" t="s">
        <v>3008</v>
      </c>
      <c r="AL1398" t="s">
        <v>3009</v>
      </c>
      <c r="AM1398">
        <v>288823</v>
      </c>
      <c r="AN1398" t="s">
        <v>3012</v>
      </c>
      <c r="AO1398">
        <v>25180975</v>
      </c>
      <c r="AP1398" t="s">
        <v>2500</v>
      </c>
      <c r="AQ1398" t="s">
        <v>3817</v>
      </c>
      <c r="AR1398" s="1">
        <v>45981</v>
      </c>
      <c r="AU1398">
        <f>VLOOKUP(I1398,[1]Hoja1!$A$1:$I$1139,5,FALSE)</f>
        <v>7299</v>
      </c>
      <c r="AV1398">
        <f t="shared" si="21"/>
        <v>0</v>
      </c>
      <c r="AW1398" t="s">
        <v>3901</v>
      </c>
    </row>
    <row r="1399" spans="1:49">
      <c r="A1399" t="s">
        <v>3006</v>
      </c>
      <c r="B1399" s="1">
        <v>45980</v>
      </c>
      <c r="C1399">
        <v>2</v>
      </c>
      <c r="D1399">
        <v>1</v>
      </c>
      <c r="E1399" t="s">
        <v>45</v>
      </c>
      <c r="F1399" t="s">
        <v>46</v>
      </c>
      <c r="G1399">
        <v>29281818</v>
      </c>
      <c r="H1399" t="s">
        <v>47</v>
      </c>
      <c r="I1399" t="s">
        <v>3013</v>
      </c>
      <c r="J1399">
        <v>1038425</v>
      </c>
      <c r="K1399">
        <v>2</v>
      </c>
      <c r="L1399">
        <v>1</v>
      </c>
      <c r="M1399" t="s">
        <v>310</v>
      </c>
      <c r="N1399" t="s">
        <v>311</v>
      </c>
      <c r="O1399" t="s">
        <v>312</v>
      </c>
      <c r="Q1399">
        <v>30</v>
      </c>
      <c r="R1399">
        <v>1050</v>
      </c>
      <c r="S1399">
        <v>31500</v>
      </c>
      <c r="T1399" t="s">
        <v>68</v>
      </c>
      <c r="U1399">
        <v>0</v>
      </c>
      <c r="V1399">
        <v>0</v>
      </c>
      <c r="W1399">
        <v>31500</v>
      </c>
      <c r="X1399" s="1">
        <v>45980</v>
      </c>
      <c r="Y1399" t="s">
        <v>52</v>
      </c>
      <c r="Z1399" s="1">
        <v>45980</v>
      </c>
      <c r="AA1399" t="s">
        <v>564</v>
      </c>
      <c r="AB1399">
        <v>16482214</v>
      </c>
      <c r="AC1399" t="s">
        <v>2393</v>
      </c>
      <c r="AD1399" t="s">
        <v>55</v>
      </c>
      <c r="AE1399" t="s">
        <v>56</v>
      </c>
      <c r="AF1399" t="s">
        <v>3890</v>
      </c>
      <c r="AG1399">
        <v>11014</v>
      </c>
      <c r="AH1399">
        <v>42239</v>
      </c>
      <c r="AI1399" t="s">
        <v>3007</v>
      </c>
      <c r="AJ1399" t="s">
        <v>2496</v>
      </c>
      <c r="AK1399" t="s">
        <v>3008</v>
      </c>
      <c r="AL1399" t="s">
        <v>3009</v>
      </c>
      <c r="AM1399">
        <v>311743</v>
      </c>
      <c r="AN1399" t="s">
        <v>3014</v>
      </c>
      <c r="AO1399">
        <v>25180975</v>
      </c>
      <c r="AP1399" t="s">
        <v>2500</v>
      </c>
      <c r="AQ1399" t="s">
        <v>3817</v>
      </c>
      <c r="AR1399" s="1">
        <v>45981</v>
      </c>
      <c r="AU1399" t="e">
        <f>VLOOKUP(I1399,[1]Hoja1!$A$1:$I$1139,5,FALSE)</f>
        <v>#N/A</v>
      </c>
      <c r="AV1399" t="e">
        <f t="shared" si="21"/>
        <v>#N/A</v>
      </c>
      <c r="AW1399" t="s">
        <v>3901</v>
      </c>
    </row>
    <row r="1400" spans="1:49">
      <c r="A1400" t="s">
        <v>3006</v>
      </c>
      <c r="B1400" s="1">
        <v>45980</v>
      </c>
      <c r="C1400">
        <v>2</v>
      </c>
      <c r="D1400">
        <v>1</v>
      </c>
      <c r="E1400" t="s">
        <v>45</v>
      </c>
      <c r="F1400" t="s">
        <v>46</v>
      </c>
      <c r="G1400">
        <v>29281818</v>
      </c>
      <c r="H1400" t="s">
        <v>47</v>
      </c>
      <c r="I1400" t="s">
        <v>561</v>
      </c>
      <c r="J1400">
        <v>1038425</v>
      </c>
      <c r="K1400">
        <v>1</v>
      </c>
      <c r="L1400">
        <v>1</v>
      </c>
      <c r="M1400" t="s">
        <v>562</v>
      </c>
      <c r="N1400" t="s">
        <v>89</v>
      </c>
      <c r="O1400" t="s">
        <v>563</v>
      </c>
      <c r="Q1400">
        <v>30</v>
      </c>
      <c r="R1400">
        <v>1667</v>
      </c>
      <c r="S1400">
        <v>50010</v>
      </c>
      <c r="T1400" t="s">
        <v>68</v>
      </c>
      <c r="U1400">
        <v>0</v>
      </c>
      <c r="V1400">
        <v>0</v>
      </c>
      <c r="W1400">
        <v>50010</v>
      </c>
      <c r="X1400" s="1">
        <v>45980</v>
      </c>
      <c r="Y1400" t="s">
        <v>52</v>
      </c>
      <c r="Z1400" s="1">
        <v>45980</v>
      </c>
      <c r="AA1400" t="s">
        <v>564</v>
      </c>
      <c r="AB1400">
        <v>16482214</v>
      </c>
      <c r="AC1400" t="s">
        <v>2393</v>
      </c>
      <c r="AD1400" t="s">
        <v>55</v>
      </c>
      <c r="AE1400" t="s">
        <v>56</v>
      </c>
      <c r="AF1400" t="s">
        <v>3890</v>
      </c>
      <c r="AG1400">
        <v>11014</v>
      </c>
      <c r="AH1400">
        <v>42239</v>
      </c>
      <c r="AI1400" t="s">
        <v>3007</v>
      </c>
      <c r="AJ1400" t="s">
        <v>2496</v>
      </c>
      <c r="AK1400" t="s">
        <v>3008</v>
      </c>
      <c r="AL1400" t="s">
        <v>3009</v>
      </c>
      <c r="AM1400">
        <v>246323</v>
      </c>
      <c r="AN1400" t="s">
        <v>568</v>
      </c>
      <c r="AO1400">
        <v>25180975</v>
      </c>
      <c r="AP1400" t="s">
        <v>2500</v>
      </c>
      <c r="AQ1400" t="s">
        <v>3817</v>
      </c>
      <c r="AR1400" s="1">
        <v>45981</v>
      </c>
      <c r="AU1400">
        <f>VLOOKUP(I1400,[1]Hoja1!$A$1:$I$1139,5,FALSE)</f>
        <v>1667</v>
      </c>
      <c r="AV1400">
        <f t="shared" si="21"/>
        <v>0</v>
      </c>
      <c r="AW1400" t="s">
        <v>3901</v>
      </c>
    </row>
    <row r="1401" spans="1:49">
      <c r="A1401" t="s">
        <v>3015</v>
      </c>
      <c r="B1401" s="1">
        <v>45980</v>
      </c>
      <c r="C1401">
        <v>2</v>
      </c>
      <c r="D1401">
        <v>1</v>
      </c>
      <c r="E1401" t="s">
        <v>45</v>
      </c>
      <c r="F1401" t="s">
        <v>46</v>
      </c>
      <c r="G1401">
        <v>38857651</v>
      </c>
      <c r="H1401" t="s">
        <v>47</v>
      </c>
      <c r="I1401" t="s">
        <v>3016</v>
      </c>
      <c r="J1401">
        <v>1038725</v>
      </c>
      <c r="K1401">
        <v>1</v>
      </c>
      <c r="L1401">
        <v>1</v>
      </c>
      <c r="M1401" t="s">
        <v>2517</v>
      </c>
      <c r="N1401" t="s">
        <v>66</v>
      </c>
      <c r="O1401" t="s">
        <v>85</v>
      </c>
      <c r="Q1401">
        <v>30</v>
      </c>
      <c r="R1401">
        <v>5658</v>
      </c>
      <c r="S1401">
        <v>169740</v>
      </c>
      <c r="T1401" t="s">
        <v>68</v>
      </c>
      <c r="U1401">
        <v>0</v>
      </c>
      <c r="V1401">
        <v>0</v>
      </c>
      <c r="W1401">
        <v>169740</v>
      </c>
      <c r="X1401" s="1">
        <v>45980</v>
      </c>
      <c r="Y1401" t="s">
        <v>52</v>
      </c>
      <c r="Z1401" s="1">
        <v>45980</v>
      </c>
      <c r="AA1401" t="s">
        <v>564</v>
      </c>
      <c r="AB1401">
        <v>16482214</v>
      </c>
      <c r="AC1401" t="s">
        <v>2393</v>
      </c>
      <c r="AD1401" t="s">
        <v>55</v>
      </c>
      <c r="AE1401" t="s">
        <v>56</v>
      </c>
      <c r="AF1401" t="s">
        <v>3890</v>
      </c>
      <c r="AG1401">
        <v>11014</v>
      </c>
      <c r="AH1401">
        <v>42240</v>
      </c>
      <c r="AI1401" t="s">
        <v>3017</v>
      </c>
      <c r="AJ1401" t="s">
        <v>2496</v>
      </c>
      <c r="AK1401" t="s">
        <v>1573</v>
      </c>
      <c r="AL1401" t="s">
        <v>3018</v>
      </c>
      <c r="AM1401">
        <v>122963</v>
      </c>
      <c r="AN1401" t="s">
        <v>3019</v>
      </c>
      <c r="AO1401">
        <v>25180975</v>
      </c>
      <c r="AP1401" t="s">
        <v>2500</v>
      </c>
      <c r="AQ1401" t="s">
        <v>3818</v>
      </c>
      <c r="AR1401" s="1">
        <v>45981</v>
      </c>
      <c r="AU1401">
        <f>VLOOKUP(I1401,[1]Hoja1!$A$1:$I$1139,5,FALSE)</f>
        <v>5658</v>
      </c>
      <c r="AV1401">
        <f t="shared" si="21"/>
        <v>0</v>
      </c>
      <c r="AW1401" t="s">
        <v>3901</v>
      </c>
    </row>
    <row r="1402" spans="1:49">
      <c r="A1402" t="s">
        <v>3015</v>
      </c>
      <c r="B1402" s="1">
        <v>45980</v>
      </c>
      <c r="C1402">
        <v>2</v>
      </c>
      <c r="D1402">
        <v>1</v>
      </c>
      <c r="E1402" t="s">
        <v>45</v>
      </c>
      <c r="F1402" t="s">
        <v>46</v>
      </c>
      <c r="G1402">
        <v>38857651</v>
      </c>
      <c r="H1402" t="s">
        <v>47</v>
      </c>
      <c r="I1402" t="s">
        <v>379</v>
      </c>
      <c r="J1402">
        <v>1038725</v>
      </c>
      <c r="K1402">
        <v>1</v>
      </c>
      <c r="L1402">
        <v>1</v>
      </c>
      <c r="M1402" t="s">
        <v>380</v>
      </c>
      <c r="N1402" t="s">
        <v>66</v>
      </c>
      <c r="O1402" t="s">
        <v>381</v>
      </c>
      <c r="Q1402">
        <v>28</v>
      </c>
      <c r="R1402">
        <v>1043</v>
      </c>
      <c r="S1402">
        <v>29204</v>
      </c>
      <c r="T1402" t="s">
        <v>68</v>
      </c>
      <c r="U1402">
        <v>0</v>
      </c>
      <c r="V1402">
        <v>0</v>
      </c>
      <c r="W1402">
        <v>29204</v>
      </c>
      <c r="X1402" s="1">
        <v>45980</v>
      </c>
      <c r="Y1402" t="s">
        <v>52</v>
      </c>
      <c r="Z1402" s="1">
        <v>45980</v>
      </c>
      <c r="AA1402" t="s">
        <v>564</v>
      </c>
      <c r="AB1402">
        <v>16482214</v>
      </c>
      <c r="AC1402" t="s">
        <v>2393</v>
      </c>
      <c r="AD1402" t="s">
        <v>55</v>
      </c>
      <c r="AE1402" t="s">
        <v>56</v>
      </c>
      <c r="AF1402" t="s">
        <v>3890</v>
      </c>
      <c r="AG1402">
        <v>11014</v>
      </c>
      <c r="AH1402">
        <v>42240</v>
      </c>
      <c r="AI1402" t="s">
        <v>3017</v>
      </c>
      <c r="AJ1402" t="s">
        <v>2496</v>
      </c>
      <c r="AK1402" t="s">
        <v>1573</v>
      </c>
      <c r="AL1402" t="s">
        <v>3018</v>
      </c>
      <c r="AM1402">
        <v>155849</v>
      </c>
      <c r="AN1402" t="s">
        <v>382</v>
      </c>
      <c r="AO1402">
        <v>25180975</v>
      </c>
      <c r="AP1402" t="s">
        <v>2500</v>
      </c>
      <c r="AQ1402" t="s">
        <v>3818</v>
      </c>
      <c r="AR1402" s="1">
        <v>45981</v>
      </c>
      <c r="AU1402">
        <f>VLOOKUP(I1402,[1]Hoja1!$A$1:$I$1139,5,FALSE)</f>
        <v>1043</v>
      </c>
      <c r="AV1402">
        <f t="shared" si="21"/>
        <v>0</v>
      </c>
      <c r="AW1402" t="s">
        <v>3901</v>
      </c>
    </row>
    <row r="1403" spans="1:49">
      <c r="A1403" t="s">
        <v>3015</v>
      </c>
      <c r="B1403" s="1">
        <v>45980</v>
      </c>
      <c r="C1403">
        <v>2</v>
      </c>
      <c r="D1403">
        <v>1</v>
      </c>
      <c r="E1403" t="s">
        <v>45</v>
      </c>
      <c r="F1403" t="s">
        <v>46</v>
      </c>
      <c r="G1403">
        <v>38857651</v>
      </c>
      <c r="H1403" t="s">
        <v>47</v>
      </c>
      <c r="I1403">
        <v>888079</v>
      </c>
      <c r="J1403">
        <v>1038725</v>
      </c>
      <c r="K1403">
        <v>8</v>
      </c>
      <c r="L1403">
        <v>1</v>
      </c>
      <c r="M1403" t="s">
        <v>390</v>
      </c>
      <c r="N1403" t="s">
        <v>49</v>
      </c>
      <c r="O1403" t="s">
        <v>49</v>
      </c>
      <c r="Q1403">
        <v>1</v>
      </c>
      <c r="R1403">
        <v>6630</v>
      </c>
      <c r="S1403">
        <v>5571</v>
      </c>
      <c r="T1403" t="s">
        <v>51</v>
      </c>
      <c r="U1403">
        <v>1059</v>
      </c>
      <c r="V1403">
        <v>0</v>
      </c>
      <c r="W1403">
        <v>6630</v>
      </c>
      <c r="X1403" s="1">
        <v>45980</v>
      </c>
      <c r="Y1403" t="s">
        <v>52</v>
      </c>
      <c r="Z1403" s="1">
        <v>45980</v>
      </c>
      <c r="AA1403" t="s">
        <v>564</v>
      </c>
      <c r="AB1403">
        <v>16482214</v>
      </c>
      <c r="AC1403" t="s">
        <v>2393</v>
      </c>
      <c r="AD1403" t="s">
        <v>55</v>
      </c>
      <c r="AE1403" t="s">
        <v>56</v>
      </c>
      <c r="AF1403" t="s">
        <v>3890</v>
      </c>
      <c r="AG1403">
        <v>11014</v>
      </c>
      <c r="AH1403">
        <v>42240</v>
      </c>
      <c r="AI1403" t="s">
        <v>3017</v>
      </c>
      <c r="AJ1403" t="s">
        <v>2496</v>
      </c>
      <c r="AK1403" t="s">
        <v>1573</v>
      </c>
      <c r="AL1403" t="s">
        <v>3018</v>
      </c>
      <c r="AM1403">
        <v>888079</v>
      </c>
      <c r="AN1403" t="s">
        <v>395</v>
      </c>
      <c r="AO1403">
        <v>25180975</v>
      </c>
      <c r="AP1403" t="s">
        <v>2500</v>
      </c>
      <c r="AQ1403" t="s">
        <v>3818</v>
      </c>
      <c r="AR1403" s="1">
        <v>45981</v>
      </c>
      <c r="AU1403" t="e">
        <f>VLOOKUP(I1403,[1]Hoja1!$A$1:$I$1139,5,FALSE)</f>
        <v>#N/A</v>
      </c>
      <c r="AV1403" t="e">
        <f t="shared" si="21"/>
        <v>#N/A</v>
      </c>
      <c r="AW1403" t="s">
        <v>3901</v>
      </c>
    </row>
    <row r="1404" spans="1:49">
      <c r="A1404" t="s">
        <v>3015</v>
      </c>
      <c r="B1404" s="1">
        <v>45980</v>
      </c>
      <c r="C1404">
        <v>2</v>
      </c>
      <c r="D1404">
        <v>1</v>
      </c>
      <c r="E1404" t="s">
        <v>45</v>
      </c>
      <c r="F1404" t="s">
        <v>46</v>
      </c>
      <c r="G1404">
        <v>38857651</v>
      </c>
      <c r="H1404" t="s">
        <v>47</v>
      </c>
      <c r="I1404" t="s">
        <v>1771</v>
      </c>
      <c r="J1404">
        <v>1038725</v>
      </c>
      <c r="K1404">
        <v>2</v>
      </c>
      <c r="L1404">
        <v>1</v>
      </c>
      <c r="M1404" t="s">
        <v>628</v>
      </c>
      <c r="N1404" t="s">
        <v>161</v>
      </c>
      <c r="O1404" t="s">
        <v>629</v>
      </c>
      <c r="Q1404">
        <v>36</v>
      </c>
      <c r="R1404">
        <v>4200</v>
      </c>
      <c r="S1404">
        <v>151200</v>
      </c>
      <c r="T1404" t="s">
        <v>68</v>
      </c>
      <c r="U1404">
        <v>0</v>
      </c>
      <c r="V1404">
        <v>0</v>
      </c>
      <c r="W1404">
        <v>151200</v>
      </c>
      <c r="X1404" s="1">
        <v>45980</v>
      </c>
      <c r="Y1404" t="s">
        <v>52</v>
      </c>
      <c r="Z1404" s="1">
        <v>45980</v>
      </c>
      <c r="AA1404" t="s">
        <v>564</v>
      </c>
      <c r="AB1404">
        <v>16482214</v>
      </c>
      <c r="AC1404" t="s">
        <v>2393</v>
      </c>
      <c r="AD1404" t="s">
        <v>55</v>
      </c>
      <c r="AE1404" t="s">
        <v>56</v>
      </c>
      <c r="AF1404" t="s">
        <v>3890</v>
      </c>
      <c r="AG1404">
        <v>11014</v>
      </c>
      <c r="AH1404">
        <v>42240</v>
      </c>
      <c r="AI1404" t="s">
        <v>3017</v>
      </c>
      <c r="AJ1404" t="s">
        <v>2496</v>
      </c>
      <c r="AK1404" t="s">
        <v>1573</v>
      </c>
      <c r="AL1404" t="s">
        <v>3018</v>
      </c>
      <c r="AM1404">
        <v>295269</v>
      </c>
      <c r="AN1404" t="s">
        <v>1772</v>
      </c>
      <c r="AO1404">
        <v>25180975</v>
      </c>
      <c r="AP1404" t="s">
        <v>2500</v>
      </c>
      <c r="AQ1404" t="s">
        <v>3818</v>
      </c>
      <c r="AR1404" s="1">
        <v>45981</v>
      </c>
      <c r="AU1404">
        <f>VLOOKUP(I1404,[1]Hoja1!$A$1:$I$1139,5,FALSE)</f>
        <v>8488</v>
      </c>
      <c r="AV1404">
        <f t="shared" si="21"/>
        <v>4288</v>
      </c>
      <c r="AW1404" t="s">
        <v>3901</v>
      </c>
    </row>
    <row r="1405" spans="1:49">
      <c r="A1405" t="s">
        <v>3015</v>
      </c>
      <c r="B1405" s="1">
        <v>45980</v>
      </c>
      <c r="C1405">
        <v>2</v>
      </c>
      <c r="D1405">
        <v>1</v>
      </c>
      <c r="E1405" t="s">
        <v>45</v>
      </c>
      <c r="F1405" t="s">
        <v>46</v>
      </c>
      <c r="G1405">
        <v>38857651</v>
      </c>
      <c r="H1405" t="s">
        <v>47</v>
      </c>
      <c r="I1405" t="s">
        <v>471</v>
      </c>
      <c r="J1405">
        <v>1038725</v>
      </c>
      <c r="K1405">
        <v>2</v>
      </c>
      <c r="L1405">
        <v>1</v>
      </c>
      <c r="M1405" t="s">
        <v>472</v>
      </c>
      <c r="N1405" t="s">
        <v>188</v>
      </c>
      <c r="O1405" t="s">
        <v>473</v>
      </c>
      <c r="Q1405">
        <v>1</v>
      </c>
      <c r="R1405">
        <v>69605</v>
      </c>
      <c r="S1405">
        <v>69605</v>
      </c>
      <c r="T1405" t="s">
        <v>68</v>
      </c>
      <c r="U1405">
        <v>0</v>
      </c>
      <c r="V1405">
        <v>0</v>
      </c>
      <c r="W1405">
        <v>69605</v>
      </c>
      <c r="X1405" s="1">
        <v>45980</v>
      </c>
      <c r="Y1405" t="s">
        <v>52</v>
      </c>
      <c r="Z1405" s="1">
        <v>45980</v>
      </c>
      <c r="AA1405" t="s">
        <v>564</v>
      </c>
      <c r="AB1405">
        <v>16482214</v>
      </c>
      <c r="AC1405" t="s">
        <v>2393</v>
      </c>
      <c r="AD1405" t="s">
        <v>55</v>
      </c>
      <c r="AE1405" t="s">
        <v>56</v>
      </c>
      <c r="AF1405" t="s">
        <v>3890</v>
      </c>
      <c r="AG1405">
        <v>11014</v>
      </c>
      <c r="AH1405">
        <v>42240</v>
      </c>
      <c r="AI1405" t="s">
        <v>3017</v>
      </c>
      <c r="AJ1405" t="s">
        <v>2496</v>
      </c>
      <c r="AK1405" t="s">
        <v>1573</v>
      </c>
      <c r="AL1405" t="s">
        <v>3018</v>
      </c>
      <c r="AM1405">
        <v>288996</v>
      </c>
      <c r="AN1405" t="s">
        <v>474</v>
      </c>
      <c r="AO1405">
        <v>25180975</v>
      </c>
      <c r="AP1405" t="s">
        <v>2500</v>
      </c>
      <c r="AQ1405" t="s">
        <v>3818</v>
      </c>
      <c r="AR1405" s="1">
        <v>45981</v>
      </c>
      <c r="AU1405">
        <f>VLOOKUP(I1405,[1]Hoja1!$A$1:$I$1139,5,FALSE)</f>
        <v>69605</v>
      </c>
      <c r="AV1405">
        <f t="shared" si="21"/>
        <v>0</v>
      </c>
      <c r="AW1405" t="s">
        <v>3901</v>
      </c>
    </row>
    <row r="1406" spans="1:49">
      <c r="A1406" t="s">
        <v>3015</v>
      </c>
      <c r="B1406" s="1">
        <v>45980</v>
      </c>
      <c r="C1406">
        <v>2</v>
      </c>
      <c r="D1406">
        <v>1</v>
      </c>
      <c r="E1406" t="s">
        <v>45</v>
      </c>
      <c r="F1406" t="s">
        <v>46</v>
      </c>
      <c r="G1406">
        <v>38857651</v>
      </c>
      <c r="H1406" t="s">
        <v>47</v>
      </c>
      <c r="I1406" t="s">
        <v>469</v>
      </c>
      <c r="J1406">
        <v>1038725</v>
      </c>
      <c r="K1406">
        <v>2</v>
      </c>
      <c r="L1406">
        <v>1</v>
      </c>
      <c r="M1406" t="s">
        <v>71</v>
      </c>
      <c r="N1406" t="s">
        <v>66</v>
      </c>
      <c r="O1406" t="s">
        <v>72</v>
      </c>
      <c r="Q1406">
        <v>30</v>
      </c>
      <c r="R1406">
        <v>782</v>
      </c>
      <c r="S1406">
        <v>23460</v>
      </c>
      <c r="T1406" t="s">
        <v>68</v>
      </c>
      <c r="U1406">
        <v>0</v>
      </c>
      <c r="V1406">
        <v>0</v>
      </c>
      <c r="W1406">
        <v>23460</v>
      </c>
      <c r="X1406" s="1">
        <v>45980</v>
      </c>
      <c r="Y1406" t="s">
        <v>52</v>
      </c>
      <c r="Z1406" s="1">
        <v>45980</v>
      </c>
      <c r="AA1406" t="s">
        <v>564</v>
      </c>
      <c r="AB1406">
        <v>16482214</v>
      </c>
      <c r="AC1406" t="s">
        <v>2393</v>
      </c>
      <c r="AD1406" t="s">
        <v>55</v>
      </c>
      <c r="AE1406" t="s">
        <v>56</v>
      </c>
      <c r="AF1406" t="s">
        <v>3890</v>
      </c>
      <c r="AG1406">
        <v>11014</v>
      </c>
      <c r="AH1406">
        <v>42240</v>
      </c>
      <c r="AI1406" t="s">
        <v>3017</v>
      </c>
      <c r="AJ1406" t="s">
        <v>2496</v>
      </c>
      <c r="AK1406" t="s">
        <v>1573</v>
      </c>
      <c r="AL1406" t="s">
        <v>3018</v>
      </c>
      <c r="AM1406">
        <v>316305</v>
      </c>
      <c r="AN1406" t="s">
        <v>470</v>
      </c>
      <c r="AO1406">
        <v>25180975</v>
      </c>
      <c r="AP1406" t="s">
        <v>2500</v>
      </c>
      <c r="AQ1406" t="s">
        <v>3818</v>
      </c>
      <c r="AR1406" s="1">
        <v>45981</v>
      </c>
      <c r="AU1406" t="e">
        <f>VLOOKUP(I1406,[1]Hoja1!$A$1:$I$1139,5,FALSE)</f>
        <v>#N/A</v>
      </c>
      <c r="AV1406" t="e">
        <f t="shared" si="21"/>
        <v>#N/A</v>
      </c>
      <c r="AW1406" t="s">
        <v>3901</v>
      </c>
    </row>
    <row r="1407" spans="1:49">
      <c r="A1407" t="s">
        <v>3015</v>
      </c>
      <c r="B1407" s="1">
        <v>45980</v>
      </c>
      <c r="C1407">
        <v>2</v>
      </c>
      <c r="D1407">
        <v>1</v>
      </c>
      <c r="E1407" t="s">
        <v>45</v>
      </c>
      <c r="F1407" t="s">
        <v>46</v>
      </c>
      <c r="G1407">
        <v>38857651</v>
      </c>
      <c r="H1407" t="s">
        <v>47</v>
      </c>
      <c r="I1407" t="s">
        <v>985</v>
      </c>
      <c r="J1407">
        <v>1038725</v>
      </c>
      <c r="K1407">
        <v>2</v>
      </c>
      <c r="L1407">
        <v>1</v>
      </c>
      <c r="M1407" t="s">
        <v>973</v>
      </c>
      <c r="N1407" t="s">
        <v>66</v>
      </c>
      <c r="O1407" t="s">
        <v>974</v>
      </c>
      <c r="Q1407">
        <v>30</v>
      </c>
      <c r="R1407">
        <v>2668</v>
      </c>
      <c r="S1407">
        <v>80040</v>
      </c>
      <c r="T1407" t="s">
        <v>68</v>
      </c>
      <c r="U1407">
        <v>0</v>
      </c>
      <c r="V1407">
        <v>0</v>
      </c>
      <c r="W1407">
        <v>80040</v>
      </c>
      <c r="X1407" s="1">
        <v>45980</v>
      </c>
      <c r="Y1407" t="s">
        <v>52</v>
      </c>
      <c r="Z1407" s="1">
        <v>45980</v>
      </c>
      <c r="AA1407" t="s">
        <v>564</v>
      </c>
      <c r="AB1407">
        <v>16482214</v>
      </c>
      <c r="AC1407" t="s">
        <v>2393</v>
      </c>
      <c r="AD1407" t="s">
        <v>55</v>
      </c>
      <c r="AE1407" t="s">
        <v>56</v>
      </c>
      <c r="AF1407" t="s">
        <v>3890</v>
      </c>
      <c r="AG1407">
        <v>11014</v>
      </c>
      <c r="AH1407">
        <v>42240</v>
      </c>
      <c r="AI1407" t="s">
        <v>3017</v>
      </c>
      <c r="AJ1407" t="s">
        <v>2496</v>
      </c>
      <c r="AK1407" t="s">
        <v>1573</v>
      </c>
      <c r="AL1407" t="s">
        <v>3018</v>
      </c>
      <c r="AM1407">
        <v>281901</v>
      </c>
      <c r="AN1407" t="s">
        <v>986</v>
      </c>
      <c r="AO1407">
        <v>25180975</v>
      </c>
      <c r="AP1407" t="s">
        <v>2500</v>
      </c>
      <c r="AQ1407" t="s">
        <v>3818</v>
      </c>
      <c r="AR1407" s="1">
        <v>45981</v>
      </c>
      <c r="AU1407" t="e">
        <f>VLOOKUP(I1407,[1]Hoja1!$A$1:$I$1139,5,FALSE)</f>
        <v>#N/A</v>
      </c>
      <c r="AV1407" t="e">
        <f t="shared" si="21"/>
        <v>#N/A</v>
      </c>
      <c r="AW1407" t="s">
        <v>3901</v>
      </c>
    </row>
    <row r="1408" spans="1:49">
      <c r="A1408" t="s">
        <v>3015</v>
      </c>
      <c r="B1408" s="1">
        <v>45980</v>
      </c>
      <c r="C1408">
        <v>2</v>
      </c>
      <c r="D1408">
        <v>1</v>
      </c>
      <c r="E1408" t="s">
        <v>45</v>
      </c>
      <c r="F1408" t="s">
        <v>46</v>
      </c>
      <c r="G1408">
        <v>38857651</v>
      </c>
      <c r="H1408" t="s">
        <v>47</v>
      </c>
      <c r="I1408" t="s">
        <v>334</v>
      </c>
      <c r="J1408">
        <v>1038725</v>
      </c>
      <c r="K1408">
        <v>0</v>
      </c>
      <c r="L1408">
        <v>1</v>
      </c>
      <c r="M1408" t="s">
        <v>192</v>
      </c>
      <c r="N1408" t="s">
        <v>66</v>
      </c>
      <c r="O1408" t="s">
        <v>111</v>
      </c>
      <c r="Q1408">
        <v>30</v>
      </c>
      <c r="R1408">
        <v>213</v>
      </c>
      <c r="S1408">
        <v>6390</v>
      </c>
      <c r="T1408" t="s">
        <v>68</v>
      </c>
      <c r="U1408">
        <v>0</v>
      </c>
      <c r="V1408">
        <v>0</v>
      </c>
      <c r="W1408">
        <v>6390</v>
      </c>
      <c r="X1408" s="1">
        <v>45980</v>
      </c>
      <c r="Y1408" t="s">
        <v>52</v>
      </c>
      <c r="Z1408" s="1">
        <v>45980</v>
      </c>
      <c r="AA1408" t="s">
        <v>564</v>
      </c>
      <c r="AB1408">
        <v>16482214</v>
      </c>
      <c r="AC1408" t="s">
        <v>2393</v>
      </c>
      <c r="AD1408" t="s">
        <v>55</v>
      </c>
      <c r="AE1408" t="s">
        <v>56</v>
      </c>
      <c r="AF1408" t="s">
        <v>3890</v>
      </c>
      <c r="AG1408">
        <v>11014</v>
      </c>
      <c r="AH1408">
        <v>42240</v>
      </c>
      <c r="AI1408" t="s">
        <v>3017</v>
      </c>
      <c r="AJ1408" t="s">
        <v>2496</v>
      </c>
      <c r="AK1408" t="s">
        <v>1573</v>
      </c>
      <c r="AL1408" t="s">
        <v>3018</v>
      </c>
      <c r="AM1408">
        <v>296876</v>
      </c>
      <c r="AN1408" t="s">
        <v>335</v>
      </c>
      <c r="AO1408">
        <v>25180975</v>
      </c>
      <c r="AP1408" t="s">
        <v>2500</v>
      </c>
      <c r="AQ1408" t="s">
        <v>3818</v>
      </c>
      <c r="AR1408" s="1">
        <v>45981</v>
      </c>
      <c r="AU1408" t="e">
        <f>VLOOKUP(I1408,[1]Hoja1!$A$1:$I$1139,5,FALSE)</f>
        <v>#N/A</v>
      </c>
      <c r="AV1408" t="e">
        <f t="shared" si="21"/>
        <v>#N/A</v>
      </c>
      <c r="AW1408" t="s">
        <v>3901</v>
      </c>
    </row>
    <row r="1409" spans="1:49">
      <c r="A1409" t="s">
        <v>3020</v>
      </c>
      <c r="B1409" s="1">
        <v>45980</v>
      </c>
      <c r="C1409">
        <v>2</v>
      </c>
      <c r="D1409">
        <v>1</v>
      </c>
      <c r="E1409" t="s">
        <v>45</v>
      </c>
      <c r="F1409" t="s">
        <v>46</v>
      </c>
      <c r="G1409">
        <v>38850486</v>
      </c>
      <c r="H1409" t="s">
        <v>47</v>
      </c>
      <c r="I1409" t="s">
        <v>545</v>
      </c>
      <c r="J1409">
        <v>1038325</v>
      </c>
      <c r="K1409">
        <v>2</v>
      </c>
      <c r="L1409">
        <v>1</v>
      </c>
      <c r="M1409" t="s">
        <v>546</v>
      </c>
      <c r="N1409" t="s">
        <v>89</v>
      </c>
      <c r="O1409" t="s">
        <v>107</v>
      </c>
      <c r="Q1409">
        <v>28</v>
      </c>
      <c r="R1409">
        <v>5097</v>
      </c>
      <c r="S1409">
        <v>142716</v>
      </c>
      <c r="T1409" t="s">
        <v>68</v>
      </c>
      <c r="U1409">
        <v>0</v>
      </c>
      <c r="V1409">
        <v>0</v>
      </c>
      <c r="W1409">
        <v>142716</v>
      </c>
      <c r="X1409" s="1">
        <v>45980</v>
      </c>
      <c r="Y1409" t="s">
        <v>52</v>
      </c>
      <c r="Z1409" s="1">
        <v>45980</v>
      </c>
      <c r="AA1409" t="s">
        <v>564</v>
      </c>
      <c r="AB1409">
        <v>16482214</v>
      </c>
      <c r="AC1409" t="s">
        <v>2393</v>
      </c>
      <c r="AD1409" t="s">
        <v>55</v>
      </c>
      <c r="AE1409" t="s">
        <v>56</v>
      </c>
      <c r="AF1409" t="s">
        <v>3890</v>
      </c>
      <c r="AG1409">
        <v>11014</v>
      </c>
      <c r="AH1409">
        <v>42242</v>
      </c>
      <c r="AI1409" t="s">
        <v>3021</v>
      </c>
      <c r="AJ1409" t="s">
        <v>2496</v>
      </c>
      <c r="AK1409" t="s">
        <v>3022</v>
      </c>
      <c r="AL1409" t="s">
        <v>3023</v>
      </c>
      <c r="AM1409">
        <v>216082</v>
      </c>
      <c r="AN1409" t="s">
        <v>547</v>
      </c>
      <c r="AO1409">
        <v>25180975</v>
      </c>
      <c r="AP1409" t="s">
        <v>2500</v>
      </c>
      <c r="AQ1409" t="s">
        <v>3819</v>
      </c>
      <c r="AR1409" s="1">
        <v>45981</v>
      </c>
      <c r="AU1409">
        <f>VLOOKUP(I1409,[1]Hoja1!$A$1:$I$1139,5,FALSE)</f>
        <v>5097</v>
      </c>
      <c r="AV1409">
        <f t="shared" si="21"/>
        <v>0</v>
      </c>
      <c r="AW1409" t="s">
        <v>3901</v>
      </c>
    </row>
    <row r="1410" spans="1:49">
      <c r="A1410" t="s">
        <v>3020</v>
      </c>
      <c r="B1410" s="1">
        <v>45980</v>
      </c>
      <c r="C1410">
        <v>2</v>
      </c>
      <c r="D1410">
        <v>1</v>
      </c>
      <c r="E1410" t="s">
        <v>45</v>
      </c>
      <c r="F1410" t="s">
        <v>46</v>
      </c>
      <c r="G1410">
        <v>38850486</v>
      </c>
      <c r="H1410" t="s">
        <v>47</v>
      </c>
      <c r="I1410">
        <v>888079</v>
      </c>
      <c r="J1410">
        <v>1038325</v>
      </c>
      <c r="K1410">
        <v>8</v>
      </c>
      <c r="L1410">
        <v>1</v>
      </c>
      <c r="M1410" t="s">
        <v>390</v>
      </c>
      <c r="N1410" t="s">
        <v>49</v>
      </c>
      <c r="O1410" t="s">
        <v>49</v>
      </c>
      <c r="Q1410">
        <v>1</v>
      </c>
      <c r="R1410">
        <v>6630</v>
      </c>
      <c r="S1410">
        <v>5571</v>
      </c>
      <c r="T1410" t="s">
        <v>51</v>
      </c>
      <c r="U1410">
        <v>1059</v>
      </c>
      <c r="V1410">
        <v>0</v>
      </c>
      <c r="W1410">
        <v>6630</v>
      </c>
      <c r="X1410" s="1">
        <v>45980</v>
      </c>
      <c r="Y1410" t="s">
        <v>52</v>
      </c>
      <c r="Z1410" s="1">
        <v>45980</v>
      </c>
      <c r="AA1410" t="s">
        <v>564</v>
      </c>
      <c r="AB1410">
        <v>16482214</v>
      </c>
      <c r="AC1410" t="s">
        <v>2393</v>
      </c>
      <c r="AD1410" t="s">
        <v>55</v>
      </c>
      <c r="AE1410" t="s">
        <v>56</v>
      </c>
      <c r="AF1410" t="s">
        <v>3890</v>
      </c>
      <c r="AG1410">
        <v>11014</v>
      </c>
      <c r="AH1410">
        <v>42242</v>
      </c>
      <c r="AI1410" t="s">
        <v>3021</v>
      </c>
      <c r="AJ1410" t="s">
        <v>2496</v>
      </c>
      <c r="AK1410" t="s">
        <v>3022</v>
      </c>
      <c r="AL1410" t="s">
        <v>3023</v>
      </c>
      <c r="AM1410">
        <v>888079</v>
      </c>
      <c r="AN1410" t="s">
        <v>395</v>
      </c>
      <c r="AO1410">
        <v>25180975</v>
      </c>
      <c r="AP1410" t="s">
        <v>2500</v>
      </c>
      <c r="AQ1410" t="s">
        <v>3819</v>
      </c>
      <c r="AR1410" s="1">
        <v>45981</v>
      </c>
      <c r="AU1410" t="e">
        <f>VLOOKUP(I1410,[1]Hoja1!$A$1:$I$1139,5,FALSE)</f>
        <v>#N/A</v>
      </c>
      <c r="AV1410" t="e">
        <f t="shared" si="21"/>
        <v>#N/A</v>
      </c>
      <c r="AW1410" t="s">
        <v>3901</v>
      </c>
    </row>
    <row r="1411" spans="1:49">
      <c r="A1411" t="s">
        <v>3020</v>
      </c>
      <c r="B1411" s="1">
        <v>45980</v>
      </c>
      <c r="C1411">
        <v>2</v>
      </c>
      <c r="D1411">
        <v>1</v>
      </c>
      <c r="E1411" t="s">
        <v>45</v>
      </c>
      <c r="F1411" t="s">
        <v>46</v>
      </c>
      <c r="G1411">
        <v>38850486</v>
      </c>
      <c r="H1411" t="s">
        <v>47</v>
      </c>
      <c r="I1411" t="s">
        <v>2157</v>
      </c>
      <c r="J1411">
        <v>1038325</v>
      </c>
      <c r="K1411">
        <v>0</v>
      </c>
      <c r="L1411">
        <v>1</v>
      </c>
      <c r="M1411" t="s">
        <v>2158</v>
      </c>
      <c r="N1411" t="s">
        <v>66</v>
      </c>
      <c r="O1411" t="s">
        <v>728</v>
      </c>
      <c r="Q1411">
        <v>28</v>
      </c>
      <c r="R1411">
        <v>745</v>
      </c>
      <c r="S1411">
        <v>20860</v>
      </c>
      <c r="T1411" t="s">
        <v>68</v>
      </c>
      <c r="U1411">
        <v>0</v>
      </c>
      <c r="V1411">
        <v>0</v>
      </c>
      <c r="W1411">
        <v>20860</v>
      </c>
      <c r="X1411" s="1">
        <v>45980</v>
      </c>
      <c r="Y1411" t="s">
        <v>52</v>
      </c>
      <c r="Z1411" s="1">
        <v>45980</v>
      </c>
      <c r="AA1411" t="s">
        <v>564</v>
      </c>
      <c r="AB1411">
        <v>16482214</v>
      </c>
      <c r="AC1411" t="s">
        <v>2393</v>
      </c>
      <c r="AD1411" t="s">
        <v>55</v>
      </c>
      <c r="AE1411" t="s">
        <v>56</v>
      </c>
      <c r="AF1411" t="s">
        <v>3890</v>
      </c>
      <c r="AG1411">
        <v>11014</v>
      </c>
      <c r="AH1411">
        <v>42242</v>
      </c>
      <c r="AI1411" t="s">
        <v>3021</v>
      </c>
      <c r="AJ1411" t="s">
        <v>2496</v>
      </c>
      <c r="AK1411" t="s">
        <v>3022</v>
      </c>
      <c r="AL1411" t="s">
        <v>3023</v>
      </c>
      <c r="AM1411">
        <v>75571</v>
      </c>
      <c r="AN1411" t="s">
        <v>2159</v>
      </c>
      <c r="AO1411">
        <v>25180975</v>
      </c>
      <c r="AP1411" t="s">
        <v>2500</v>
      </c>
      <c r="AQ1411" t="s">
        <v>3819</v>
      </c>
      <c r="AR1411" s="1">
        <v>45981</v>
      </c>
      <c r="AU1411">
        <f>VLOOKUP(I1411,[1]Hoja1!$A$1:$I$1139,5,FALSE)</f>
        <v>745</v>
      </c>
      <c r="AV1411">
        <f t="shared" ref="AV1411:AV1474" si="22">AU1411-R1411</f>
        <v>0</v>
      </c>
      <c r="AW1411" t="s">
        <v>3901</v>
      </c>
    </row>
    <row r="1412" spans="1:49">
      <c r="A1412" t="s">
        <v>3020</v>
      </c>
      <c r="B1412" s="1">
        <v>45980</v>
      </c>
      <c r="C1412">
        <v>2</v>
      </c>
      <c r="D1412">
        <v>1</v>
      </c>
      <c r="E1412" t="s">
        <v>45</v>
      </c>
      <c r="F1412" t="s">
        <v>46</v>
      </c>
      <c r="G1412">
        <v>38850486</v>
      </c>
      <c r="H1412" t="s">
        <v>47</v>
      </c>
      <c r="I1412" t="s">
        <v>858</v>
      </c>
      <c r="J1412">
        <v>1038325</v>
      </c>
      <c r="K1412">
        <v>1</v>
      </c>
      <c r="L1412">
        <v>1</v>
      </c>
      <c r="M1412" t="s">
        <v>859</v>
      </c>
      <c r="N1412" t="s">
        <v>66</v>
      </c>
      <c r="O1412" t="s">
        <v>860</v>
      </c>
      <c r="Q1412">
        <v>50</v>
      </c>
      <c r="R1412">
        <v>124</v>
      </c>
      <c r="S1412">
        <v>6200</v>
      </c>
      <c r="T1412" t="s">
        <v>68</v>
      </c>
      <c r="U1412">
        <v>0</v>
      </c>
      <c r="V1412">
        <v>0</v>
      </c>
      <c r="W1412">
        <v>6200</v>
      </c>
      <c r="X1412" s="1">
        <v>45980</v>
      </c>
      <c r="Y1412" t="s">
        <v>52</v>
      </c>
      <c r="Z1412" s="1">
        <v>45980</v>
      </c>
      <c r="AA1412" t="s">
        <v>564</v>
      </c>
      <c r="AB1412">
        <v>16482214</v>
      </c>
      <c r="AC1412" t="s">
        <v>2393</v>
      </c>
      <c r="AD1412" t="s">
        <v>55</v>
      </c>
      <c r="AE1412" t="s">
        <v>56</v>
      </c>
      <c r="AF1412" t="s">
        <v>3890</v>
      </c>
      <c r="AG1412">
        <v>11014</v>
      </c>
      <c r="AH1412">
        <v>42242</v>
      </c>
      <c r="AI1412" t="s">
        <v>3021</v>
      </c>
      <c r="AJ1412" t="s">
        <v>2496</v>
      </c>
      <c r="AK1412" t="s">
        <v>3022</v>
      </c>
      <c r="AL1412" t="s">
        <v>3023</v>
      </c>
      <c r="AM1412">
        <v>201999</v>
      </c>
      <c r="AN1412" t="s">
        <v>861</v>
      </c>
      <c r="AO1412">
        <v>25180975</v>
      </c>
      <c r="AP1412" t="s">
        <v>2500</v>
      </c>
      <c r="AQ1412" t="s">
        <v>3819</v>
      </c>
      <c r="AR1412" s="1">
        <v>45981</v>
      </c>
      <c r="AU1412" t="e">
        <f>VLOOKUP(I1412,[1]Hoja1!$A$1:$I$1139,5,FALSE)</f>
        <v>#N/A</v>
      </c>
      <c r="AV1412" t="e">
        <f t="shared" si="22"/>
        <v>#N/A</v>
      </c>
      <c r="AW1412" t="s">
        <v>3901</v>
      </c>
    </row>
    <row r="1413" spans="1:49">
      <c r="A1413" t="s">
        <v>3020</v>
      </c>
      <c r="B1413" s="1">
        <v>45980</v>
      </c>
      <c r="C1413">
        <v>2</v>
      </c>
      <c r="D1413">
        <v>1</v>
      </c>
      <c r="E1413" t="s">
        <v>45</v>
      </c>
      <c r="F1413" t="s">
        <v>46</v>
      </c>
      <c r="G1413">
        <v>38850486</v>
      </c>
      <c r="H1413" t="s">
        <v>47</v>
      </c>
      <c r="I1413" t="s">
        <v>3024</v>
      </c>
      <c r="J1413">
        <v>1038325</v>
      </c>
      <c r="K1413">
        <v>2</v>
      </c>
      <c r="L1413">
        <v>1</v>
      </c>
      <c r="M1413" t="s">
        <v>929</v>
      </c>
      <c r="N1413" t="s">
        <v>66</v>
      </c>
      <c r="O1413" t="s">
        <v>930</v>
      </c>
      <c r="Q1413">
        <v>14</v>
      </c>
      <c r="R1413">
        <v>8386</v>
      </c>
      <c r="S1413">
        <v>117404</v>
      </c>
      <c r="T1413" t="s">
        <v>68</v>
      </c>
      <c r="U1413">
        <v>0</v>
      </c>
      <c r="V1413">
        <v>0</v>
      </c>
      <c r="W1413">
        <v>117404</v>
      </c>
      <c r="X1413" s="1">
        <v>45980</v>
      </c>
      <c r="Y1413" t="s">
        <v>52</v>
      </c>
      <c r="Z1413" s="1">
        <v>45980</v>
      </c>
      <c r="AA1413" t="s">
        <v>564</v>
      </c>
      <c r="AB1413">
        <v>16482214</v>
      </c>
      <c r="AC1413" t="s">
        <v>2393</v>
      </c>
      <c r="AD1413" t="s">
        <v>55</v>
      </c>
      <c r="AE1413" t="s">
        <v>56</v>
      </c>
      <c r="AF1413" t="s">
        <v>3890</v>
      </c>
      <c r="AG1413">
        <v>11014</v>
      </c>
      <c r="AH1413">
        <v>42242</v>
      </c>
      <c r="AI1413" t="s">
        <v>3021</v>
      </c>
      <c r="AJ1413" t="s">
        <v>2496</v>
      </c>
      <c r="AK1413" t="s">
        <v>3022</v>
      </c>
      <c r="AL1413" t="s">
        <v>3023</v>
      </c>
      <c r="AM1413">
        <v>288824</v>
      </c>
      <c r="AN1413" t="s">
        <v>3025</v>
      </c>
      <c r="AO1413">
        <v>25180975</v>
      </c>
      <c r="AP1413" t="s">
        <v>2500</v>
      </c>
      <c r="AQ1413" t="s">
        <v>3819</v>
      </c>
      <c r="AR1413" s="1">
        <v>45981</v>
      </c>
      <c r="AU1413">
        <f>VLOOKUP(I1413,[1]Hoja1!$A$1:$I$1139,5,FALSE)</f>
        <v>8386</v>
      </c>
      <c r="AV1413">
        <f t="shared" si="22"/>
        <v>0</v>
      </c>
      <c r="AW1413" t="s">
        <v>3901</v>
      </c>
    </row>
    <row r="1414" spans="1:49">
      <c r="A1414" t="s">
        <v>3020</v>
      </c>
      <c r="B1414" s="1">
        <v>45980</v>
      </c>
      <c r="C1414">
        <v>2</v>
      </c>
      <c r="D1414">
        <v>1</v>
      </c>
      <c r="E1414" t="s">
        <v>45</v>
      </c>
      <c r="F1414" t="s">
        <v>46</v>
      </c>
      <c r="G1414">
        <v>38850486</v>
      </c>
      <c r="H1414" t="s">
        <v>47</v>
      </c>
      <c r="I1414" t="s">
        <v>1705</v>
      </c>
      <c r="J1414">
        <v>1038325</v>
      </c>
      <c r="K1414">
        <v>0</v>
      </c>
      <c r="L1414">
        <v>1</v>
      </c>
      <c r="M1414" t="s">
        <v>1706</v>
      </c>
      <c r="N1414" t="s">
        <v>228</v>
      </c>
      <c r="O1414" t="s">
        <v>198</v>
      </c>
      <c r="Q1414">
        <v>30</v>
      </c>
      <c r="R1414">
        <v>1235</v>
      </c>
      <c r="S1414">
        <v>37050</v>
      </c>
      <c r="T1414" t="s">
        <v>68</v>
      </c>
      <c r="U1414">
        <v>0</v>
      </c>
      <c r="V1414">
        <v>0</v>
      </c>
      <c r="W1414">
        <v>37050</v>
      </c>
      <c r="X1414" s="1">
        <v>45980</v>
      </c>
      <c r="Y1414" t="s">
        <v>52</v>
      </c>
      <c r="Z1414" s="1">
        <v>45980</v>
      </c>
      <c r="AA1414" t="s">
        <v>564</v>
      </c>
      <c r="AB1414">
        <v>16482214</v>
      </c>
      <c r="AC1414" t="s">
        <v>2393</v>
      </c>
      <c r="AD1414" t="s">
        <v>55</v>
      </c>
      <c r="AE1414" t="s">
        <v>56</v>
      </c>
      <c r="AF1414" t="s">
        <v>3890</v>
      </c>
      <c r="AG1414">
        <v>11014</v>
      </c>
      <c r="AH1414">
        <v>42242</v>
      </c>
      <c r="AI1414" t="s">
        <v>3021</v>
      </c>
      <c r="AJ1414" t="s">
        <v>2496</v>
      </c>
      <c r="AK1414" t="s">
        <v>3022</v>
      </c>
      <c r="AL1414" t="s">
        <v>3023</v>
      </c>
      <c r="AM1414">
        <v>238728</v>
      </c>
      <c r="AN1414" t="s">
        <v>1707</v>
      </c>
      <c r="AO1414">
        <v>25180975</v>
      </c>
      <c r="AP1414" t="s">
        <v>2500</v>
      </c>
      <c r="AQ1414" t="s">
        <v>3819</v>
      </c>
      <c r="AR1414" s="1">
        <v>45981</v>
      </c>
      <c r="AU1414">
        <f>VLOOKUP(I1414,[1]Hoja1!$A$1:$I$1139,5,FALSE)</f>
        <v>1235</v>
      </c>
      <c r="AV1414">
        <f t="shared" si="22"/>
        <v>0</v>
      </c>
      <c r="AW1414" t="s">
        <v>3901</v>
      </c>
    </row>
    <row r="1415" spans="1:49">
      <c r="A1415" t="s">
        <v>3020</v>
      </c>
      <c r="B1415" s="1">
        <v>45980</v>
      </c>
      <c r="C1415">
        <v>2</v>
      </c>
      <c r="D1415">
        <v>1</v>
      </c>
      <c r="E1415" t="s">
        <v>45</v>
      </c>
      <c r="F1415" t="s">
        <v>46</v>
      </c>
      <c r="G1415">
        <v>38850486</v>
      </c>
      <c r="H1415" t="s">
        <v>47</v>
      </c>
      <c r="I1415" t="s">
        <v>892</v>
      </c>
      <c r="J1415">
        <v>1038325</v>
      </c>
      <c r="K1415">
        <v>1</v>
      </c>
      <c r="L1415">
        <v>1</v>
      </c>
      <c r="M1415" t="s">
        <v>893</v>
      </c>
      <c r="N1415" t="s">
        <v>66</v>
      </c>
      <c r="O1415" t="s">
        <v>783</v>
      </c>
      <c r="Q1415">
        <v>30</v>
      </c>
      <c r="R1415">
        <v>387</v>
      </c>
      <c r="S1415">
        <v>11610</v>
      </c>
      <c r="T1415" t="s">
        <v>68</v>
      </c>
      <c r="U1415">
        <v>0</v>
      </c>
      <c r="V1415">
        <v>0</v>
      </c>
      <c r="W1415">
        <v>11610</v>
      </c>
      <c r="X1415" s="1">
        <v>45980</v>
      </c>
      <c r="Y1415" t="s">
        <v>52</v>
      </c>
      <c r="Z1415" s="1">
        <v>45980</v>
      </c>
      <c r="AA1415" t="s">
        <v>564</v>
      </c>
      <c r="AB1415">
        <v>16482214</v>
      </c>
      <c r="AC1415" t="s">
        <v>2393</v>
      </c>
      <c r="AD1415" t="s">
        <v>55</v>
      </c>
      <c r="AE1415" t="s">
        <v>56</v>
      </c>
      <c r="AF1415" t="s">
        <v>3890</v>
      </c>
      <c r="AG1415">
        <v>11014</v>
      </c>
      <c r="AH1415">
        <v>42242</v>
      </c>
      <c r="AI1415" t="s">
        <v>3021</v>
      </c>
      <c r="AJ1415" t="s">
        <v>2496</v>
      </c>
      <c r="AK1415" t="s">
        <v>3022</v>
      </c>
      <c r="AL1415" t="s">
        <v>3023</v>
      </c>
      <c r="AM1415">
        <v>89590</v>
      </c>
      <c r="AN1415" t="s">
        <v>894</v>
      </c>
      <c r="AO1415">
        <v>25180975</v>
      </c>
      <c r="AP1415" t="s">
        <v>2500</v>
      </c>
      <c r="AQ1415" t="s">
        <v>3819</v>
      </c>
      <c r="AR1415" s="1">
        <v>45981</v>
      </c>
      <c r="AU1415" t="e">
        <f>VLOOKUP(I1415,[1]Hoja1!$A$1:$I$1139,5,FALSE)</f>
        <v>#N/A</v>
      </c>
      <c r="AV1415" t="e">
        <f t="shared" si="22"/>
        <v>#N/A</v>
      </c>
      <c r="AW1415" t="s">
        <v>3901</v>
      </c>
    </row>
    <row r="1416" spans="1:49">
      <c r="A1416" t="s">
        <v>3020</v>
      </c>
      <c r="B1416" s="1">
        <v>45980</v>
      </c>
      <c r="C1416">
        <v>2</v>
      </c>
      <c r="D1416">
        <v>1</v>
      </c>
      <c r="E1416" t="s">
        <v>45</v>
      </c>
      <c r="F1416" t="s">
        <v>46</v>
      </c>
      <c r="G1416">
        <v>38850486</v>
      </c>
      <c r="H1416" t="s">
        <v>47</v>
      </c>
      <c r="I1416" t="s">
        <v>1804</v>
      </c>
      <c r="J1416">
        <v>1038325</v>
      </c>
      <c r="K1416">
        <v>2</v>
      </c>
      <c r="L1416">
        <v>1</v>
      </c>
      <c r="M1416" t="s">
        <v>1805</v>
      </c>
      <c r="N1416" t="s">
        <v>228</v>
      </c>
      <c r="O1416" t="s">
        <v>1806</v>
      </c>
      <c r="Q1416">
        <v>30</v>
      </c>
      <c r="R1416">
        <v>402</v>
      </c>
      <c r="S1416">
        <v>12060</v>
      </c>
      <c r="T1416" t="s">
        <v>68</v>
      </c>
      <c r="U1416">
        <v>0</v>
      </c>
      <c r="V1416">
        <v>0</v>
      </c>
      <c r="W1416">
        <v>12060</v>
      </c>
      <c r="X1416" s="1">
        <v>45980</v>
      </c>
      <c r="Y1416" t="s">
        <v>52</v>
      </c>
      <c r="Z1416" s="1">
        <v>45980</v>
      </c>
      <c r="AA1416" t="s">
        <v>564</v>
      </c>
      <c r="AB1416">
        <v>16482214</v>
      </c>
      <c r="AC1416" t="s">
        <v>2393</v>
      </c>
      <c r="AD1416" t="s">
        <v>55</v>
      </c>
      <c r="AE1416" t="s">
        <v>56</v>
      </c>
      <c r="AF1416" t="s">
        <v>3890</v>
      </c>
      <c r="AG1416">
        <v>11014</v>
      </c>
      <c r="AH1416">
        <v>42242</v>
      </c>
      <c r="AI1416" t="s">
        <v>3021</v>
      </c>
      <c r="AJ1416" t="s">
        <v>2496</v>
      </c>
      <c r="AK1416" t="s">
        <v>3022</v>
      </c>
      <c r="AL1416" t="s">
        <v>3023</v>
      </c>
      <c r="AM1416">
        <v>197673</v>
      </c>
      <c r="AN1416" t="s">
        <v>1807</v>
      </c>
      <c r="AO1416">
        <v>25180975</v>
      </c>
      <c r="AP1416" t="s">
        <v>2500</v>
      </c>
      <c r="AQ1416" t="s">
        <v>3819</v>
      </c>
      <c r="AR1416" s="1">
        <v>45981</v>
      </c>
      <c r="AU1416">
        <f>VLOOKUP(I1416,[1]Hoja1!$A$1:$I$1139,5,FALSE)</f>
        <v>402</v>
      </c>
      <c r="AV1416">
        <f t="shared" si="22"/>
        <v>0</v>
      </c>
      <c r="AW1416" t="s">
        <v>3901</v>
      </c>
    </row>
    <row r="1417" spans="1:49">
      <c r="A1417" t="s">
        <v>3020</v>
      </c>
      <c r="B1417" s="1">
        <v>45980</v>
      </c>
      <c r="C1417">
        <v>2</v>
      </c>
      <c r="D1417">
        <v>1</v>
      </c>
      <c r="E1417" t="s">
        <v>45</v>
      </c>
      <c r="F1417" t="s">
        <v>46</v>
      </c>
      <c r="G1417">
        <v>38850486</v>
      </c>
      <c r="H1417" t="s">
        <v>47</v>
      </c>
      <c r="I1417" t="s">
        <v>2175</v>
      </c>
      <c r="J1417">
        <v>1038325</v>
      </c>
      <c r="K1417">
        <v>1</v>
      </c>
      <c r="L1417">
        <v>1</v>
      </c>
      <c r="M1417" t="s">
        <v>1484</v>
      </c>
      <c r="N1417" t="s">
        <v>66</v>
      </c>
      <c r="O1417" t="s">
        <v>216</v>
      </c>
      <c r="Q1417">
        <v>30</v>
      </c>
      <c r="R1417">
        <v>5005</v>
      </c>
      <c r="S1417">
        <v>150150</v>
      </c>
      <c r="T1417" t="s">
        <v>68</v>
      </c>
      <c r="U1417">
        <v>0</v>
      </c>
      <c r="V1417">
        <v>0</v>
      </c>
      <c r="W1417">
        <v>150150</v>
      </c>
      <c r="X1417" s="1">
        <v>45980</v>
      </c>
      <c r="Y1417" t="s">
        <v>52</v>
      </c>
      <c r="Z1417" s="1">
        <v>45980</v>
      </c>
      <c r="AA1417" t="s">
        <v>564</v>
      </c>
      <c r="AB1417">
        <v>16482214</v>
      </c>
      <c r="AC1417" t="s">
        <v>2393</v>
      </c>
      <c r="AD1417" t="s">
        <v>55</v>
      </c>
      <c r="AE1417" t="s">
        <v>56</v>
      </c>
      <c r="AF1417" t="s">
        <v>3890</v>
      </c>
      <c r="AG1417">
        <v>11014</v>
      </c>
      <c r="AH1417">
        <v>42242</v>
      </c>
      <c r="AI1417" t="s">
        <v>3021</v>
      </c>
      <c r="AJ1417" t="s">
        <v>2496</v>
      </c>
      <c r="AK1417" t="s">
        <v>3022</v>
      </c>
      <c r="AL1417" t="s">
        <v>3023</v>
      </c>
      <c r="AM1417">
        <v>236962</v>
      </c>
      <c r="AN1417" t="s">
        <v>2176</v>
      </c>
      <c r="AO1417">
        <v>25180975</v>
      </c>
      <c r="AP1417" t="s">
        <v>2500</v>
      </c>
      <c r="AQ1417" t="s">
        <v>3819</v>
      </c>
      <c r="AR1417" s="1">
        <v>45981</v>
      </c>
      <c r="AU1417" t="e">
        <f>VLOOKUP(I1417,[1]Hoja1!$A$1:$I$1139,5,FALSE)</f>
        <v>#N/A</v>
      </c>
      <c r="AV1417" t="e">
        <f t="shared" si="22"/>
        <v>#N/A</v>
      </c>
      <c r="AW1417" t="s">
        <v>3901</v>
      </c>
    </row>
    <row r="1418" spans="1:49">
      <c r="A1418" t="s">
        <v>3020</v>
      </c>
      <c r="B1418" s="1">
        <v>45980</v>
      </c>
      <c r="C1418">
        <v>2</v>
      </c>
      <c r="D1418">
        <v>1</v>
      </c>
      <c r="E1418" t="s">
        <v>45</v>
      </c>
      <c r="F1418" t="s">
        <v>46</v>
      </c>
      <c r="G1418">
        <v>38850486</v>
      </c>
      <c r="H1418" t="s">
        <v>47</v>
      </c>
      <c r="I1418" t="s">
        <v>1485</v>
      </c>
      <c r="J1418">
        <v>1038325</v>
      </c>
      <c r="K1418">
        <v>1</v>
      </c>
      <c r="L1418">
        <v>1</v>
      </c>
      <c r="M1418" t="s">
        <v>1486</v>
      </c>
      <c r="N1418" t="s">
        <v>188</v>
      </c>
      <c r="O1418" t="s">
        <v>1487</v>
      </c>
      <c r="Q1418">
        <v>1</v>
      </c>
      <c r="R1418">
        <v>50902</v>
      </c>
      <c r="S1418">
        <v>50902</v>
      </c>
      <c r="T1418" t="s">
        <v>68</v>
      </c>
      <c r="U1418">
        <v>0</v>
      </c>
      <c r="V1418">
        <v>0</v>
      </c>
      <c r="W1418">
        <v>50902</v>
      </c>
      <c r="X1418" s="1">
        <v>45980</v>
      </c>
      <c r="Y1418" t="s">
        <v>52</v>
      </c>
      <c r="Z1418" s="1">
        <v>45980</v>
      </c>
      <c r="AA1418" t="s">
        <v>564</v>
      </c>
      <c r="AB1418">
        <v>16482214</v>
      </c>
      <c r="AC1418" t="s">
        <v>2393</v>
      </c>
      <c r="AD1418" t="s">
        <v>55</v>
      </c>
      <c r="AE1418" t="s">
        <v>56</v>
      </c>
      <c r="AF1418" t="s">
        <v>3890</v>
      </c>
      <c r="AG1418">
        <v>11014</v>
      </c>
      <c r="AH1418">
        <v>42242</v>
      </c>
      <c r="AI1418" t="s">
        <v>3021</v>
      </c>
      <c r="AJ1418" t="s">
        <v>2496</v>
      </c>
      <c r="AK1418" t="s">
        <v>3022</v>
      </c>
      <c r="AL1418" t="s">
        <v>3023</v>
      </c>
      <c r="AM1418">
        <v>253266</v>
      </c>
      <c r="AN1418" t="s">
        <v>1488</v>
      </c>
      <c r="AO1418">
        <v>25180975</v>
      </c>
      <c r="AP1418" t="s">
        <v>2500</v>
      </c>
      <c r="AQ1418" t="s">
        <v>3819</v>
      </c>
      <c r="AR1418" s="1">
        <v>45981</v>
      </c>
      <c r="AU1418">
        <f>VLOOKUP(I1418,[1]Hoja1!$A$1:$I$1139,5,FALSE)</f>
        <v>50902</v>
      </c>
      <c r="AV1418">
        <f t="shared" si="22"/>
        <v>0</v>
      </c>
      <c r="AW1418" t="s">
        <v>3901</v>
      </c>
    </row>
    <row r="1419" spans="1:49">
      <c r="A1419" t="s">
        <v>3026</v>
      </c>
      <c r="B1419" s="1">
        <v>45981</v>
      </c>
      <c r="C1419">
        <v>2</v>
      </c>
      <c r="D1419">
        <v>1</v>
      </c>
      <c r="E1419" t="s">
        <v>45</v>
      </c>
      <c r="F1419" t="s">
        <v>46</v>
      </c>
      <c r="G1419">
        <v>31193070</v>
      </c>
      <c r="H1419" t="s">
        <v>47</v>
      </c>
      <c r="I1419">
        <v>888079</v>
      </c>
      <c r="J1419">
        <v>1043025</v>
      </c>
      <c r="K1419">
        <v>8</v>
      </c>
      <c r="L1419">
        <v>1</v>
      </c>
      <c r="M1419" t="s">
        <v>390</v>
      </c>
      <c r="N1419" t="s">
        <v>49</v>
      </c>
      <c r="O1419" t="s">
        <v>49</v>
      </c>
      <c r="Q1419">
        <v>1</v>
      </c>
      <c r="R1419">
        <v>6630</v>
      </c>
      <c r="S1419">
        <v>5571</v>
      </c>
      <c r="T1419" t="s">
        <v>51</v>
      </c>
      <c r="U1419">
        <v>1059</v>
      </c>
      <c r="V1419">
        <v>0</v>
      </c>
      <c r="W1419">
        <v>6630</v>
      </c>
      <c r="X1419" s="1">
        <v>45981</v>
      </c>
      <c r="Y1419" t="s">
        <v>52</v>
      </c>
      <c r="Z1419" s="1">
        <v>45981</v>
      </c>
      <c r="AA1419" t="s">
        <v>564</v>
      </c>
      <c r="AB1419">
        <v>16482214</v>
      </c>
      <c r="AC1419" t="s">
        <v>2393</v>
      </c>
      <c r="AD1419" t="s">
        <v>55</v>
      </c>
      <c r="AE1419" t="s">
        <v>56</v>
      </c>
      <c r="AF1419" t="s">
        <v>3890</v>
      </c>
      <c r="AG1419">
        <v>11014</v>
      </c>
      <c r="AH1419">
        <v>42255</v>
      </c>
      <c r="AI1419" t="s">
        <v>3027</v>
      </c>
      <c r="AJ1419" t="s">
        <v>2496</v>
      </c>
      <c r="AK1419" t="s">
        <v>3028</v>
      </c>
      <c r="AL1419" t="s">
        <v>3029</v>
      </c>
      <c r="AM1419">
        <v>888079</v>
      </c>
      <c r="AN1419" t="s">
        <v>395</v>
      </c>
      <c r="AO1419">
        <v>25180975</v>
      </c>
      <c r="AP1419" t="s">
        <v>2500</v>
      </c>
      <c r="AQ1419" t="s">
        <v>3820</v>
      </c>
      <c r="AR1419" s="1">
        <v>45982</v>
      </c>
      <c r="AU1419" t="e">
        <f>VLOOKUP(I1419,[1]Hoja1!$A$1:$I$1139,5,FALSE)</f>
        <v>#N/A</v>
      </c>
      <c r="AV1419" t="e">
        <f t="shared" si="22"/>
        <v>#N/A</v>
      </c>
      <c r="AW1419" t="s">
        <v>3901</v>
      </c>
    </row>
    <row r="1420" spans="1:49">
      <c r="A1420" t="s">
        <v>3026</v>
      </c>
      <c r="B1420" s="1">
        <v>45981</v>
      </c>
      <c r="C1420">
        <v>2</v>
      </c>
      <c r="D1420">
        <v>1</v>
      </c>
      <c r="E1420" t="s">
        <v>45</v>
      </c>
      <c r="F1420" t="s">
        <v>46</v>
      </c>
      <c r="G1420">
        <v>31193070</v>
      </c>
      <c r="H1420" t="s">
        <v>47</v>
      </c>
      <c r="I1420" t="s">
        <v>2508</v>
      </c>
      <c r="J1420">
        <v>1043025</v>
      </c>
      <c r="K1420">
        <v>1</v>
      </c>
      <c r="L1420">
        <v>1</v>
      </c>
      <c r="M1420" t="s">
        <v>2509</v>
      </c>
      <c r="N1420" t="s">
        <v>66</v>
      </c>
      <c r="O1420" t="s">
        <v>285</v>
      </c>
      <c r="Q1420">
        <v>60</v>
      </c>
      <c r="R1420">
        <v>43</v>
      </c>
      <c r="S1420">
        <v>2580</v>
      </c>
      <c r="T1420" t="s">
        <v>68</v>
      </c>
      <c r="U1420">
        <v>0</v>
      </c>
      <c r="V1420">
        <v>0</v>
      </c>
      <c r="W1420">
        <v>2580</v>
      </c>
      <c r="X1420" s="1">
        <v>45981</v>
      </c>
      <c r="Y1420" t="s">
        <v>52</v>
      </c>
      <c r="Z1420" s="1">
        <v>45981</v>
      </c>
      <c r="AA1420" t="s">
        <v>564</v>
      </c>
      <c r="AB1420">
        <v>16482214</v>
      </c>
      <c r="AC1420" t="s">
        <v>2393</v>
      </c>
      <c r="AD1420" t="s">
        <v>55</v>
      </c>
      <c r="AE1420" t="s">
        <v>56</v>
      </c>
      <c r="AF1420" t="s">
        <v>3890</v>
      </c>
      <c r="AG1420">
        <v>11014</v>
      </c>
      <c r="AH1420">
        <v>42255</v>
      </c>
      <c r="AI1420" t="s">
        <v>3027</v>
      </c>
      <c r="AJ1420" t="s">
        <v>2496</v>
      </c>
      <c r="AK1420" t="s">
        <v>3028</v>
      </c>
      <c r="AL1420" t="s">
        <v>3029</v>
      </c>
      <c r="AM1420">
        <v>152243</v>
      </c>
      <c r="AN1420" t="s">
        <v>2510</v>
      </c>
      <c r="AO1420">
        <v>25180975</v>
      </c>
      <c r="AP1420" t="s">
        <v>2500</v>
      </c>
      <c r="AQ1420" t="s">
        <v>3820</v>
      </c>
      <c r="AR1420" s="1">
        <v>45982</v>
      </c>
      <c r="AU1420" t="e">
        <f>VLOOKUP(I1420,[1]Hoja1!$A$1:$I$1139,5,FALSE)</f>
        <v>#N/A</v>
      </c>
      <c r="AV1420" t="e">
        <f t="shared" si="22"/>
        <v>#N/A</v>
      </c>
      <c r="AW1420" t="s">
        <v>3901</v>
      </c>
    </row>
    <row r="1421" spans="1:49">
      <c r="A1421" t="s">
        <v>3026</v>
      </c>
      <c r="B1421" s="1">
        <v>45981</v>
      </c>
      <c r="C1421">
        <v>2</v>
      </c>
      <c r="D1421">
        <v>1</v>
      </c>
      <c r="E1421" t="s">
        <v>45</v>
      </c>
      <c r="F1421" t="s">
        <v>46</v>
      </c>
      <c r="G1421">
        <v>31193070</v>
      </c>
      <c r="H1421" t="s">
        <v>47</v>
      </c>
      <c r="I1421" t="s">
        <v>709</v>
      </c>
      <c r="J1421">
        <v>1043025</v>
      </c>
      <c r="K1421">
        <v>1</v>
      </c>
      <c r="L1421">
        <v>1</v>
      </c>
      <c r="M1421" t="s">
        <v>710</v>
      </c>
      <c r="N1421" t="s">
        <v>66</v>
      </c>
      <c r="O1421" t="s">
        <v>111</v>
      </c>
      <c r="Q1421">
        <v>40</v>
      </c>
      <c r="R1421">
        <v>13729</v>
      </c>
      <c r="S1421">
        <v>549160</v>
      </c>
      <c r="T1421" t="s">
        <v>68</v>
      </c>
      <c r="U1421">
        <v>0</v>
      </c>
      <c r="V1421">
        <v>0</v>
      </c>
      <c r="W1421">
        <v>549160</v>
      </c>
      <c r="X1421" s="1">
        <v>45981</v>
      </c>
      <c r="Y1421" t="s">
        <v>52</v>
      </c>
      <c r="Z1421" s="1">
        <v>45981</v>
      </c>
      <c r="AA1421" t="s">
        <v>564</v>
      </c>
      <c r="AB1421">
        <v>16482214</v>
      </c>
      <c r="AC1421" t="s">
        <v>2393</v>
      </c>
      <c r="AD1421" t="s">
        <v>55</v>
      </c>
      <c r="AE1421" t="s">
        <v>56</v>
      </c>
      <c r="AF1421" t="s">
        <v>3890</v>
      </c>
      <c r="AG1421">
        <v>11014</v>
      </c>
      <c r="AH1421">
        <v>42255</v>
      </c>
      <c r="AI1421" t="s">
        <v>3027</v>
      </c>
      <c r="AJ1421" t="s">
        <v>2496</v>
      </c>
      <c r="AK1421" t="s">
        <v>3028</v>
      </c>
      <c r="AL1421" t="s">
        <v>3029</v>
      </c>
      <c r="AM1421">
        <v>176143</v>
      </c>
      <c r="AN1421" t="s">
        <v>715</v>
      </c>
      <c r="AO1421">
        <v>25180975</v>
      </c>
      <c r="AP1421" t="s">
        <v>2500</v>
      </c>
      <c r="AQ1421" t="s">
        <v>3820</v>
      </c>
      <c r="AR1421" s="1">
        <v>45982</v>
      </c>
      <c r="AU1421">
        <f>VLOOKUP(I1421,[1]Hoja1!$A$1:$I$1139,5,FALSE)</f>
        <v>13729</v>
      </c>
      <c r="AV1421">
        <f t="shared" si="22"/>
        <v>0</v>
      </c>
      <c r="AW1421" t="s">
        <v>3901</v>
      </c>
    </row>
    <row r="1422" spans="1:49">
      <c r="A1422" t="s">
        <v>3026</v>
      </c>
      <c r="B1422" s="1">
        <v>45981</v>
      </c>
      <c r="C1422">
        <v>2</v>
      </c>
      <c r="D1422">
        <v>1</v>
      </c>
      <c r="E1422" t="s">
        <v>45</v>
      </c>
      <c r="F1422" t="s">
        <v>46</v>
      </c>
      <c r="G1422">
        <v>31193070</v>
      </c>
      <c r="H1422" t="s">
        <v>47</v>
      </c>
      <c r="I1422" t="s">
        <v>2763</v>
      </c>
      <c r="J1422">
        <v>1043025</v>
      </c>
      <c r="K1422">
        <v>2</v>
      </c>
      <c r="L1422">
        <v>1</v>
      </c>
      <c r="M1422" t="s">
        <v>717</v>
      </c>
      <c r="N1422" t="s">
        <v>161</v>
      </c>
      <c r="O1422" t="s">
        <v>718</v>
      </c>
      <c r="Q1422">
        <v>30</v>
      </c>
      <c r="R1422">
        <v>2498</v>
      </c>
      <c r="S1422">
        <v>74940</v>
      </c>
      <c r="T1422" t="s">
        <v>68</v>
      </c>
      <c r="U1422">
        <v>0</v>
      </c>
      <c r="V1422">
        <v>0</v>
      </c>
      <c r="W1422">
        <v>74940</v>
      </c>
      <c r="X1422" s="1">
        <v>45981</v>
      </c>
      <c r="Y1422" t="s">
        <v>52</v>
      </c>
      <c r="Z1422" s="1">
        <v>45981</v>
      </c>
      <c r="AA1422" t="s">
        <v>564</v>
      </c>
      <c r="AB1422">
        <v>16482214</v>
      </c>
      <c r="AC1422" t="s">
        <v>2393</v>
      </c>
      <c r="AD1422" t="s">
        <v>55</v>
      </c>
      <c r="AE1422" t="s">
        <v>56</v>
      </c>
      <c r="AF1422" t="s">
        <v>3890</v>
      </c>
      <c r="AG1422">
        <v>11014</v>
      </c>
      <c r="AH1422">
        <v>42255</v>
      </c>
      <c r="AI1422" t="s">
        <v>3027</v>
      </c>
      <c r="AJ1422" t="s">
        <v>2496</v>
      </c>
      <c r="AK1422" t="s">
        <v>3028</v>
      </c>
      <c r="AL1422" t="s">
        <v>3029</v>
      </c>
      <c r="AM1422">
        <v>305579</v>
      </c>
      <c r="AN1422" t="s">
        <v>2764</v>
      </c>
      <c r="AO1422">
        <v>25180975</v>
      </c>
      <c r="AP1422" t="s">
        <v>2500</v>
      </c>
      <c r="AQ1422" t="s">
        <v>3820</v>
      </c>
      <c r="AR1422" s="1">
        <v>45982</v>
      </c>
      <c r="AU1422" t="e">
        <f>VLOOKUP(I1422,[1]Hoja1!$A$1:$I$1139,5,FALSE)</f>
        <v>#N/A</v>
      </c>
      <c r="AV1422" t="e">
        <f t="shared" si="22"/>
        <v>#N/A</v>
      </c>
      <c r="AW1422" t="s">
        <v>3901</v>
      </c>
    </row>
    <row r="1423" spans="1:49">
      <c r="A1423" t="s">
        <v>3026</v>
      </c>
      <c r="B1423" s="1">
        <v>45981</v>
      </c>
      <c r="C1423">
        <v>2</v>
      </c>
      <c r="D1423">
        <v>1</v>
      </c>
      <c r="E1423" t="s">
        <v>45</v>
      </c>
      <c r="F1423" t="s">
        <v>46</v>
      </c>
      <c r="G1423">
        <v>31193070</v>
      </c>
      <c r="H1423" t="s">
        <v>47</v>
      </c>
      <c r="I1423" t="s">
        <v>1482</v>
      </c>
      <c r="J1423">
        <v>1043025</v>
      </c>
      <c r="K1423">
        <v>1</v>
      </c>
      <c r="L1423">
        <v>1</v>
      </c>
      <c r="M1423" t="s">
        <v>440</v>
      </c>
      <c r="N1423" t="s">
        <v>66</v>
      </c>
      <c r="O1423" t="s">
        <v>198</v>
      </c>
      <c r="Q1423">
        <v>30</v>
      </c>
      <c r="R1423">
        <v>44</v>
      </c>
      <c r="S1423">
        <v>1320</v>
      </c>
      <c r="T1423" t="s">
        <v>68</v>
      </c>
      <c r="U1423">
        <v>0</v>
      </c>
      <c r="V1423">
        <v>0</v>
      </c>
      <c r="W1423">
        <v>1320</v>
      </c>
      <c r="X1423" s="1">
        <v>45981</v>
      </c>
      <c r="Y1423" t="s">
        <v>52</v>
      </c>
      <c r="Z1423" s="1">
        <v>45981</v>
      </c>
      <c r="AA1423" t="s">
        <v>564</v>
      </c>
      <c r="AB1423">
        <v>16482214</v>
      </c>
      <c r="AC1423" t="s">
        <v>2393</v>
      </c>
      <c r="AD1423" t="s">
        <v>55</v>
      </c>
      <c r="AE1423" t="s">
        <v>56</v>
      </c>
      <c r="AF1423" t="s">
        <v>3890</v>
      </c>
      <c r="AG1423">
        <v>11014</v>
      </c>
      <c r="AH1423">
        <v>42255</v>
      </c>
      <c r="AI1423" t="s">
        <v>3027</v>
      </c>
      <c r="AJ1423" t="s">
        <v>2496</v>
      </c>
      <c r="AK1423" t="s">
        <v>3028</v>
      </c>
      <c r="AL1423" t="s">
        <v>3029</v>
      </c>
      <c r="AM1423">
        <v>110400</v>
      </c>
      <c r="AN1423" t="s">
        <v>1483</v>
      </c>
      <c r="AO1423">
        <v>25180975</v>
      </c>
      <c r="AP1423" t="s">
        <v>2500</v>
      </c>
      <c r="AQ1423" t="s">
        <v>3820</v>
      </c>
      <c r="AR1423" s="1">
        <v>45982</v>
      </c>
      <c r="AU1423">
        <f>VLOOKUP(I1423,[1]Hoja1!$A$1:$I$1139,5,FALSE)</f>
        <v>44</v>
      </c>
      <c r="AV1423">
        <f t="shared" si="22"/>
        <v>0</v>
      </c>
      <c r="AW1423" t="s">
        <v>3901</v>
      </c>
    </row>
    <row r="1424" spans="1:49">
      <c r="A1424" t="s">
        <v>3026</v>
      </c>
      <c r="B1424" s="1">
        <v>45981</v>
      </c>
      <c r="C1424">
        <v>2</v>
      </c>
      <c r="D1424">
        <v>1</v>
      </c>
      <c r="E1424" t="s">
        <v>45</v>
      </c>
      <c r="F1424" t="s">
        <v>46</v>
      </c>
      <c r="G1424">
        <v>31193070</v>
      </c>
      <c r="H1424" t="s">
        <v>47</v>
      </c>
      <c r="I1424" t="s">
        <v>829</v>
      </c>
      <c r="J1424">
        <v>1043025</v>
      </c>
      <c r="K1424">
        <v>0</v>
      </c>
      <c r="L1424">
        <v>1</v>
      </c>
      <c r="M1424" t="s">
        <v>614</v>
      </c>
      <c r="N1424" t="s">
        <v>66</v>
      </c>
      <c r="O1424" t="s">
        <v>285</v>
      </c>
      <c r="Q1424">
        <v>30</v>
      </c>
      <c r="R1424">
        <v>14949</v>
      </c>
      <c r="S1424">
        <v>448470</v>
      </c>
      <c r="T1424" t="s">
        <v>68</v>
      </c>
      <c r="U1424">
        <v>0</v>
      </c>
      <c r="V1424">
        <v>0</v>
      </c>
      <c r="W1424">
        <v>448470</v>
      </c>
      <c r="X1424" s="1">
        <v>45981</v>
      </c>
      <c r="Y1424" t="s">
        <v>52</v>
      </c>
      <c r="Z1424" s="1">
        <v>45981</v>
      </c>
      <c r="AA1424" t="s">
        <v>564</v>
      </c>
      <c r="AB1424">
        <v>16482214</v>
      </c>
      <c r="AC1424" t="s">
        <v>2393</v>
      </c>
      <c r="AD1424" t="s">
        <v>55</v>
      </c>
      <c r="AE1424" t="s">
        <v>56</v>
      </c>
      <c r="AF1424" t="s">
        <v>3890</v>
      </c>
      <c r="AG1424">
        <v>11014</v>
      </c>
      <c r="AH1424">
        <v>42255</v>
      </c>
      <c r="AI1424" t="s">
        <v>3027</v>
      </c>
      <c r="AJ1424" t="s">
        <v>2496</v>
      </c>
      <c r="AK1424" t="s">
        <v>3028</v>
      </c>
      <c r="AL1424" t="s">
        <v>3029</v>
      </c>
      <c r="AM1424">
        <v>276051</v>
      </c>
      <c r="AN1424" t="s">
        <v>830</v>
      </c>
      <c r="AO1424">
        <v>25180975</v>
      </c>
      <c r="AP1424" t="s">
        <v>2500</v>
      </c>
      <c r="AQ1424" t="s">
        <v>3820</v>
      </c>
      <c r="AR1424" s="1">
        <v>45982</v>
      </c>
      <c r="AU1424">
        <f>VLOOKUP(I1424,[1]Hoja1!$A$1:$I$1139,5,FALSE)</f>
        <v>14949</v>
      </c>
      <c r="AV1424">
        <f t="shared" si="22"/>
        <v>0</v>
      </c>
      <c r="AW1424" t="s">
        <v>3901</v>
      </c>
    </row>
    <row r="1425" spans="1:49">
      <c r="A1425" t="s">
        <v>3026</v>
      </c>
      <c r="B1425" s="1">
        <v>45981</v>
      </c>
      <c r="C1425">
        <v>2</v>
      </c>
      <c r="D1425">
        <v>1</v>
      </c>
      <c r="E1425" t="s">
        <v>45</v>
      </c>
      <c r="F1425" t="s">
        <v>46</v>
      </c>
      <c r="G1425">
        <v>31193070</v>
      </c>
      <c r="H1425" t="s">
        <v>47</v>
      </c>
      <c r="I1425" t="s">
        <v>534</v>
      </c>
      <c r="J1425">
        <v>1043025</v>
      </c>
      <c r="K1425">
        <v>0</v>
      </c>
      <c r="L1425">
        <v>1</v>
      </c>
      <c r="M1425" t="s">
        <v>535</v>
      </c>
      <c r="N1425" t="s">
        <v>66</v>
      </c>
      <c r="O1425" t="s">
        <v>85</v>
      </c>
      <c r="Q1425">
        <v>30</v>
      </c>
      <c r="R1425">
        <v>8841</v>
      </c>
      <c r="S1425">
        <v>265230</v>
      </c>
      <c r="T1425" t="s">
        <v>68</v>
      </c>
      <c r="U1425">
        <v>0</v>
      </c>
      <c r="V1425">
        <v>0</v>
      </c>
      <c r="W1425">
        <v>265230</v>
      </c>
      <c r="X1425" s="1">
        <v>45981</v>
      </c>
      <c r="Y1425" t="s">
        <v>52</v>
      </c>
      <c r="Z1425" s="1">
        <v>45981</v>
      </c>
      <c r="AA1425" t="s">
        <v>564</v>
      </c>
      <c r="AB1425">
        <v>16482214</v>
      </c>
      <c r="AC1425" t="s">
        <v>2393</v>
      </c>
      <c r="AD1425" t="s">
        <v>55</v>
      </c>
      <c r="AE1425" t="s">
        <v>56</v>
      </c>
      <c r="AF1425" t="s">
        <v>3890</v>
      </c>
      <c r="AG1425">
        <v>11014</v>
      </c>
      <c r="AH1425">
        <v>42255</v>
      </c>
      <c r="AI1425" t="s">
        <v>3027</v>
      </c>
      <c r="AJ1425" t="s">
        <v>2496</v>
      </c>
      <c r="AK1425" t="s">
        <v>3028</v>
      </c>
      <c r="AL1425" t="s">
        <v>3029</v>
      </c>
      <c r="AM1425">
        <v>129543</v>
      </c>
      <c r="AN1425" t="s">
        <v>536</v>
      </c>
      <c r="AO1425">
        <v>25180975</v>
      </c>
      <c r="AP1425" t="s">
        <v>2500</v>
      </c>
      <c r="AQ1425" t="s">
        <v>3820</v>
      </c>
      <c r="AR1425" s="1">
        <v>45982</v>
      </c>
      <c r="AU1425">
        <f>VLOOKUP(I1425,[1]Hoja1!$A$1:$I$1139,5,FALSE)</f>
        <v>8841</v>
      </c>
      <c r="AV1425">
        <f t="shared" si="22"/>
        <v>0</v>
      </c>
      <c r="AW1425" t="s">
        <v>3901</v>
      </c>
    </row>
    <row r="1426" spans="1:49">
      <c r="A1426" t="s">
        <v>3030</v>
      </c>
      <c r="B1426" s="1">
        <v>45981</v>
      </c>
      <c r="C1426">
        <v>2</v>
      </c>
      <c r="D1426">
        <v>1</v>
      </c>
      <c r="E1426" t="s">
        <v>45</v>
      </c>
      <c r="F1426" t="s">
        <v>46</v>
      </c>
      <c r="G1426">
        <v>38852149</v>
      </c>
      <c r="H1426" t="s">
        <v>47</v>
      </c>
      <c r="I1426" t="s">
        <v>1859</v>
      </c>
      <c r="J1426">
        <v>1038225</v>
      </c>
      <c r="K1426">
        <v>2</v>
      </c>
      <c r="L1426">
        <v>1</v>
      </c>
      <c r="M1426" t="s">
        <v>1860</v>
      </c>
      <c r="N1426" t="s">
        <v>66</v>
      </c>
      <c r="O1426" t="s">
        <v>1861</v>
      </c>
      <c r="Q1426">
        <v>28</v>
      </c>
      <c r="R1426">
        <v>5634</v>
      </c>
      <c r="S1426">
        <v>157752</v>
      </c>
      <c r="T1426" t="s">
        <v>68</v>
      </c>
      <c r="U1426">
        <v>0</v>
      </c>
      <c r="V1426">
        <v>0</v>
      </c>
      <c r="W1426">
        <v>157752</v>
      </c>
      <c r="X1426" s="1">
        <v>45981</v>
      </c>
      <c r="Y1426" t="s">
        <v>52</v>
      </c>
      <c r="Z1426" s="1">
        <v>45981</v>
      </c>
      <c r="AA1426" t="s">
        <v>564</v>
      </c>
      <c r="AB1426">
        <v>16482214</v>
      </c>
      <c r="AC1426" t="s">
        <v>2393</v>
      </c>
      <c r="AD1426" t="s">
        <v>55</v>
      </c>
      <c r="AE1426" t="s">
        <v>56</v>
      </c>
      <c r="AF1426" t="s">
        <v>3890</v>
      </c>
      <c r="AG1426">
        <v>11014</v>
      </c>
      <c r="AH1426">
        <v>42256</v>
      </c>
      <c r="AI1426" t="s">
        <v>3031</v>
      </c>
      <c r="AJ1426" t="s">
        <v>2496</v>
      </c>
      <c r="AK1426" t="s">
        <v>3032</v>
      </c>
      <c r="AL1426" t="s">
        <v>3033</v>
      </c>
      <c r="AM1426">
        <v>274689</v>
      </c>
      <c r="AN1426" t="s">
        <v>1862</v>
      </c>
      <c r="AO1426">
        <v>25180975</v>
      </c>
      <c r="AP1426" t="s">
        <v>2500</v>
      </c>
      <c r="AQ1426" t="s">
        <v>3821</v>
      </c>
      <c r="AR1426" s="1">
        <v>45982</v>
      </c>
      <c r="AU1426">
        <f>VLOOKUP(I1426,[1]Hoja1!$A$1:$I$1139,5,FALSE)</f>
        <v>5634</v>
      </c>
      <c r="AV1426">
        <f t="shared" si="22"/>
        <v>0</v>
      </c>
      <c r="AW1426" t="s">
        <v>3901</v>
      </c>
    </row>
    <row r="1427" spans="1:49">
      <c r="A1427" t="s">
        <v>3030</v>
      </c>
      <c r="B1427" s="1">
        <v>45981</v>
      </c>
      <c r="C1427">
        <v>2</v>
      </c>
      <c r="D1427">
        <v>1</v>
      </c>
      <c r="E1427" t="s">
        <v>45</v>
      </c>
      <c r="F1427" t="s">
        <v>46</v>
      </c>
      <c r="G1427">
        <v>38852149</v>
      </c>
      <c r="H1427" t="s">
        <v>47</v>
      </c>
      <c r="I1427">
        <v>888079</v>
      </c>
      <c r="J1427">
        <v>1038225</v>
      </c>
      <c r="K1427">
        <v>8</v>
      </c>
      <c r="L1427">
        <v>1</v>
      </c>
      <c r="M1427" t="s">
        <v>390</v>
      </c>
      <c r="N1427" t="s">
        <v>49</v>
      </c>
      <c r="O1427" t="s">
        <v>49</v>
      </c>
      <c r="Q1427">
        <v>1</v>
      </c>
      <c r="R1427">
        <v>6630</v>
      </c>
      <c r="S1427">
        <v>5571</v>
      </c>
      <c r="T1427" t="s">
        <v>51</v>
      </c>
      <c r="U1427">
        <v>1059</v>
      </c>
      <c r="V1427">
        <v>0</v>
      </c>
      <c r="W1427">
        <v>6630</v>
      </c>
      <c r="X1427" s="1">
        <v>45981</v>
      </c>
      <c r="Y1427" t="s">
        <v>52</v>
      </c>
      <c r="Z1427" s="1">
        <v>45981</v>
      </c>
      <c r="AA1427" t="s">
        <v>564</v>
      </c>
      <c r="AB1427">
        <v>16482214</v>
      </c>
      <c r="AC1427" t="s">
        <v>2393</v>
      </c>
      <c r="AD1427" t="s">
        <v>55</v>
      </c>
      <c r="AE1427" t="s">
        <v>56</v>
      </c>
      <c r="AF1427" t="s">
        <v>3890</v>
      </c>
      <c r="AG1427">
        <v>11014</v>
      </c>
      <c r="AH1427">
        <v>42256</v>
      </c>
      <c r="AI1427" t="s">
        <v>3031</v>
      </c>
      <c r="AJ1427" t="s">
        <v>2496</v>
      </c>
      <c r="AK1427" t="s">
        <v>3032</v>
      </c>
      <c r="AL1427" t="s">
        <v>3033</v>
      </c>
      <c r="AM1427">
        <v>888079</v>
      </c>
      <c r="AN1427" t="s">
        <v>395</v>
      </c>
      <c r="AO1427">
        <v>25180975</v>
      </c>
      <c r="AP1427" t="s">
        <v>2500</v>
      </c>
      <c r="AQ1427" t="s">
        <v>3821</v>
      </c>
      <c r="AR1427" s="1">
        <v>45982</v>
      </c>
      <c r="AU1427" t="e">
        <f>VLOOKUP(I1427,[1]Hoja1!$A$1:$I$1139,5,FALSE)</f>
        <v>#N/A</v>
      </c>
      <c r="AV1427" t="e">
        <f t="shared" si="22"/>
        <v>#N/A</v>
      </c>
      <c r="AW1427" t="s">
        <v>3901</v>
      </c>
    </row>
    <row r="1428" spans="1:49">
      <c r="A1428" t="s">
        <v>3030</v>
      </c>
      <c r="B1428" s="1">
        <v>45981</v>
      </c>
      <c r="C1428">
        <v>2</v>
      </c>
      <c r="D1428">
        <v>1</v>
      </c>
      <c r="E1428" t="s">
        <v>45</v>
      </c>
      <c r="F1428" t="s">
        <v>46</v>
      </c>
      <c r="G1428">
        <v>38852149</v>
      </c>
      <c r="H1428" t="s">
        <v>47</v>
      </c>
      <c r="I1428" t="s">
        <v>3024</v>
      </c>
      <c r="J1428">
        <v>1038225</v>
      </c>
      <c r="K1428">
        <v>2</v>
      </c>
      <c r="L1428">
        <v>1</v>
      </c>
      <c r="M1428" t="s">
        <v>929</v>
      </c>
      <c r="N1428" t="s">
        <v>66</v>
      </c>
      <c r="O1428" t="s">
        <v>930</v>
      </c>
      <c r="Q1428">
        <v>14</v>
      </c>
      <c r="R1428">
        <v>8386</v>
      </c>
      <c r="S1428">
        <v>117404</v>
      </c>
      <c r="T1428" t="s">
        <v>68</v>
      </c>
      <c r="U1428">
        <v>0</v>
      </c>
      <c r="V1428">
        <v>0</v>
      </c>
      <c r="W1428">
        <v>117404</v>
      </c>
      <c r="X1428" s="1">
        <v>45981</v>
      </c>
      <c r="Y1428" t="s">
        <v>52</v>
      </c>
      <c r="Z1428" s="1">
        <v>45981</v>
      </c>
      <c r="AA1428" t="s">
        <v>564</v>
      </c>
      <c r="AB1428">
        <v>16482214</v>
      </c>
      <c r="AC1428" t="s">
        <v>2393</v>
      </c>
      <c r="AD1428" t="s">
        <v>55</v>
      </c>
      <c r="AE1428" t="s">
        <v>56</v>
      </c>
      <c r="AF1428" t="s">
        <v>3890</v>
      </c>
      <c r="AG1428">
        <v>11014</v>
      </c>
      <c r="AH1428">
        <v>42256</v>
      </c>
      <c r="AI1428" t="s">
        <v>3031</v>
      </c>
      <c r="AJ1428" t="s">
        <v>2496</v>
      </c>
      <c r="AK1428" t="s">
        <v>3032</v>
      </c>
      <c r="AL1428" t="s">
        <v>3033</v>
      </c>
      <c r="AM1428">
        <v>288824</v>
      </c>
      <c r="AN1428" t="s">
        <v>3025</v>
      </c>
      <c r="AO1428">
        <v>25180975</v>
      </c>
      <c r="AP1428" t="s">
        <v>2500</v>
      </c>
      <c r="AQ1428" t="s">
        <v>3821</v>
      </c>
      <c r="AR1428" s="1">
        <v>45982</v>
      </c>
      <c r="AU1428">
        <f>VLOOKUP(I1428,[1]Hoja1!$A$1:$I$1139,5,FALSE)</f>
        <v>8386</v>
      </c>
      <c r="AV1428">
        <f t="shared" si="22"/>
        <v>0</v>
      </c>
      <c r="AW1428" t="s">
        <v>3901</v>
      </c>
    </row>
    <row r="1429" spans="1:49">
      <c r="A1429" t="s">
        <v>3030</v>
      </c>
      <c r="B1429" s="1">
        <v>45981</v>
      </c>
      <c r="C1429">
        <v>2</v>
      </c>
      <c r="D1429">
        <v>1</v>
      </c>
      <c r="E1429" t="s">
        <v>45</v>
      </c>
      <c r="F1429" t="s">
        <v>46</v>
      </c>
      <c r="G1429">
        <v>38852149</v>
      </c>
      <c r="H1429" t="s">
        <v>47</v>
      </c>
      <c r="I1429" t="s">
        <v>3034</v>
      </c>
      <c r="J1429">
        <v>1038225</v>
      </c>
      <c r="K1429">
        <v>1</v>
      </c>
      <c r="L1429">
        <v>1</v>
      </c>
      <c r="M1429" t="s">
        <v>1537</v>
      </c>
      <c r="N1429" t="s">
        <v>66</v>
      </c>
      <c r="O1429" t="s">
        <v>1538</v>
      </c>
      <c r="Q1429">
        <v>30</v>
      </c>
      <c r="R1429">
        <v>1831</v>
      </c>
      <c r="S1429">
        <v>54930</v>
      </c>
      <c r="T1429" t="s">
        <v>68</v>
      </c>
      <c r="U1429">
        <v>0</v>
      </c>
      <c r="V1429">
        <v>0</v>
      </c>
      <c r="W1429">
        <v>54930</v>
      </c>
      <c r="X1429" s="1">
        <v>45981</v>
      </c>
      <c r="Y1429" t="s">
        <v>52</v>
      </c>
      <c r="Z1429" s="1">
        <v>45981</v>
      </c>
      <c r="AA1429" t="s">
        <v>564</v>
      </c>
      <c r="AB1429">
        <v>16482214</v>
      </c>
      <c r="AC1429" t="s">
        <v>2393</v>
      </c>
      <c r="AD1429" t="s">
        <v>55</v>
      </c>
      <c r="AE1429" t="s">
        <v>56</v>
      </c>
      <c r="AF1429" t="s">
        <v>3890</v>
      </c>
      <c r="AG1429">
        <v>11014</v>
      </c>
      <c r="AH1429">
        <v>42256</v>
      </c>
      <c r="AI1429" t="s">
        <v>3031</v>
      </c>
      <c r="AJ1429" t="s">
        <v>2496</v>
      </c>
      <c r="AK1429" t="s">
        <v>3032</v>
      </c>
      <c r="AL1429" t="s">
        <v>3033</v>
      </c>
      <c r="AM1429">
        <v>257815</v>
      </c>
      <c r="AN1429" t="s">
        <v>3035</v>
      </c>
      <c r="AO1429">
        <v>25180975</v>
      </c>
      <c r="AP1429" t="s">
        <v>2500</v>
      </c>
      <c r="AQ1429" t="s">
        <v>3821</v>
      </c>
      <c r="AR1429" s="1">
        <v>45982</v>
      </c>
      <c r="AU1429">
        <f>VLOOKUP(I1429,[1]Hoja1!$A$1:$I$1139,5,FALSE)</f>
        <v>1831</v>
      </c>
      <c r="AV1429">
        <f t="shared" si="22"/>
        <v>0</v>
      </c>
      <c r="AW1429" t="s">
        <v>3901</v>
      </c>
    </row>
    <row r="1430" spans="1:49">
      <c r="A1430" t="s">
        <v>3030</v>
      </c>
      <c r="B1430" s="1">
        <v>45981</v>
      </c>
      <c r="C1430">
        <v>2</v>
      </c>
      <c r="D1430">
        <v>1</v>
      </c>
      <c r="E1430" t="s">
        <v>45</v>
      </c>
      <c r="F1430" t="s">
        <v>46</v>
      </c>
      <c r="G1430">
        <v>38852149</v>
      </c>
      <c r="H1430" t="s">
        <v>47</v>
      </c>
      <c r="I1430" t="s">
        <v>641</v>
      </c>
      <c r="J1430">
        <v>1038225</v>
      </c>
      <c r="K1430">
        <v>2</v>
      </c>
      <c r="L1430">
        <v>1</v>
      </c>
      <c r="M1430" t="s">
        <v>75</v>
      </c>
      <c r="N1430" t="s">
        <v>66</v>
      </c>
      <c r="O1430" t="s">
        <v>76</v>
      </c>
      <c r="Q1430">
        <v>30</v>
      </c>
      <c r="R1430">
        <v>409</v>
      </c>
      <c r="S1430">
        <v>12270</v>
      </c>
      <c r="T1430" t="s">
        <v>68</v>
      </c>
      <c r="U1430">
        <v>0</v>
      </c>
      <c r="V1430">
        <v>0</v>
      </c>
      <c r="W1430">
        <v>12270</v>
      </c>
      <c r="X1430" s="1">
        <v>45981</v>
      </c>
      <c r="Y1430" t="s">
        <v>52</v>
      </c>
      <c r="Z1430" s="1">
        <v>45981</v>
      </c>
      <c r="AA1430" t="s">
        <v>564</v>
      </c>
      <c r="AB1430">
        <v>16482214</v>
      </c>
      <c r="AC1430" t="s">
        <v>2393</v>
      </c>
      <c r="AD1430" t="s">
        <v>55</v>
      </c>
      <c r="AE1430" t="s">
        <v>56</v>
      </c>
      <c r="AF1430" t="s">
        <v>3890</v>
      </c>
      <c r="AG1430">
        <v>11014</v>
      </c>
      <c r="AH1430">
        <v>42256</v>
      </c>
      <c r="AI1430" t="s">
        <v>3031</v>
      </c>
      <c r="AJ1430" t="s">
        <v>2496</v>
      </c>
      <c r="AK1430" t="s">
        <v>3032</v>
      </c>
      <c r="AL1430" t="s">
        <v>3033</v>
      </c>
      <c r="AM1430">
        <v>300243</v>
      </c>
      <c r="AN1430" t="s">
        <v>645</v>
      </c>
      <c r="AO1430">
        <v>25180975</v>
      </c>
      <c r="AP1430" t="s">
        <v>2500</v>
      </c>
      <c r="AQ1430" t="s">
        <v>3821</v>
      </c>
      <c r="AR1430" s="1">
        <v>45982</v>
      </c>
      <c r="AU1430" t="e">
        <f>VLOOKUP(I1430,[1]Hoja1!$A$1:$I$1139,5,FALSE)</f>
        <v>#N/A</v>
      </c>
      <c r="AV1430" t="e">
        <f t="shared" si="22"/>
        <v>#N/A</v>
      </c>
      <c r="AW1430" t="s">
        <v>3901</v>
      </c>
    </row>
    <row r="1431" spans="1:49">
      <c r="A1431" t="s">
        <v>3030</v>
      </c>
      <c r="B1431" s="1">
        <v>45981</v>
      </c>
      <c r="C1431">
        <v>2</v>
      </c>
      <c r="D1431">
        <v>1</v>
      </c>
      <c r="E1431" t="s">
        <v>45</v>
      </c>
      <c r="F1431" t="s">
        <v>46</v>
      </c>
      <c r="G1431">
        <v>38852149</v>
      </c>
      <c r="H1431" t="s">
        <v>47</v>
      </c>
      <c r="I1431" t="s">
        <v>144</v>
      </c>
      <c r="J1431">
        <v>1038225</v>
      </c>
      <c r="K1431">
        <v>0</v>
      </c>
      <c r="L1431">
        <v>1</v>
      </c>
      <c r="M1431" t="s">
        <v>145</v>
      </c>
      <c r="N1431" t="s">
        <v>66</v>
      </c>
      <c r="O1431" t="s">
        <v>115</v>
      </c>
      <c r="Q1431">
        <v>30</v>
      </c>
      <c r="R1431">
        <v>37</v>
      </c>
      <c r="S1431">
        <v>1110</v>
      </c>
      <c r="T1431" t="s">
        <v>68</v>
      </c>
      <c r="U1431">
        <v>0</v>
      </c>
      <c r="V1431">
        <v>0</v>
      </c>
      <c r="W1431">
        <v>1110</v>
      </c>
      <c r="X1431" s="1">
        <v>45981</v>
      </c>
      <c r="Y1431" t="s">
        <v>52</v>
      </c>
      <c r="Z1431" s="1">
        <v>45981</v>
      </c>
      <c r="AA1431" t="s">
        <v>564</v>
      </c>
      <c r="AB1431">
        <v>16482214</v>
      </c>
      <c r="AC1431" t="s">
        <v>2393</v>
      </c>
      <c r="AD1431" t="s">
        <v>55</v>
      </c>
      <c r="AE1431" t="s">
        <v>56</v>
      </c>
      <c r="AF1431" t="s">
        <v>3890</v>
      </c>
      <c r="AG1431">
        <v>11014</v>
      </c>
      <c r="AH1431">
        <v>42256</v>
      </c>
      <c r="AI1431" t="s">
        <v>3031</v>
      </c>
      <c r="AJ1431" t="s">
        <v>2496</v>
      </c>
      <c r="AK1431" t="s">
        <v>3032</v>
      </c>
      <c r="AL1431" t="s">
        <v>3033</v>
      </c>
      <c r="AM1431">
        <v>110586</v>
      </c>
      <c r="AN1431" t="s">
        <v>146</v>
      </c>
      <c r="AO1431">
        <v>25180975</v>
      </c>
      <c r="AP1431" t="s">
        <v>2500</v>
      </c>
      <c r="AQ1431" t="s">
        <v>3821</v>
      </c>
      <c r="AR1431" s="1">
        <v>45982</v>
      </c>
      <c r="AU1431" t="e">
        <f>VLOOKUP(I1431,[1]Hoja1!$A$1:$I$1139,5,FALSE)</f>
        <v>#N/A</v>
      </c>
      <c r="AV1431" t="e">
        <f t="shared" si="22"/>
        <v>#N/A</v>
      </c>
      <c r="AW1431" t="s">
        <v>3901</v>
      </c>
    </row>
    <row r="1432" spans="1:49">
      <c r="A1432" t="s">
        <v>3036</v>
      </c>
      <c r="B1432" s="1">
        <v>45981</v>
      </c>
      <c r="C1432">
        <v>2</v>
      </c>
      <c r="D1432">
        <v>1</v>
      </c>
      <c r="E1432" t="s">
        <v>45</v>
      </c>
      <c r="F1432" t="s">
        <v>46</v>
      </c>
      <c r="G1432">
        <v>38861220</v>
      </c>
      <c r="H1432" t="s">
        <v>47</v>
      </c>
      <c r="I1432" t="s">
        <v>3037</v>
      </c>
      <c r="J1432">
        <v>1043225</v>
      </c>
      <c r="K1432">
        <v>2</v>
      </c>
      <c r="L1432">
        <v>1</v>
      </c>
      <c r="M1432" t="s">
        <v>3038</v>
      </c>
      <c r="N1432" t="s">
        <v>66</v>
      </c>
      <c r="O1432" t="s">
        <v>425</v>
      </c>
      <c r="Q1432">
        <v>30</v>
      </c>
      <c r="R1432">
        <v>4891</v>
      </c>
      <c r="S1432">
        <v>146730</v>
      </c>
      <c r="T1432" t="s">
        <v>68</v>
      </c>
      <c r="U1432">
        <v>0</v>
      </c>
      <c r="V1432">
        <v>0</v>
      </c>
      <c r="W1432">
        <v>146730</v>
      </c>
      <c r="X1432" s="1">
        <v>45981</v>
      </c>
      <c r="Y1432" t="s">
        <v>52</v>
      </c>
      <c r="Z1432" s="1">
        <v>45981</v>
      </c>
      <c r="AA1432" t="s">
        <v>564</v>
      </c>
      <c r="AB1432">
        <v>16482214</v>
      </c>
      <c r="AC1432" t="s">
        <v>2393</v>
      </c>
      <c r="AD1432" t="s">
        <v>55</v>
      </c>
      <c r="AE1432" t="s">
        <v>56</v>
      </c>
      <c r="AF1432" t="s">
        <v>3890</v>
      </c>
      <c r="AG1432">
        <v>11014</v>
      </c>
      <c r="AH1432">
        <v>42257</v>
      </c>
      <c r="AI1432" t="s">
        <v>3039</v>
      </c>
      <c r="AJ1432" t="s">
        <v>2496</v>
      </c>
      <c r="AK1432" t="s">
        <v>3040</v>
      </c>
      <c r="AL1432" t="s">
        <v>3041</v>
      </c>
      <c r="AM1432">
        <v>310327</v>
      </c>
      <c r="AN1432" t="s">
        <v>3042</v>
      </c>
      <c r="AO1432">
        <v>25180975</v>
      </c>
      <c r="AP1432" t="s">
        <v>2500</v>
      </c>
      <c r="AQ1432" t="s">
        <v>3822</v>
      </c>
      <c r="AR1432" s="1">
        <v>45982</v>
      </c>
      <c r="AU1432">
        <f>VLOOKUP(I1432,[1]Hoja1!$A$1:$I$1139,5,FALSE)</f>
        <v>4891</v>
      </c>
      <c r="AV1432">
        <f t="shared" si="22"/>
        <v>0</v>
      </c>
      <c r="AW1432" t="s">
        <v>3901</v>
      </c>
    </row>
    <row r="1433" spans="1:49">
      <c r="A1433" t="s">
        <v>3036</v>
      </c>
      <c r="B1433" s="1">
        <v>45981</v>
      </c>
      <c r="C1433">
        <v>2</v>
      </c>
      <c r="D1433">
        <v>1</v>
      </c>
      <c r="E1433" t="s">
        <v>45</v>
      </c>
      <c r="F1433" t="s">
        <v>46</v>
      </c>
      <c r="G1433">
        <v>38861220</v>
      </c>
      <c r="H1433" t="s">
        <v>47</v>
      </c>
      <c r="I1433" t="s">
        <v>439</v>
      </c>
      <c r="J1433">
        <v>1043225</v>
      </c>
      <c r="K1433">
        <v>0</v>
      </c>
      <c r="L1433">
        <v>1</v>
      </c>
      <c r="M1433" t="s">
        <v>440</v>
      </c>
      <c r="N1433" t="s">
        <v>441</v>
      </c>
      <c r="O1433" t="s">
        <v>198</v>
      </c>
      <c r="Q1433">
        <v>30</v>
      </c>
      <c r="R1433">
        <v>2322</v>
      </c>
      <c r="S1433">
        <v>69660</v>
      </c>
      <c r="T1433" t="s">
        <v>68</v>
      </c>
      <c r="U1433">
        <v>0</v>
      </c>
      <c r="V1433">
        <v>0</v>
      </c>
      <c r="W1433">
        <v>69660</v>
      </c>
      <c r="X1433" s="1">
        <v>45981</v>
      </c>
      <c r="Y1433" t="s">
        <v>52</v>
      </c>
      <c r="Z1433" s="1">
        <v>45981</v>
      </c>
      <c r="AA1433" t="s">
        <v>564</v>
      </c>
      <c r="AB1433">
        <v>16482214</v>
      </c>
      <c r="AC1433" t="s">
        <v>2393</v>
      </c>
      <c r="AD1433" t="s">
        <v>55</v>
      </c>
      <c r="AE1433" t="s">
        <v>56</v>
      </c>
      <c r="AF1433" t="s">
        <v>3890</v>
      </c>
      <c r="AG1433">
        <v>11014</v>
      </c>
      <c r="AH1433">
        <v>42257</v>
      </c>
      <c r="AI1433" t="s">
        <v>3039</v>
      </c>
      <c r="AJ1433" t="s">
        <v>2496</v>
      </c>
      <c r="AK1433" t="s">
        <v>3040</v>
      </c>
      <c r="AL1433" t="s">
        <v>3041</v>
      </c>
      <c r="AM1433">
        <v>118102</v>
      </c>
      <c r="AN1433" t="s">
        <v>442</v>
      </c>
      <c r="AO1433">
        <v>25180975</v>
      </c>
      <c r="AP1433" t="s">
        <v>2500</v>
      </c>
      <c r="AQ1433" t="s">
        <v>3822</v>
      </c>
      <c r="AR1433" s="1">
        <v>45982</v>
      </c>
      <c r="AU1433">
        <f>VLOOKUP(I1433,[1]Hoja1!$A$1:$I$1139,5,FALSE)</f>
        <v>2322</v>
      </c>
      <c r="AV1433">
        <f t="shared" si="22"/>
        <v>0</v>
      </c>
      <c r="AW1433" t="s">
        <v>3901</v>
      </c>
    </row>
    <row r="1434" spans="1:49">
      <c r="A1434" t="s">
        <v>3036</v>
      </c>
      <c r="B1434" s="1">
        <v>45981</v>
      </c>
      <c r="C1434">
        <v>2</v>
      </c>
      <c r="D1434">
        <v>1</v>
      </c>
      <c r="E1434" t="s">
        <v>45</v>
      </c>
      <c r="F1434" t="s">
        <v>46</v>
      </c>
      <c r="G1434">
        <v>38861220</v>
      </c>
      <c r="H1434" t="s">
        <v>47</v>
      </c>
      <c r="I1434" t="s">
        <v>2418</v>
      </c>
      <c r="J1434">
        <v>1043225</v>
      </c>
      <c r="K1434">
        <v>2</v>
      </c>
      <c r="L1434">
        <v>1</v>
      </c>
      <c r="M1434" t="s">
        <v>2419</v>
      </c>
      <c r="N1434" t="s">
        <v>66</v>
      </c>
      <c r="O1434" t="s">
        <v>2420</v>
      </c>
      <c r="Q1434">
        <v>28</v>
      </c>
      <c r="R1434">
        <v>891</v>
      </c>
      <c r="S1434">
        <v>24948</v>
      </c>
      <c r="T1434" t="s">
        <v>68</v>
      </c>
      <c r="U1434">
        <v>0</v>
      </c>
      <c r="V1434">
        <v>0</v>
      </c>
      <c r="W1434">
        <v>24948</v>
      </c>
      <c r="X1434" s="1">
        <v>45981</v>
      </c>
      <c r="Y1434" t="s">
        <v>52</v>
      </c>
      <c r="Z1434" s="1">
        <v>45981</v>
      </c>
      <c r="AA1434" t="s">
        <v>564</v>
      </c>
      <c r="AB1434">
        <v>16482214</v>
      </c>
      <c r="AC1434" t="s">
        <v>2393</v>
      </c>
      <c r="AD1434" t="s">
        <v>55</v>
      </c>
      <c r="AE1434" t="s">
        <v>56</v>
      </c>
      <c r="AF1434" t="s">
        <v>3890</v>
      </c>
      <c r="AG1434">
        <v>11014</v>
      </c>
      <c r="AH1434">
        <v>42257</v>
      </c>
      <c r="AI1434" t="s">
        <v>3039</v>
      </c>
      <c r="AJ1434" t="s">
        <v>2496</v>
      </c>
      <c r="AK1434" t="s">
        <v>3040</v>
      </c>
      <c r="AL1434" t="s">
        <v>3041</v>
      </c>
      <c r="AM1434">
        <v>210672</v>
      </c>
      <c r="AN1434" t="s">
        <v>2421</v>
      </c>
      <c r="AO1434">
        <v>25180975</v>
      </c>
      <c r="AP1434" t="s">
        <v>2500</v>
      </c>
      <c r="AQ1434" t="s">
        <v>3822</v>
      </c>
      <c r="AR1434" s="1">
        <v>45982</v>
      </c>
      <c r="AU1434">
        <f>VLOOKUP(I1434,[1]Hoja1!$A$1:$I$1139,5,FALSE)</f>
        <v>891</v>
      </c>
      <c r="AV1434">
        <f t="shared" si="22"/>
        <v>0</v>
      </c>
      <c r="AW1434" t="s">
        <v>3901</v>
      </c>
    </row>
    <row r="1435" spans="1:49">
      <c r="A1435" t="s">
        <v>3036</v>
      </c>
      <c r="B1435" s="1">
        <v>45981</v>
      </c>
      <c r="C1435">
        <v>2</v>
      </c>
      <c r="D1435">
        <v>1</v>
      </c>
      <c r="E1435" t="s">
        <v>45</v>
      </c>
      <c r="F1435" t="s">
        <v>46</v>
      </c>
      <c r="G1435">
        <v>38861220</v>
      </c>
      <c r="H1435" t="s">
        <v>47</v>
      </c>
      <c r="I1435">
        <v>888079</v>
      </c>
      <c r="J1435">
        <v>1043225</v>
      </c>
      <c r="K1435">
        <v>8</v>
      </c>
      <c r="L1435">
        <v>1</v>
      </c>
      <c r="M1435" t="s">
        <v>390</v>
      </c>
      <c r="N1435" t="s">
        <v>49</v>
      </c>
      <c r="O1435" t="s">
        <v>49</v>
      </c>
      <c r="Q1435">
        <v>1</v>
      </c>
      <c r="R1435">
        <v>6630</v>
      </c>
      <c r="S1435">
        <v>5571</v>
      </c>
      <c r="T1435" t="s">
        <v>51</v>
      </c>
      <c r="U1435">
        <v>1059</v>
      </c>
      <c r="V1435">
        <v>0</v>
      </c>
      <c r="W1435">
        <v>6630</v>
      </c>
      <c r="X1435" s="1">
        <v>45981</v>
      </c>
      <c r="Y1435" t="s">
        <v>52</v>
      </c>
      <c r="Z1435" s="1">
        <v>45981</v>
      </c>
      <c r="AA1435" t="s">
        <v>564</v>
      </c>
      <c r="AB1435">
        <v>16482214</v>
      </c>
      <c r="AC1435" t="s">
        <v>2393</v>
      </c>
      <c r="AD1435" t="s">
        <v>55</v>
      </c>
      <c r="AE1435" t="s">
        <v>56</v>
      </c>
      <c r="AF1435" t="s">
        <v>3890</v>
      </c>
      <c r="AG1435">
        <v>11014</v>
      </c>
      <c r="AH1435">
        <v>42257</v>
      </c>
      <c r="AI1435" t="s">
        <v>3039</v>
      </c>
      <c r="AJ1435" t="s">
        <v>2496</v>
      </c>
      <c r="AK1435" t="s">
        <v>3040</v>
      </c>
      <c r="AL1435" t="s">
        <v>3041</v>
      </c>
      <c r="AM1435">
        <v>888079</v>
      </c>
      <c r="AN1435" t="s">
        <v>395</v>
      </c>
      <c r="AO1435">
        <v>25180975</v>
      </c>
      <c r="AP1435" t="s">
        <v>2500</v>
      </c>
      <c r="AQ1435" t="s">
        <v>3822</v>
      </c>
      <c r="AR1435" s="1">
        <v>45982</v>
      </c>
      <c r="AU1435" t="e">
        <f>VLOOKUP(I1435,[1]Hoja1!$A$1:$I$1139,5,FALSE)</f>
        <v>#N/A</v>
      </c>
      <c r="AV1435" t="e">
        <f t="shared" si="22"/>
        <v>#N/A</v>
      </c>
      <c r="AW1435" t="s">
        <v>3901</v>
      </c>
    </row>
    <row r="1436" spans="1:49">
      <c r="A1436" t="s">
        <v>3036</v>
      </c>
      <c r="B1436" s="1">
        <v>45981</v>
      </c>
      <c r="C1436">
        <v>2</v>
      </c>
      <c r="D1436">
        <v>1</v>
      </c>
      <c r="E1436" t="s">
        <v>45</v>
      </c>
      <c r="F1436" t="s">
        <v>46</v>
      </c>
      <c r="G1436">
        <v>38861220</v>
      </c>
      <c r="H1436" t="s">
        <v>47</v>
      </c>
      <c r="I1436" t="s">
        <v>3024</v>
      </c>
      <c r="J1436">
        <v>1043225</v>
      </c>
      <c r="K1436">
        <v>2</v>
      </c>
      <c r="L1436">
        <v>1</v>
      </c>
      <c r="M1436" t="s">
        <v>929</v>
      </c>
      <c r="N1436" t="s">
        <v>66</v>
      </c>
      <c r="O1436" t="s">
        <v>930</v>
      </c>
      <c r="Q1436">
        <v>14</v>
      </c>
      <c r="R1436">
        <v>8386</v>
      </c>
      <c r="S1436">
        <v>117404</v>
      </c>
      <c r="T1436" t="s">
        <v>68</v>
      </c>
      <c r="U1436">
        <v>0</v>
      </c>
      <c r="V1436">
        <v>0</v>
      </c>
      <c r="W1436">
        <v>117404</v>
      </c>
      <c r="X1436" s="1">
        <v>45981</v>
      </c>
      <c r="Y1436" t="s">
        <v>52</v>
      </c>
      <c r="Z1436" s="1">
        <v>45981</v>
      </c>
      <c r="AA1436" t="s">
        <v>564</v>
      </c>
      <c r="AB1436">
        <v>16482214</v>
      </c>
      <c r="AC1436" t="s">
        <v>2393</v>
      </c>
      <c r="AD1436" t="s">
        <v>55</v>
      </c>
      <c r="AE1436" t="s">
        <v>56</v>
      </c>
      <c r="AF1436" t="s">
        <v>3890</v>
      </c>
      <c r="AG1436">
        <v>11014</v>
      </c>
      <c r="AH1436">
        <v>42257</v>
      </c>
      <c r="AI1436" t="s">
        <v>3039</v>
      </c>
      <c r="AJ1436" t="s">
        <v>2496</v>
      </c>
      <c r="AK1436" t="s">
        <v>3040</v>
      </c>
      <c r="AL1436" t="s">
        <v>3041</v>
      </c>
      <c r="AM1436">
        <v>288824</v>
      </c>
      <c r="AN1436" t="s">
        <v>3025</v>
      </c>
      <c r="AO1436">
        <v>25180975</v>
      </c>
      <c r="AP1436" t="s">
        <v>2500</v>
      </c>
      <c r="AQ1436" t="s">
        <v>3822</v>
      </c>
      <c r="AR1436" s="1">
        <v>45982</v>
      </c>
      <c r="AU1436">
        <f>VLOOKUP(I1436,[1]Hoja1!$A$1:$I$1139,5,FALSE)</f>
        <v>8386</v>
      </c>
      <c r="AV1436">
        <f t="shared" si="22"/>
        <v>0</v>
      </c>
      <c r="AW1436" t="s">
        <v>3901</v>
      </c>
    </row>
    <row r="1437" spans="1:49">
      <c r="A1437" t="s">
        <v>3036</v>
      </c>
      <c r="B1437" s="1">
        <v>45981</v>
      </c>
      <c r="C1437">
        <v>2</v>
      </c>
      <c r="D1437">
        <v>1</v>
      </c>
      <c r="E1437" t="s">
        <v>45</v>
      </c>
      <c r="F1437" t="s">
        <v>46</v>
      </c>
      <c r="G1437">
        <v>38861220</v>
      </c>
      <c r="H1437" t="s">
        <v>47</v>
      </c>
      <c r="I1437" t="s">
        <v>2337</v>
      </c>
      <c r="J1437">
        <v>1043225</v>
      </c>
      <c r="K1437">
        <v>1</v>
      </c>
      <c r="L1437">
        <v>1</v>
      </c>
      <c r="M1437" t="s">
        <v>1117</v>
      </c>
      <c r="N1437" t="s">
        <v>66</v>
      </c>
      <c r="O1437" t="s">
        <v>1118</v>
      </c>
      <c r="Q1437">
        <v>28</v>
      </c>
      <c r="R1437">
        <v>2011</v>
      </c>
      <c r="S1437">
        <v>56308</v>
      </c>
      <c r="T1437" t="s">
        <v>68</v>
      </c>
      <c r="U1437">
        <v>0</v>
      </c>
      <c r="V1437">
        <v>0</v>
      </c>
      <c r="W1437">
        <v>56308</v>
      </c>
      <c r="X1437" s="1">
        <v>45981</v>
      </c>
      <c r="Y1437" t="s">
        <v>52</v>
      </c>
      <c r="Z1437" s="1">
        <v>45981</v>
      </c>
      <c r="AA1437" t="s">
        <v>564</v>
      </c>
      <c r="AB1437">
        <v>16482214</v>
      </c>
      <c r="AC1437" t="s">
        <v>2393</v>
      </c>
      <c r="AD1437" t="s">
        <v>55</v>
      </c>
      <c r="AE1437" t="s">
        <v>56</v>
      </c>
      <c r="AF1437" t="s">
        <v>3890</v>
      </c>
      <c r="AG1437">
        <v>11014</v>
      </c>
      <c r="AH1437">
        <v>42257</v>
      </c>
      <c r="AI1437" t="s">
        <v>3039</v>
      </c>
      <c r="AJ1437" t="s">
        <v>2496</v>
      </c>
      <c r="AK1437" t="s">
        <v>3040</v>
      </c>
      <c r="AL1437" t="s">
        <v>3041</v>
      </c>
      <c r="AM1437">
        <v>275032</v>
      </c>
      <c r="AN1437" t="s">
        <v>2341</v>
      </c>
      <c r="AO1437">
        <v>25180975</v>
      </c>
      <c r="AP1437" t="s">
        <v>2500</v>
      </c>
      <c r="AQ1437" t="s">
        <v>3822</v>
      </c>
      <c r="AR1437" s="1">
        <v>45982</v>
      </c>
      <c r="AU1437">
        <f>VLOOKUP(I1437,[1]Hoja1!$A$1:$I$1139,5,FALSE)</f>
        <v>2011</v>
      </c>
      <c r="AV1437">
        <f t="shared" si="22"/>
        <v>0</v>
      </c>
      <c r="AW1437" t="s">
        <v>3901</v>
      </c>
    </row>
    <row r="1438" spans="1:49">
      <c r="A1438" t="s">
        <v>3036</v>
      </c>
      <c r="B1438" s="1">
        <v>45981</v>
      </c>
      <c r="C1438">
        <v>2</v>
      </c>
      <c r="D1438">
        <v>1</v>
      </c>
      <c r="E1438" t="s">
        <v>45</v>
      </c>
      <c r="F1438" t="s">
        <v>46</v>
      </c>
      <c r="G1438">
        <v>38861220</v>
      </c>
      <c r="H1438" t="s">
        <v>47</v>
      </c>
      <c r="I1438" t="s">
        <v>159</v>
      </c>
      <c r="J1438">
        <v>1043225</v>
      </c>
      <c r="K1438">
        <v>0</v>
      </c>
      <c r="L1438">
        <v>1</v>
      </c>
      <c r="M1438" t="s">
        <v>160</v>
      </c>
      <c r="N1438" t="s">
        <v>161</v>
      </c>
      <c r="O1438" t="s">
        <v>162</v>
      </c>
      <c r="Q1438">
        <v>1</v>
      </c>
      <c r="R1438">
        <v>64062</v>
      </c>
      <c r="S1438">
        <v>64062</v>
      </c>
      <c r="T1438" t="s">
        <v>68</v>
      </c>
      <c r="U1438">
        <v>0</v>
      </c>
      <c r="V1438">
        <v>0</v>
      </c>
      <c r="W1438">
        <v>64062</v>
      </c>
      <c r="X1438" s="1">
        <v>45981</v>
      </c>
      <c r="Y1438" t="s">
        <v>52</v>
      </c>
      <c r="Z1438" s="1">
        <v>45981</v>
      </c>
      <c r="AA1438" t="s">
        <v>564</v>
      </c>
      <c r="AB1438">
        <v>16482214</v>
      </c>
      <c r="AC1438" t="s">
        <v>2393</v>
      </c>
      <c r="AD1438" t="s">
        <v>55</v>
      </c>
      <c r="AE1438" t="s">
        <v>56</v>
      </c>
      <c r="AF1438" t="s">
        <v>3890</v>
      </c>
      <c r="AG1438">
        <v>11014</v>
      </c>
      <c r="AH1438">
        <v>42257</v>
      </c>
      <c r="AI1438" t="s">
        <v>3039</v>
      </c>
      <c r="AJ1438" t="s">
        <v>2496</v>
      </c>
      <c r="AK1438" t="s">
        <v>3040</v>
      </c>
      <c r="AL1438" t="s">
        <v>3041</v>
      </c>
      <c r="AM1438">
        <v>161423</v>
      </c>
      <c r="AN1438" t="s">
        <v>163</v>
      </c>
      <c r="AO1438">
        <v>25180975</v>
      </c>
      <c r="AP1438" t="s">
        <v>2500</v>
      </c>
      <c r="AQ1438" t="s">
        <v>3822</v>
      </c>
      <c r="AR1438" s="1">
        <v>45982</v>
      </c>
      <c r="AU1438">
        <f>VLOOKUP(I1438,[1]Hoja1!$A$1:$I$1139,5,FALSE)</f>
        <v>64062</v>
      </c>
      <c r="AV1438">
        <f t="shared" si="22"/>
        <v>0</v>
      </c>
      <c r="AW1438" t="s">
        <v>3901</v>
      </c>
    </row>
    <row r="1439" spans="1:49">
      <c r="A1439" t="s">
        <v>3036</v>
      </c>
      <c r="B1439" s="1">
        <v>45981</v>
      </c>
      <c r="C1439">
        <v>2</v>
      </c>
      <c r="D1439">
        <v>1</v>
      </c>
      <c r="E1439" t="s">
        <v>45</v>
      </c>
      <c r="F1439" t="s">
        <v>46</v>
      </c>
      <c r="G1439">
        <v>38861220</v>
      </c>
      <c r="H1439" t="s">
        <v>47</v>
      </c>
      <c r="I1439" t="s">
        <v>1228</v>
      </c>
      <c r="J1439">
        <v>1043225</v>
      </c>
      <c r="K1439">
        <v>0</v>
      </c>
      <c r="L1439">
        <v>1</v>
      </c>
      <c r="M1439" t="s">
        <v>106</v>
      </c>
      <c r="N1439" t="s">
        <v>66</v>
      </c>
      <c r="O1439" t="s">
        <v>107</v>
      </c>
      <c r="Q1439">
        <v>30</v>
      </c>
      <c r="R1439">
        <v>4668</v>
      </c>
      <c r="S1439">
        <v>140040</v>
      </c>
      <c r="T1439" t="s">
        <v>68</v>
      </c>
      <c r="U1439">
        <v>0</v>
      </c>
      <c r="V1439">
        <v>0</v>
      </c>
      <c r="W1439">
        <v>140040</v>
      </c>
      <c r="X1439" s="1">
        <v>45981</v>
      </c>
      <c r="Y1439" t="s">
        <v>52</v>
      </c>
      <c r="Z1439" s="1">
        <v>45981</v>
      </c>
      <c r="AA1439" t="s">
        <v>564</v>
      </c>
      <c r="AB1439">
        <v>16482214</v>
      </c>
      <c r="AC1439" t="s">
        <v>2393</v>
      </c>
      <c r="AD1439" t="s">
        <v>55</v>
      </c>
      <c r="AE1439" t="s">
        <v>56</v>
      </c>
      <c r="AF1439" t="s">
        <v>3890</v>
      </c>
      <c r="AG1439">
        <v>11014</v>
      </c>
      <c r="AH1439">
        <v>42257</v>
      </c>
      <c r="AI1439" t="s">
        <v>3039</v>
      </c>
      <c r="AJ1439" t="s">
        <v>2496</v>
      </c>
      <c r="AK1439" t="s">
        <v>3040</v>
      </c>
      <c r="AL1439" t="s">
        <v>3041</v>
      </c>
      <c r="AM1439">
        <v>129648</v>
      </c>
      <c r="AN1439" t="s">
        <v>1229</v>
      </c>
      <c r="AO1439">
        <v>25180975</v>
      </c>
      <c r="AP1439" t="s">
        <v>2500</v>
      </c>
      <c r="AQ1439" t="s">
        <v>3822</v>
      </c>
      <c r="AR1439" s="1">
        <v>45982</v>
      </c>
      <c r="AU1439">
        <f>VLOOKUP(I1439,[1]Hoja1!$A$1:$I$1139,5,FALSE)</f>
        <v>4668</v>
      </c>
      <c r="AV1439">
        <f t="shared" si="22"/>
        <v>0</v>
      </c>
      <c r="AW1439" t="s">
        <v>3901</v>
      </c>
    </row>
    <row r="1440" spans="1:49">
      <c r="A1440" t="s">
        <v>3036</v>
      </c>
      <c r="B1440" s="1">
        <v>45981</v>
      </c>
      <c r="C1440">
        <v>2</v>
      </c>
      <c r="D1440">
        <v>1</v>
      </c>
      <c r="E1440" t="s">
        <v>45</v>
      </c>
      <c r="F1440" t="s">
        <v>46</v>
      </c>
      <c r="G1440">
        <v>38861220</v>
      </c>
      <c r="H1440" t="s">
        <v>47</v>
      </c>
      <c r="I1440" t="s">
        <v>915</v>
      </c>
      <c r="J1440">
        <v>1043225</v>
      </c>
      <c r="K1440">
        <v>2</v>
      </c>
      <c r="L1440">
        <v>1</v>
      </c>
      <c r="M1440" t="s">
        <v>916</v>
      </c>
      <c r="N1440" t="s">
        <v>917</v>
      </c>
      <c r="O1440" t="s">
        <v>918</v>
      </c>
      <c r="Q1440">
        <v>30</v>
      </c>
      <c r="R1440">
        <v>1755</v>
      </c>
      <c r="S1440">
        <v>52650</v>
      </c>
      <c r="T1440" t="s">
        <v>68</v>
      </c>
      <c r="U1440">
        <v>0</v>
      </c>
      <c r="V1440">
        <v>0</v>
      </c>
      <c r="W1440">
        <v>52650</v>
      </c>
      <c r="X1440" s="1">
        <v>45981</v>
      </c>
      <c r="Y1440" t="s">
        <v>52</v>
      </c>
      <c r="Z1440" s="1">
        <v>45981</v>
      </c>
      <c r="AA1440" t="s">
        <v>564</v>
      </c>
      <c r="AB1440">
        <v>16482214</v>
      </c>
      <c r="AC1440" t="s">
        <v>2393</v>
      </c>
      <c r="AD1440" t="s">
        <v>55</v>
      </c>
      <c r="AE1440" t="s">
        <v>56</v>
      </c>
      <c r="AF1440" t="s">
        <v>3890</v>
      </c>
      <c r="AG1440">
        <v>11014</v>
      </c>
      <c r="AH1440">
        <v>42257</v>
      </c>
      <c r="AI1440" t="s">
        <v>3039</v>
      </c>
      <c r="AJ1440" t="s">
        <v>2496</v>
      </c>
      <c r="AK1440" t="s">
        <v>3040</v>
      </c>
      <c r="AL1440" t="s">
        <v>3041</v>
      </c>
      <c r="AM1440">
        <v>302928</v>
      </c>
      <c r="AN1440" t="s">
        <v>921</v>
      </c>
      <c r="AO1440">
        <v>25180975</v>
      </c>
      <c r="AP1440" t="s">
        <v>2500</v>
      </c>
      <c r="AQ1440" t="s">
        <v>3822</v>
      </c>
      <c r="AR1440" s="1">
        <v>45982</v>
      </c>
      <c r="AU1440" t="e">
        <f>VLOOKUP(I1440,[1]Hoja1!$A$1:$I$1139,5,FALSE)</f>
        <v>#N/A</v>
      </c>
      <c r="AV1440" t="e">
        <f t="shared" si="22"/>
        <v>#N/A</v>
      </c>
      <c r="AW1440" t="s">
        <v>3901</v>
      </c>
    </row>
    <row r="1441" spans="1:49">
      <c r="A1441" t="s">
        <v>3043</v>
      </c>
      <c r="B1441" s="1">
        <v>45981</v>
      </c>
      <c r="C1441">
        <v>2</v>
      </c>
      <c r="D1441">
        <v>1</v>
      </c>
      <c r="E1441" t="s">
        <v>45</v>
      </c>
      <c r="F1441" t="s">
        <v>46</v>
      </c>
      <c r="G1441">
        <v>38850315</v>
      </c>
      <c r="H1441" t="s">
        <v>47</v>
      </c>
      <c r="I1441" t="s">
        <v>1482</v>
      </c>
      <c r="J1441">
        <v>1038025</v>
      </c>
      <c r="K1441">
        <v>1</v>
      </c>
      <c r="L1441">
        <v>1</v>
      </c>
      <c r="M1441" t="s">
        <v>440</v>
      </c>
      <c r="N1441" t="s">
        <v>66</v>
      </c>
      <c r="O1441" t="s">
        <v>198</v>
      </c>
      <c r="Q1441">
        <v>30</v>
      </c>
      <c r="R1441">
        <v>44</v>
      </c>
      <c r="S1441">
        <v>1320</v>
      </c>
      <c r="T1441" t="s">
        <v>68</v>
      </c>
      <c r="U1441">
        <v>0</v>
      </c>
      <c r="V1441">
        <v>0</v>
      </c>
      <c r="W1441">
        <v>1320</v>
      </c>
      <c r="X1441" s="1">
        <v>45981</v>
      </c>
      <c r="Y1441" t="s">
        <v>52</v>
      </c>
      <c r="Z1441" s="1">
        <v>45981</v>
      </c>
      <c r="AA1441" t="s">
        <v>564</v>
      </c>
      <c r="AB1441">
        <v>16482214</v>
      </c>
      <c r="AC1441" t="s">
        <v>2393</v>
      </c>
      <c r="AD1441" t="s">
        <v>55</v>
      </c>
      <c r="AE1441" t="s">
        <v>56</v>
      </c>
      <c r="AF1441" t="s">
        <v>3890</v>
      </c>
      <c r="AG1441">
        <v>11014</v>
      </c>
      <c r="AH1441">
        <v>42259</v>
      </c>
      <c r="AI1441" t="s">
        <v>3044</v>
      </c>
      <c r="AJ1441" t="s">
        <v>2496</v>
      </c>
      <c r="AK1441" t="s">
        <v>2982</v>
      </c>
      <c r="AL1441" t="s">
        <v>2983</v>
      </c>
      <c r="AM1441">
        <v>110400</v>
      </c>
      <c r="AN1441" t="s">
        <v>1483</v>
      </c>
      <c r="AO1441">
        <v>25180975</v>
      </c>
      <c r="AP1441" t="s">
        <v>2500</v>
      </c>
      <c r="AQ1441" t="s">
        <v>3823</v>
      </c>
      <c r="AR1441" s="1">
        <v>45982</v>
      </c>
      <c r="AU1441">
        <f>VLOOKUP(I1441,[1]Hoja1!$A$1:$I$1139,5,FALSE)</f>
        <v>44</v>
      </c>
      <c r="AV1441">
        <f t="shared" si="22"/>
        <v>0</v>
      </c>
      <c r="AW1441" t="s">
        <v>3901</v>
      </c>
    </row>
    <row r="1442" spans="1:49">
      <c r="A1442" t="s">
        <v>3043</v>
      </c>
      <c r="B1442" s="1">
        <v>45981</v>
      </c>
      <c r="C1442">
        <v>2</v>
      </c>
      <c r="D1442">
        <v>1</v>
      </c>
      <c r="E1442" t="s">
        <v>45</v>
      </c>
      <c r="F1442" t="s">
        <v>46</v>
      </c>
      <c r="G1442">
        <v>38850315</v>
      </c>
      <c r="H1442" t="s">
        <v>47</v>
      </c>
      <c r="I1442" t="s">
        <v>985</v>
      </c>
      <c r="J1442">
        <v>1038025</v>
      </c>
      <c r="K1442">
        <v>2</v>
      </c>
      <c r="L1442">
        <v>1</v>
      </c>
      <c r="M1442" t="s">
        <v>973</v>
      </c>
      <c r="N1442" t="s">
        <v>66</v>
      </c>
      <c r="O1442" t="s">
        <v>974</v>
      </c>
      <c r="Q1442">
        <v>30</v>
      </c>
      <c r="R1442">
        <v>2668</v>
      </c>
      <c r="S1442">
        <v>80040</v>
      </c>
      <c r="T1442" t="s">
        <v>68</v>
      </c>
      <c r="U1442">
        <v>0</v>
      </c>
      <c r="V1442">
        <v>0</v>
      </c>
      <c r="W1442">
        <v>80040</v>
      </c>
      <c r="X1442" s="1">
        <v>45981</v>
      </c>
      <c r="Y1442" t="s">
        <v>52</v>
      </c>
      <c r="Z1442" s="1">
        <v>45981</v>
      </c>
      <c r="AA1442" t="s">
        <v>564</v>
      </c>
      <c r="AB1442">
        <v>16482214</v>
      </c>
      <c r="AC1442" t="s">
        <v>2393</v>
      </c>
      <c r="AD1442" t="s">
        <v>55</v>
      </c>
      <c r="AE1442" t="s">
        <v>56</v>
      </c>
      <c r="AF1442" t="s">
        <v>3890</v>
      </c>
      <c r="AG1442">
        <v>11014</v>
      </c>
      <c r="AH1442">
        <v>42259</v>
      </c>
      <c r="AI1442" t="s">
        <v>3044</v>
      </c>
      <c r="AJ1442" t="s">
        <v>2496</v>
      </c>
      <c r="AK1442" t="s">
        <v>2982</v>
      </c>
      <c r="AL1442" t="s">
        <v>2983</v>
      </c>
      <c r="AM1442">
        <v>281901</v>
      </c>
      <c r="AN1442" t="s">
        <v>986</v>
      </c>
      <c r="AO1442">
        <v>25180975</v>
      </c>
      <c r="AP1442" t="s">
        <v>2500</v>
      </c>
      <c r="AQ1442" t="s">
        <v>3823</v>
      </c>
      <c r="AR1442" s="1">
        <v>45982</v>
      </c>
      <c r="AU1442" t="e">
        <f>VLOOKUP(I1442,[1]Hoja1!$A$1:$I$1139,5,FALSE)</f>
        <v>#N/A</v>
      </c>
      <c r="AV1442" t="e">
        <f t="shared" si="22"/>
        <v>#N/A</v>
      </c>
      <c r="AW1442" t="s">
        <v>3901</v>
      </c>
    </row>
    <row r="1443" spans="1:49">
      <c r="A1443" t="s">
        <v>3043</v>
      </c>
      <c r="B1443" s="1">
        <v>45981</v>
      </c>
      <c r="C1443">
        <v>2</v>
      </c>
      <c r="D1443">
        <v>1</v>
      </c>
      <c r="E1443" t="s">
        <v>45</v>
      </c>
      <c r="F1443" t="s">
        <v>46</v>
      </c>
      <c r="G1443">
        <v>38850315</v>
      </c>
      <c r="H1443" t="s">
        <v>47</v>
      </c>
      <c r="I1443">
        <v>888079</v>
      </c>
      <c r="J1443">
        <v>1038025</v>
      </c>
      <c r="K1443">
        <v>8</v>
      </c>
      <c r="L1443">
        <v>1</v>
      </c>
      <c r="M1443" t="s">
        <v>390</v>
      </c>
      <c r="N1443" t="s">
        <v>49</v>
      </c>
      <c r="O1443" t="s">
        <v>49</v>
      </c>
      <c r="Q1443">
        <v>1</v>
      </c>
      <c r="R1443">
        <v>6630</v>
      </c>
      <c r="S1443">
        <v>5571</v>
      </c>
      <c r="T1443" t="s">
        <v>51</v>
      </c>
      <c r="U1443">
        <v>1059</v>
      </c>
      <c r="V1443">
        <v>0</v>
      </c>
      <c r="W1443">
        <v>6630</v>
      </c>
      <c r="X1443" s="1">
        <v>45981</v>
      </c>
      <c r="Y1443" t="s">
        <v>52</v>
      </c>
      <c r="Z1443" s="1">
        <v>45981</v>
      </c>
      <c r="AA1443" t="s">
        <v>564</v>
      </c>
      <c r="AB1443">
        <v>16482214</v>
      </c>
      <c r="AC1443" t="s">
        <v>2393</v>
      </c>
      <c r="AD1443" t="s">
        <v>55</v>
      </c>
      <c r="AE1443" t="s">
        <v>56</v>
      </c>
      <c r="AF1443" t="s">
        <v>3890</v>
      </c>
      <c r="AG1443">
        <v>11014</v>
      </c>
      <c r="AH1443">
        <v>42259</v>
      </c>
      <c r="AI1443" t="s">
        <v>3044</v>
      </c>
      <c r="AJ1443" t="s">
        <v>2496</v>
      </c>
      <c r="AK1443" t="s">
        <v>2982</v>
      </c>
      <c r="AL1443" t="s">
        <v>2983</v>
      </c>
      <c r="AM1443">
        <v>888079</v>
      </c>
      <c r="AN1443" t="s">
        <v>395</v>
      </c>
      <c r="AO1443">
        <v>25180975</v>
      </c>
      <c r="AP1443" t="s">
        <v>2500</v>
      </c>
      <c r="AQ1443" t="s">
        <v>3823</v>
      </c>
      <c r="AR1443" s="1">
        <v>45982</v>
      </c>
      <c r="AU1443" t="e">
        <f>VLOOKUP(I1443,[1]Hoja1!$A$1:$I$1139,5,FALSE)</f>
        <v>#N/A</v>
      </c>
      <c r="AV1443" t="e">
        <f t="shared" si="22"/>
        <v>#N/A</v>
      </c>
      <c r="AW1443" t="s">
        <v>3901</v>
      </c>
    </row>
    <row r="1444" spans="1:49">
      <c r="A1444" t="s">
        <v>3043</v>
      </c>
      <c r="B1444" s="1">
        <v>45981</v>
      </c>
      <c r="C1444">
        <v>2</v>
      </c>
      <c r="D1444">
        <v>1</v>
      </c>
      <c r="E1444" t="s">
        <v>45</v>
      </c>
      <c r="F1444" t="s">
        <v>46</v>
      </c>
      <c r="G1444">
        <v>38850315</v>
      </c>
      <c r="H1444" t="s">
        <v>47</v>
      </c>
      <c r="I1444" t="s">
        <v>2536</v>
      </c>
      <c r="J1444">
        <v>1038025</v>
      </c>
      <c r="K1444">
        <v>2</v>
      </c>
      <c r="L1444">
        <v>1</v>
      </c>
      <c r="M1444" t="s">
        <v>2537</v>
      </c>
      <c r="N1444" t="s">
        <v>66</v>
      </c>
      <c r="O1444" t="s">
        <v>2538</v>
      </c>
      <c r="Q1444">
        <v>28</v>
      </c>
      <c r="R1444">
        <v>1565</v>
      </c>
      <c r="S1444">
        <v>43820</v>
      </c>
      <c r="T1444" t="s">
        <v>68</v>
      </c>
      <c r="U1444">
        <v>0</v>
      </c>
      <c r="V1444">
        <v>0</v>
      </c>
      <c r="W1444">
        <v>43820</v>
      </c>
      <c r="X1444" s="1">
        <v>45981</v>
      </c>
      <c r="Y1444" t="s">
        <v>52</v>
      </c>
      <c r="Z1444" s="1">
        <v>45981</v>
      </c>
      <c r="AA1444" t="s">
        <v>564</v>
      </c>
      <c r="AB1444">
        <v>16482214</v>
      </c>
      <c r="AC1444" t="s">
        <v>2393</v>
      </c>
      <c r="AD1444" t="s">
        <v>55</v>
      </c>
      <c r="AE1444" t="s">
        <v>56</v>
      </c>
      <c r="AF1444" t="s">
        <v>3890</v>
      </c>
      <c r="AG1444">
        <v>11014</v>
      </c>
      <c r="AH1444">
        <v>42259</v>
      </c>
      <c r="AI1444" t="s">
        <v>3044</v>
      </c>
      <c r="AJ1444" t="s">
        <v>2496</v>
      </c>
      <c r="AK1444" t="s">
        <v>2982</v>
      </c>
      <c r="AL1444" t="s">
        <v>2983</v>
      </c>
      <c r="AM1444">
        <v>250799</v>
      </c>
      <c r="AN1444" t="s">
        <v>2539</v>
      </c>
      <c r="AO1444">
        <v>25180975</v>
      </c>
      <c r="AP1444" t="s">
        <v>2500</v>
      </c>
      <c r="AQ1444" t="s">
        <v>3823</v>
      </c>
      <c r="AR1444" s="1">
        <v>45982</v>
      </c>
      <c r="AU1444" t="e">
        <f>VLOOKUP(I1444,[1]Hoja1!$A$1:$I$1139,5,FALSE)</f>
        <v>#N/A</v>
      </c>
      <c r="AV1444" t="e">
        <f t="shared" si="22"/>
        <v>#N/A</v>
      </c>
      <c r="AW1444" t="s">
        <v>3901</v>
      </c>
    </row>
    <row r="1445" spans="1:49">
      <c r="A1445" t="s">
        <v>3043</v>
      </c>
      <c r="B1445" s="1">
        <v>45981</v>
      </c>
      <c r="C1445">
        <v>2</v>
      </c>
      <c r="D1445">
        <v>1</v>
      </c>
      <c r="E1445" t="s">
        <v>45</v>
      </c>
      <c r="F1445" t="s">
        <v>46</v>
      </c>
      <c r="G1445">
        <v>38850315</v>
      </c>
      <c r="H1445" t="s">
        <v>47</v>
      </c>
      <c r="I1445" t="s">
        <v>3045</v>
      </c>
      <c r="J1445">
        <v>1038025</v>
      </c>
      <c r="K1445">
        <v>2</v>
      </c>
      <c r="L1445">
        <v>1</v>
      </c>
      <c r="M1445" t="s">
        <v>3046</v>
      </c>
      <c r="N1445" t="s">
        <v>66</v>
      </c>
      <c r="O1445" t="s">
        <v>3047</v>
      </c>
      <c r="Q1445">
        <v>30</v>
      </c>
      <c r="R1445">
        <v>5407</v>
      </c>
      <c r="S1445">
        <v>162210</v>
      </c>
      <c r="T1445" t="s">
        <v>68</v>
      </c>
      <c r="U1445">
        <v>0</v>
      </c>
      <c r="V1445">
        <v>0</v>
      </c>
      <c r="W1445">
        <v>162210</v>
      </c>
      <c r="X1445" s="1">
        <v>45981</v>
      </c>
      <c r="Y1445" t="s">
        <v>52</v>
      </c>
      <c r="Z1445" s="1">
        <v>45981</v>
      </c>
      <c r="AA1445" t="s">
        <v>564</v>
      </c>
      <c r="AB1445">
        <v>16482214</v>
      </c>
      <c r="AC1445" t="s">
        <v>2393</v>
      </c>
      <c r="AD1445" t="s">
        <v>55</v>
      </c>
      <c r="AE1445" t="s">
        <v>56</v>
      </c>
      <c r="AF1445" t="s">
        <v>3890</v>
      </c>
      <c r="AG1445">
        <v>11014</v>
      </c>
      <c r="AH1445">
        <v>42259</v>
      </c>
      <c r="AI1445" t="s">
        <v>3044</v>
      </c>
      <c r="AJ1445" t="s">
        <v>2496</v>
      </c>
      <c r="AK1445" t="s">
        <v>2982</v>
      </c>
      <c r="AL1445" t="s">
        <v>2983</v>
      </c>
      <c r="AM1445">
        <v>242274</v>
      </c>
      <c r="AN1445" t="s">
        <v>3048</v>
      </c>
      <c r="AO1445">
        <v>25180975</v>
      </c>
      <c r="AP1445" t="s">
        <v>2500</v>
      </c>
      <c r="AQ1445" t="s">
        <v>3823</v>
      </c>
      <c r="AR1445" s="1">
        <v>45982</v>
      </c>
      <c r="AU1445">
        <f>VLOOKUP(I1445,[1]Hoja1!$A$1:$I$1139,5,FALSE)</f>
        <v>5407</v>
      </c>
      <c r="AV1445">
        <f t="shared" si="22"/>
        <v>0</v>
      </c>
      <c r="AW1445" t="s">
        <v>3901</v>
      </c>
    </row>
    <row r="1446" spans="1:49">
      <c r="A1446" t="s">
        <v>3043</v>
      </c>
      <c r="B1446" s="1">
        <v>45981</v>
      </c>
      <c r="C1446">
        <v>2</v>
      </c>
      <c r="D1446">
        <v>1</v>
      </c>
      <c r="E1446" t="s">
        <v>45</v>
      </c>
      <c r="F1446" t="s">
        <v>46</v>
      </c>
      <c r="G1446">
        <v>38850315</v>
      </c>
      <c r="H1446" t="s">
        <v>47</v>
      </c>
      <c r="I1446" t="s">
        <v>545</v>
      </c>
      <c r="J1446">
        <v>1038025</v>
      </c>
      <c r="K1446">
        <v>2</v>
      </c>
      <c r="L1446">
        <v>1</v>
      </c>
      <c r="M1446" t="s">
        <v>546</v>
      </c>
      <c r="N1446" t="s">
        <v>89</v>
      </c>
      <c r="O1446" t="s">
        <v>107</v>
      </c>
      <c r="Q1446">
        <v>28</v>
      </c>
      <c r="R1446">
        <v>5097</v>
      </c>
      <c r="S1446">
        <v>142716</v>
      </c>
      <c r="T1446" t="s">
        <v>68</v>
      </c>
      <c r="U1446">
        <v>0</v>
      </c>
      <c r="V1446">
        <v>0</v>
      </c>
      <c r="W1446">
        <v>142716</v>
      </c>
      <c r="X1446" s="1">
        <v>45981</v>
      </c>
      <c r="Y1446" t="s">
        <v>52</v>
      </c>
      <c r="Z1446" s="1">
        <v>45981</v>
      </c>
      <c r="AA1446" t="s">
        <v>564</v>
      </c>
      <c r="AB1446">
        <v>16482214</v>
      </c>
      <c r="AC1446" t="s">
        <v>2393</v>
      </c>
      <c r="AD1446" t="s">
        <v>55</v>
      </c>
      <c r="AE1446" t="s">
        <v>56</v>
      </c>
      <c r="AF1446" t="s">
        <v>3890</v>
      </c>
      <c r="AG1446">
        <v>11014</v>
      </c>
      <c r="AH1446">
        <v>42259</v>
      </c>
      <c r="AI1446" t="s">
        <v>3044</v>
      </c>
      <c r="AJ1446" t="s">
        <v>2496</v>
      </c>
      <c r="AK1446" t="s">
        <v>2982</v>
      </c>
      <c r="AL1446" t="s">
        <v>2983</v>
      </c>
      <c r="AM1446">
        <v>216082</v>
      </c>
      <c r="AN1446" t="s">
        <v>547</v>
      </c>
      <c r="AO1446">
        <v>25180975</v>
      </c>
      <c r="AP1446" t="s">
        <v>2500</v>
      </c>
      <c r="AQ1446" t="s">
        <v>3823</v>
      </c>
      <c r="AR1446" s="1">
        <v>45982</v>
      </c>
      <c r="AU1446">
        <f>VLOOKUP(I1446,[1]Hoja1!$A$1:$I$1139,5,FALSE)</f>
        <v>5097</v>
      </c>
      <c r="AV1446">
        <f t="shared" si="22"/>
        <v>0</v>
      </c>
      <c r="AW1446" t="s">
        <v>3901</v>
      </c>
    </row>
    <row r="1447" spans="1:49">
      <c r="A1447" t="s">
        <v>3043</v>
      </c>
      <c r="B1447" s="1">
        <v>45981</v>
      </c>
      <c r="C1447">
        <v>2</v>
      </c>
      <c r="D1447">
        <v>1</v>
      </c>
      <c r="E1447" t="s">
        <v>45</v>
      </c>
      <c r="F1447" t="s">
        <v>46</v>
      </c>
      <c r="G1447">
        <v>38850315</v>
      </c>
      <c r="H1447" t="s">
        <v>47</v>
      </c>
      <c r="I1447" t="s">
        <v>404</v>
      </c>
      <c r="J1447">
        <v>1038025</v>
      </c>
      <c r="K1447">
        <v>1</v>
      </c>
      <c r="L1447">
        <v>1</v>
      </c>
      <c r="M1447" t="s">
        <v>405</v>
      </c>
      <c r="N1447" t="s">
        <v>406</v>
      </c>
      <c r="O1447" t="s">
        <v>398</v>
      </c>
      <c r="Q1447">
        <v>1</v>
      </c>
      <c r="R1447">
        <v>70497</v>
      </c>
      <c r="S1447">
        <v>70497</v>
      </c>
      <c r="T1447" t="s">
        <v>68</v>
      </c>
      <c r="U1447">
        <v>0</v>
      </c>
      <c r="V1447">
        <v>0</v>
      </c>
      <c r="W1447">
        <v>70497</v>
      </c>
      <c r="X1447" s="1">
        <v>45981</v>
      </c>
      <c r="Y1447" t="s">
        <v>52</v>
      </c>
      <c r="Z1447" s="1">
        <v>45981</v>
      </c>
      <c r="AA1447" t="s">
        <v>564</v>
      </c>
      <c r="AB1447">
        <v>16482214</v>
      </c>
      <c r="AC1447" t="s">
        <v>2393</v>
      </c>
      <c r="AD1447" t="s">
        <v>55</v>
      </c>
      <c r="AE1447" t="s">
        <v>56</v>
      </c>
      <c r="AF1447" t="s">
        <v>3890</v>
      </c>
      <c r="AG1447">
        <v>11014</v>
      </c>
      <c r="AH1447">
        <v>42259</v>
      </c>
      <c r="AI1447" t="s">
        <v>3044</v>
      </c>
      <c r="AJ1447" t="s">
        <v>2496</v>
      </c>
      <c r="AK1447" t="s">
        <v>2982</v>
      </c>
      <c r="AL1447" t="s">
        <v>2983</v>
      </c>
      <c r="AM1447">
        <v>259935</v>
      </c>
      <c r="AN1447" t="s">
        <v>3049</v>
      </c>
      <c r="AO1447">
        <v>25180975</v>
      </c>
      <c r="AP1447" t="s">
        <v>2500</v>
      </c>
      <c r="AQ1447" t="s">
        <v>3823</v>
      </c>
      <c r="AR1447" s="1">
        <v>45982</v>
      </c>
      <c r="AU1447">
        <f>VLOOKUP(I1447,[1]Hoja1!$A$1:$I$1139,5,FALSE)</f>
        <v>70497</v>
      </c>
      <c r="AV1447">
        <f t="shared" si="22"/>
        <v>0</v>
      </c>
      <c r="AW1447" t="s">
        <v>3901</v>
      </c>
    </row>
    <row r="1448" spans="1:49">
      <c r="A1448" t="s">
        <v>3043</v>
      </c>
      <c r="B1448" s="1">
        <v>45981</v>
      </c>
      <c r="C1448">
        <v>2</v>
      </c>
      <c r="D1448">
        <v>1</v>
      </c>
      <c r="E1448" t="s">
        <v>45</v>
      </c>
      <c r="F1448" t="s">
        <v>46</v>
      </c>
      <c r="G1448">
        <v>38850315</v>
      </c>
      <c r="H1448" t="s">
        <v>47</v>
      </c>
      <c r="I1448" t="s">
        <v>3050</v>
      </c>
      <c r="J1448">
        <v>1038025</v>
      </c>
      <c r="K1448">
        <v>1</v>
      </c>
      <c r="L1448">
        <v>1</v>
      </c>
      <c r="M1448" t="s">
        <v>3051</v>
      </c>
      <c r="N1448" t="s">
        <v>188</v>
      </c>
      <c r="O1448" t="s">
        <v>189</v>
      </c>
      <c r="Q1448">
        <v>1</v>
      </c>
      <c r="R1448">
        <v>28262</v>
      </c>
      <c r="S1448">
        <v>28262</v>
      </c>
      <c r="T1448" t="s">
        <v>68</v>
      </c>
      <c r="U1448">
        <v>0</v>
      </c>
      <c r="V1448">
        <v>0</v>
      </c>
      <c r="W1448">
        <v>28262</v>
      </c>
      <c r="X1448" s="1">
        <v>45981</v>
      </c>
      <c r="Y1448" t="s">
        <v>52</v>
      </c>
      <c r="Z1448" s="1">
        <v>45981</v>
      </c>
      <c r="AA1448" t="s">
        <v>564</v>
      </c>
      <c r="AB1448">
        <v>16482214</v>
      </c>
      <c r="AC1448" t="s">
        <v>2393</v>
      </c>
      <c r="AD1448" t="s">
        <v>55</v>
      </c>
      <c r="AE1448" t="s">
        <v>56</v>
      </c>
      <c r="AF1448" t="s">
        <v>3890</v>
      </c>
      <c r="AG1448">
        <v>11014</v>
      </c>
      <c r="AH1448">
        <v>42259</v>
      </c>
      <c r="AI1448" t="s">
        <v>3044</v>
      </c>
      <c r="AJ1448" t="s">
        <v>2496</v>
      </c>
      <c r="AK1448" t="s">
        <v>2982</v>
      </c>
      <c r="AL1448" t="s">
        <v>2983</v>
      </c>
      <c r="AM1448">
        <v>175867</v>
      </c>
      <c r="AN1448" t="s">
        <v>3052</v>
      </c>
      <c r="AO1448">
        <v>25180975</v>
      </c>
      <c r="AP1448" t="s">
        <v>2500</v>
      </c>
      <c r="AQ1448" t="s">
        <v>3823</v>
      </c>
      <c r="AR1448" s="1">
        <v>45982</v>
      </c>
      <c r="AU1448">
        <f>VLOOKUP(I1448,[1]Hoja1!$A$1:$I$1139,5,FALSE)</f>
        <v>28262</v>
      </c>
      <c r="AV1448">
        <f t="shared" si="22"/>
        <v>0</v>
      </c>
      <c r="AW1448" t="s">
        <v>3901</v>
      </c>
    </row>
    <row r="1449" spans="1:49">
      <c r="A1449" t="s">
        <v>3043</v>
      </c>
      <c r="B1449" s="1">
        <v>45981</v>
      </c>
      <c r="C1449">
        <v>2</v>
      </c>
      <c r="D1449">
        <v>1</v>
      </c>
      <c r="E1449" t="s">
        <v>45</v>
      </c>
      <c r="F1449" t="s">
        <v>46</v>
      </c>
      <c r="G1449">
        <v>38850315</v>
      </c>
      <c r="H1449" t="s">
        <v>47</v>
      </c>
      <c r="I1449" t="s">
        <v>186</v>
      </c>
      <c r="J1449">
        <v>1038025</v>
      </c>
      <c r="K1449">
        <v>1</v>
      </c>
      <c r="L1449">
        <v>1</v>
      </c>
      <c r="M1449" t="s">
        <v>187</v>
      </c>
      <c r="N1449" t="s">
        <v>188</v>
      </c>
      <c r="O1449" t="s">
        <v>189</v>
      </c>
      <c r="Q1449">
        <v>1</v>
      </c>
      <c r="R1449">
        <v>5250</v>
      </c>
      <c r="S1449">
        <v>5250</v>
      </c>
      <c r="T1449" t="s">
        <v>68</v>
      </c>
      <c r="U1449">
        <v>0</v>
      </c>
      <c r="V1449">
        <v>0</v>
      </c>
      <c r="W1449">
        <v>5250</v>
      </c>
      <c r="X1449" s="1">
        <v>45981</v>
      </c>
      <c r="Y1449" t="s">
        <v>52</v>
      </c>
      <c r="Z1449" s="1">
        <v>45981</v>
      </c>
      <c r="AA1449" t="s">
        <v>564</v>
      </c>
      <c r="AB1449">
        <v>16482214</v>
      </c>
      <c r="AC1449" t="s">
        <v>2393</v>
      </c>
      <c r="AD1449" t="s">
        <v>55</v>
      </c>
      <c r="AE1449" t="s">
        <v>56</v>
      </c>
      <c r="AF1449" t="s">
        <v>3890</v>
      </c>
      <c r="AG1449">
        <v>11014</v>
      </c>
      <c r="AH1449">
        <v>42259</v>
      </c>
      <c r="AI1449" t="s">
        <v>3044</v>
      </c>
      <c r="AJ1449" t="s">
        <v>2496</v>
      </c>
      <c r="AK1449" t="s">
        <v>2982</v>
      </c>
      <c r="AL1449" t="s">
        <v>2983</v>
      </c>
      <c r="AM1449">
        <v>247626</v>
      </c>
      <c r="AN1449" t="s">
        <v>190</v>
      </c>
      <c r="AO1449">
        <v>25180975</v>
      </c>
      <c r="AP1449" t="s">
        <v>2500</v>
      </c>
      <c r="AQ1449" t="s">
        <v>3823</v>
      </c>
      <c r="AR1449" s="1">
        <v>45982</v>
      </c>
      <c r="AU1449" t="e">
        <f>VLOOKUP(I1449,[1]Hoja1!$A$1:$I$1139,5,FALSE)</f>
        <v>#N/A</v>
      </c>
      <c r="AV1449" t="e">
        <f t="shared" si="22"/>
        <v>#N/A</v>
      </c>
      <c r="AW1449" t="s">
        <v>3901</v>
      </c>
    </row>
    <row r="1450" spans="1:49">
      <c r="A1450" t="s">
        <v>3053</v>
      </c>
      <c r="B1450" s="1">
        <v>45982</v>
      </c>
      <c r="C1450">
        <v>2</v>
      </c>
      <c r="D1450">
        <v>1</v>
      </c>
      <c r="E1450" t="s">
        <v>45</v>
      </c>
      <c r="F1450" t="s">
        <v>46</v>
      </c>
      <c r="G1450">
        <v>38852149</v>
      </c>
      <c r="H1450" t="s">
        <v>47</v>
      </c>
      <c r="I1450" t="s">
        <v>3054</v>
      </c>
      <c r="J1450" t="s">
        <v>3055</v>
      </c>
      <c r="K1450">
        <v>1</v>
      </c>
      <c r="L1450">
        <v>1</v>
      </c>
      <c r="M1450" t="s">
        <v>1245</v>
      </c>
      <c r="N1450" t="s">
        <v>188</v>
      </c>
      <c r="O1450" t="s">
        <v>1246</v>
      </c>
      <c r="Q1450">
        <v>1</v>
      </c>
      <c r="R1450">
        <v>83993</v>
      </c>
      <c r="S1450">
        <v>83993</v>
      </c>
      <c r="T1450" t="s">
        <v>68</v>
      </c>
      <c r="U1450">
        <v>0</v>
      </c>
      <c r="V1450">
        <v>0</v>
      </c>
      <c r="W1450">
        <v>83993</v>
      </c>
      <c r="X1450" s="1">
        <v>45982</v>
      </c>
      <c r="Y1450" t="s">
        <v>52</v>
      </c>
      <c r="Z1450" s="1">
        <v>45982</v>
      </c>
      <c r="AA1450" t="s">
        <v>564</v>
      </c>
      <c r="AB1450">
        <v>16482214</v>
      </c>
      <c r="AC1450" t="s">
        <v>2393</v>
      </c>
      <c r="AD1450" t="s">
        <v>55</v>
      </c>
      <c r="AE1450" t="s">
        <v>56</v>
      </c>
      <c r="AF1450" t="s">
        <v>3890</v>
      </c>
      <c r="AG1450">
        <v>11014</v>
      </c>
      <c r="AH1450">
        <v>42286</v>
      </c>
      <c r="AI1450" t="s">
        <v>3056</v>
      </c>
      <c r="AJ1450" t="s">
        <v>2496</v>
      </c>
      <c r="AK1450" t="s">
        <v>3032</v>
      </c>
      <c r="AL1450" t="s">
        <v>3033</v>
      </c>
      <c r="AM1450">
        <v>175564</v>
      </c>
      <c r="AN1450" t="s">
        <v>3057</v>
      </c>
      <c r="AO1450">
        <v>25180975</v>
      </c>
      <c r="AP1450" t="s">
        <v>2500</v>
      </c>
      <c r="AQ1450" t="s">
        <v>3824</v>
      </c>
      <c r="AR1450" s="1">
        <v>45983</v>
      </c>
      <c r="AU1450">
        <f>VLOOKUP(I1450,[1]Hoja1!$A$1:$I$1139,5,FALSE)</f>
        <v>83993</v>
      </c>
      <c r="AV1450">
        <f t="shared" si="22"/>
        <v>0</v>
      </c>
      <c r="AW1450" t="s">
        <v>3901</v>
      </c>
    </row>
    <row r="1451" spans="1:49">
      <c r="A1451" t="s">
        <v>3053</v>
      </c>
      <c r="B1451" s="1">
        <v>45982</v>
      </c>
      <c r="C1451">
        <v>2</v>
      </c>
      <c r="D1451">
        <v>1</v>
      </c>
      <c r="E1451" t="s">
        <v>45</v>
      </c>
      <c r="F1451" t="s">
        <v>46</v>
      </c>
      <c r="G1451">
        <v>38852149</v>
      </c>
      <c r="H1451" t="s">
        <v>47</v>
      </c>
      <c r="I1451">
        <v>888079</v>
      </c>
      <c r="J1451" t="s">
        <v>3055</v>
      </c>
      <c r="K1451">
        <v>8</v>
      </c>
      <c r="L1451">
        <v>1</v>
      </c>
      <c r="M1451" t="s">
        <v>390</v>
      </c>
      <c r="N1451" t="s">
        <v>49</v>
      </c>
      <c r="O1451" t="s">
        <v>49</v>
      </c>
      <c r="Q1451">
        <v>1</v>
      </c>
      <c r="R1451">
        <v>6630</v>
      </c>
      <c r="S1451">
        <v>5571</v>
      </c>
      <c r="T1451" t="s">
        <v>51</v>
      </c>
      <c r="U1451">
        <v>1059</v>
      </c>
      <c r="V1451">
        <v>0</v>
      </c>
      <c r="W1451">
        <v>6630</v>
      </c>
      <c r="X1451" s="1">
        <v>45982</v>
      </c>
      <c r="Y1451" t="s">
        <v>52</v>
      </c>
      <c r="Z1451" s="1">
        <v>45982</v>
      </c>
      <c r="AA1451" t="s">
        <v>564</v>
      </c>
      <c r="AB1451">
        <v>16482214</v>
      </c>
      <c r="AC1451" t="s">
        <v>2393</v>
      </c>
      <c r="AD1451" t="s">
        <v>55</v>
      </c>
      <c r="AE1451" t="s">
        <v>56</v>
      </c>
      <c r="AF1451" t="s">
        <v>3890</v>
      </c>
      <c r="AG1451">
        <v>11014</v>
      </c>
      <c r="AH1451">
        <v>42286</v>
      </c>
      <c r="AI1451" t="s">
        <v>3056</v>
      </c>
      <c r="AJ1451" t="s">
        <v>2496</v>
      </c>
      <c r="AK1451" t="s">
        <v>3032</v>
      </c>
      <c r="AL1451" t="s">
        <v>3033</v>
      </c>
      <c r="AM1451">
        <v>888079</v>
      </c>
      <c r="AN1451" t="s">
        <v>395</v>
      </c>
      <c r="AO1451">
        <v>25180975</v>
      </c>
      <c r="AP1451" t="s">
        <v>2500</v>
      </c>
      <c r="AQ1451" t="s">
        <v>3824</v>
      </c>
      <c r="AR1451" s="1">
        <v>45983</v>
      </c>
      <c r="AU1451" t="e">
        <f>VLOOKUP(I1451,[1]Hoja1!$A$1:$I$1139,5,FALSE)</f>
        <v>#N/A</v>
      </c>
      <c r="AV1451" t="e">
        <f t="shared" si="22"/>
        <v>#N/A</v>
      </c>
      <c r="AW1451" t="s">
        <v>3901</v>
      </c>
    </row>
    <row r="1452" spans="1:49">
      <c r="A1452" t="s">
        <v>3053</v>
      </c>
      <c r="B1452" s="1">
        <v>45982</v>
      </c>
      <c r="C1452">
        <v>2</v>
      </c>
      <c r="D1452">
        <v>1</v>
      </c>
      <c r="E1452" t="s">
        <v>45</v>
      </c>
      <c r="F1452" t="s">
        <v>46</v>
      </c>
      <c r="G1452">
        <v>38852149</v>
      </c>
      <c r="H1452" t="s">
        <v>47</v>
      </c>
      <c r="I1452" t="s">
        <v>3058</v>
      </c>
      <c r="J1452" t="s">
        <v>3055</v>
      </c>
      <c r="K1452">
        <v>2</v>
      </c>
      <c r="L1452">
        <v>1</v>
      </c>
      <c r="M1452" t="s">
        <v>3059</v>
      </c>
      <c r="N1452" t="s">
        <v>66</v>
      </c>
      <c r="O1452" t="s">
        <v>1160</v>
      </c>
      <c r="Q1452">
        <v>28</v>
      </c>
      <c r="R1452">
        <v>10095</v>
      </c>
      <c r="S1452">
        <v>282660</v>
      </c>
      <c r="T1452" t="s">
        <v>68</v>
      </c>
      <c r="U1452">
        <v>0</v>
      </c>
      <c r="V1452">
        <v>0</v>
      </c>
      <c r="W1452">
        <v>282660</v>
      </c>
      <c r="X1452" s="1">
        <v>45982</v>
      </c>
      <c r="Y1452" t="s">
        <v>52</v>
      </c>
      <c r="Z1452" s="1">
        <v>45982</v>
      </c>
      <c r="AA1452" t="s">
        <v>564</v>
      </c>
      <c r="AB1452">
        <v>16482214</v>
      </c>
      <c r="AC1452" t="s">
        <v>2393</v>
      </c>
      <c r="AD1452" t="s">
        <v>55</v>
      </c>
      <c r="AE1452" t="s">
        <v>56</v>
      </c>
      <c r="AF1452" t="s">
        <v>3890</v>
      </c>
      <c r="AG1452">
        <v>11014</v>
      </c>
      <c r="AH1452">
        <v>42286</v>
      </c>
      <c r="AI1452" t="s">
        <v>3056</v>
      </c>
      <c r="AJ1452" t="s">
        <v>2496</v>
      </c>
      <c r="AK1452" t="s">
        <v>3032</v>
      </c>
      <c r="AL1452" t="s">
        <v>3033</v>
      </c>
      <c r="AM1452">
        <v>237157</v>
      </c>
      <c r="AN1452" t="s">
        <v>3060</v>
      </c>
      <c r="AO1452">
        <v>25180975</v>
      </c>
      <c r="AP1452" t="s">
        <v>2500</v>
      </c>
      <c r="AQ1452" t="s">
        <v>3824</v>
      </c>
      <c r="AR1452" s="1">
        <v>45983</v>
      </c>
      <c r="AU1452">
        <f>VLOOKUP(I1452,[1]Hoja1!$A$1:$I$1139,5,FALSE)</f>
        <v>10095</v>
      </c>
      <c r="AV1452">
        <f t="shared" si="22"/>
        <v>0</v>
      </c>
      <c r="AW1452" t="s">
        <v>3901</v>
      </c>
    </row>
    <row r="1453" spans="1:49">
      <c r="A1453" t="s">
        <v>3053</v>
      </c>
      <c r="B1453" s="1">
        <v>45982</v>
      </c>
      <c r="C1453">
        <v>2</v>
      </c>
      <c r="D1453">
        <v>1</v>
      </c>
      <c r="E1453" t="s">
        <v>45</v>
      </c>
      <c r="F1453" t="s">
        <v>46</v>
      </c>
      <c r="G1453">
        <v>38852149</v>
      </c>
      <c r="H1453" t="s">
        <v>47</v>
      </c>
      <c r="I1453" t="s">
        <v>349</v>
      </c>
      <c r="J1453" t="s">
        <v>3055</v>
      </c>
      <c r="K1453">
        <v>2</v>
      </c>
      <c r="L1453">
        <v>1</v>
      </c>
      <c r="M1453" t="s">
        <v>215</v>
      </c>
      <c r="N1453" t="s">
        <v>66</v>
      </c>
      <c r="O1453" t="s">
        <v>216</v>
      </c>
      <c r="Q1453">
        <v>30</v>
      </c>
      <c r="R1453">
        <v>13684</v>
      </c>
      <c r="S1453">
        <v>410520</v>
      </c>
      <c r="T1453" t="s">
        <v>68</v>
      </c>
      <c r="U1453">
        <v>0</v>
      </c>
      <c r="V1453">
        <v>0</v>
      </c>
      <c r="W1453">
        <v>410520</v>
      </c>
      <c r="X1453" s="1">
        <v>45982</v>
      </c>
      <c r="Y1453" t="s">
        <v>52</v>
      </c>
      <c r="Z1453" s="1">
        <v>45982</v>
      </c>
      <c r="AA1453" t="s">
        <v>564</v>
      </c>
      <c r="AB1453">
        <v>16482214</v>
      </c>
      <c r="AC1453" t="s">
        <v>2393</v>
      </c>
      <c r="AD1453" t="s">
        <v>55</v>
      </c>
      <c r="AE1453" t="s">
        <v>56</v>
      </c>
      <c r="AF1453" t="s">
        <v>3890</v>
      </c>
      <c r="AG1453">
        <v>11014</v>
      </c>
      <c r="AH1453">
        <v>42286</v>
      </c>
      <c r="AI1453" t="s">
        <v>3056</v>
      </c>
      <c r="AJ1453" t="s">
        <v>2496</v>
      </c>
      <c r="AK1453" t="s">
        <v>3032</v>
      </c>
      <c r="AL1453" t="s">
        <v>3033</v>
      </c>
      <c r="AM1453">
        <v>239041</v>
      </c>
      <c r="AN1453" t="s">
        <v>350</v>
      </c>
      <c r="AO1453">
        <v>25180975</v>
      </c>
      <c r="AP1453" t="s">
        <v>2500</v>
      </c>
      <c r="AQ1453" t="s">
        <v>3824</v>
      </c>
      <c r="AR1453" s="1">
        <v>45983</v>
      </c>
      <c r="AU1453">
        <f>VLOOKUP(I1453,[1]Hoja1!$A$1:$I$1139,5,FALSE)</f>
        <v>13684</v>
      </c>
      <c r="AV1453">
        <f t="shared" si="22"/>
        <v>0</v>
      </c>
      <c r="AW1453" t="s">
        <v>3901</v>
      </c>
    </row>
    <row r="1454" spans="1:49">
      <c r="A1454" t="s">
        <v>3053</v>
      </c>
      <c r="B1454" s="1">
        <v>45982</v>
      </c>
      <c r="C1454">
        <v>2</v>
      </c>
      <c r="D1454">
        <v>1</v>
      </c>
      <c r="E1454" t="s">
        <v>45</v>
      </c>
      <c r="F1454" t="s">
        <v>46</v>
      </c>
      <c r="G1454">
        <v>38852149</v>
      </c>
      <c r="H1454" t="s">
        <v>47</v>
      </c>
      <c r="I1454" t="s">
        <v>2279</v>
      </c>
      <c r="J1454" t="s">
        <v>3055</v>
      </c>
      <c r="K1454">
        <v>2</v>
      </c>
      <c r="L1454">
        <v>1</v>
      </c>
      <c r="M1454" t="s">
        <v>912</v>
      </c>
      <c r="N1454" t="s">
        <v>89</v>
      </c>
      <c r="O1454" t="s">
        <v>285</v>
      </c>
      <c r="Q1454">
        <v>30</v>
      </c>
      <c r="R1454">
        <v>883</v>
      </c>
      <c r="S1454">
        <v>26490</v>
      </c>
      <c r="T1454" t="s">
        <v>68</v>
      </c>
      <c r="U1454">
        <v>0</v>
      </c>
      <c r="V1454">
        <v>0</v>
      </c>
      <c r="W1454">
        <v>26490</v>
      </c>
      <c r="X1454" s="1">
        <v>45982</v>
      </c>
      <c r="Y1454" t="s">
        <v>52</v>
      </c>
      <c r="Z1454" s="1">
        <v>45982</v>
      </c>
      <c r="AA1454" t="s">
        <v>564</v>
      </c>
      <c r="AB1454">
        <v>16482214</v>
      </c>
      <c r="AC1454" t="s">
        <v>2393</v>
      </c>
      <c r="AD1454" t="s">
        <v>55</v>
      </c>
      <c r="AE1454" t="s">
        <v>56</v>
      </c>
      <c r="AF1454" t="s">
        <v>3890</v>
      </c>
      <c r="AG1454">
        <v>11014</v>
      </c>
      <c r="AH1454">
        <v>42286</v>
      </c>
      <c r="AI1454" t="s">
        <v>3056</v>
      </c>
      <c r="AJ1454" t="s">
        <v>2496</v>
      </c>
      <c r="AK1454" t="s">
        <v>3032</v>
      </c>
      <c r="AL1454" t="s">
        <v>3033</v>
      </c>
      <c r="AM1454">
        <v>278572</v>
      </c>
      <c r="AN1454" t="s">
        <v>2280</v>
      </c>
      <c r="AO1454">
        <v>25180975</v>
      </c>
      <c r="AP1454" t="s">
        <v>2500</v>
      </c>
      <c r="AQ1454" t="s">
        <v>3824</v>
      </c>
      <c r="AR1454" s="1">
        <v>45983</v>
      </c>
      <c r="AU1454" t="e">
        <f>VLOOKUP(I1454,[1]Hoja1!$A$1:$I$1139,5,FALSE)</f>
        <v>#N/A</v>
      </c>
      <c r="AV1454" t="e">
        <f t="shared" si="22"/>
        <v>#N/A</v>
      </c>
      <c r="AW1454" t="s">
        <v>3901</v>
      </c>
    </row>
    <row r="1455" spans="1:49">
      <c r="A1455" t="s">
        <v>3061</v>
      </c>
      <c r="B1455" s="1">
        <v>45982</v>
      </c>
      <c r="C1455">
        <v>2</v>
      </c>
      <c r="D1455">
        <v>1</v>
      </c>
      <c r="E1455" t="s">
        <v>45</v>
      </c>
      <c r="F1455" t="s">
        <v>46</v>
      </c>
      <c r="G1455">
        <v>29492218</v>
      </c>
      <c r="H1455" t="s">
        <v>47</v>
      </c>
      <c r="I1455">
        <v>888079</v>
      </c>
      <c r="J1455">
        <v>1050825</v>
      </c>
      <c r="K1455">
        <v>8</v>
      </c>
      <c r="L1455">
        <v>1</v>
      </c>
      <c r="M1455" t="s">
        <v>390</v>
      </c>
      <c r="N1455" t="s">
        <v>49</v>
      </c>
      <c r="O1455" t="s">
        <v>49</v>
      </c>
      <c r="Q1455">
        <v>1</v>
      </c>
      <c r="R1455">
        <v>6630</v>
      </c>
      <c r="S1455">
        <v>5571</v>
      </c>
      <c r="T1455" t="s">
        <v>51</v>
      </c>
      <c r="U1455">
        <v>1059</v>
      </c>
      <c r="V1455">
        <v>0</v>
      </c>
      <c r="W1455">
        <v>6630</v>
      </c>
      <c r="X1455" s="1">
        <v>45982</v>
      </c>
      <c r="Y1455" t="s">
        <v>52</v>
      </c>
      <c r="Z1455" s="1">
        <v>45982</v>
      </c>
      <c r="AA1455" t="s">
        <v>564</v>
      </c>
      <c r="AB1455">
        <v>16482214</v>
      </c>
      <c r="AC1455" t="s">
        <v>2393</v>
      </c>
      <c r="AD1455" t="s">
        <v>55</v>
      </c>
      <c r="AE1455" t="s">
        <v>56</v>
      </c>
      <c r="AF1455" t="s">
        <v>3890</v>
      </c>
      <c r="AG1455">
        <v>11014</v>
      </c>
      <c r="AH1455">
        <v>42287</v>
      </c>
      <c r="AI1455" t="s">
        <v>3062</v>
      </c>
      <c r="AJ1455" t="s">
        <v>2496</v>
      </c>
      <c r="AK1455" t="s">
        <v>3063</v>
      </c>
      <c r="AL1455" t="s">
        <v>3064</v>
      </c>
      <c r="AM1455">
        <v>888079</v>
      </c>
      <c r="AN1455" t="s">
        <v>395</v>
      </c>
      <c r="AO1455">
        <v>25180975</v>
      </c>
      <c r="AP1455" t="s">
        <v>2500</v>
      </c>
      <c r="AQ1455" t="s">
        <v>3825</v>
      </c>
      <c r="AR1455" s="1">
        <v>45983</v>
      </c>
      <c r="AU1455" t="e">
        <f>VLOOKUP(I1455,[1]Hoja1!$A$1:$I$1139,5,FALSE)</f>
        <v>#N/A</v>
      </c>
      <c r="AV1455" t="e">
        <f t="shared" si="22"/>
        <v>#N/A</v>
      </c>
      <c r="AW1455" t="s">
        <v>3901</v>
      </c>
    </row>
    <row r="1456" spans="1:49">
      <c r="A1456" t="s">
        <v>3061</v>
      </c>
      <c r="B1456" s="1">
        <v>45982</v>
      </c>
      <c r="C1456">
        <v>2</v>
      </c>
      <c r="D1456">
        <v>1</v>
      </c>
      <c r="E1456" t="s">
        <v>45</v>
      </c>
      <c r="F1456" t="s">
        <v>46</v>
      </c>
      <c r="G1456">
        <v>29492218</v>
      </c>
      <c r="H1456" t="s">
        <v>47</v>
      </c>
      <c r="I1456" t="s">
        <v>3065</v>
      </c>
      <c r="J1456">
        <v>1050825</v>
      </c>
      <c r="K1456">
        <v>2</v>
      </c>
      <c r="L1456">
        <v>1</v>
      </c>
      <c r="M1456" t="s">
        <v>306</v>
      </c>
      <c r="N1456" t="s">
        <v>917</v>
      </c>
      <c r="O1456" t="s">
        <v>307</v>
      </c>
      <c r="Q1456">
        <v>1</v>
      </c>
      <c r="R1456">
        <v>104418</v>
      </c>
      <c r="S1456">
        <v>104418</v>
      </c>
      <c r="T1456" t="s">
        <v>68</v>
      </c>
      <c r="U1456">
        <v>0</v>
      </c>
      <c r="V1456">
        <v>0</v>
      </c>
      <c r="W1456">
        <v>104418</v>
      </c>
      <c r="X1456" s="1">
        <v>45982</v>
      </c>
      <c r="Y1456" t="s">
        <v>52</v>
      </c>
      <c r="Z1456" s="1">
        <v>45982</v>
      </c>
      <c r="AA1456" t="s">
        <v>564</v>
      </c>
      <c r="AB1456">
        <v>16482214</v>
      </c>
      <c r="AC1456" t="s">
        <v>2393</v>
      </c>
      <c r="AD1456" t="s">
        <v>55</v>
      </c>
      <c r="AE1456" t="s">
        <v>56</v>
      </c>
      <c r="AF1456" t="s">
        <v>3890</v>
      </c>
      <c r="AG1456">
        <v>11014</v>
      </c>
      <c r="AH1456">
        <v>42287</v>
      </c>
      <c r="AI1456" t="s">
        <v>3062</v>
      </c>
      <c r="AJ1456" t="s">
        <v>2496</v>
      </c>
      <c r="AK1456" t="s">
        <v>3063</v>
      </c>
      <c r="AL1456" t="s">
        <v>3064</v>
      </c>
      <c r="AM1456">
        <v>307352</v>
      </c>
      <c r="AN1456" t="s">
        <v>3066</v>
      </c>
      <c r="AO1456">
        <v>25180975</v>
      </c>
      <c r="AP1456" t="s">
        <v>2500</v>
      </c>
      <c r="AQ1456" t="s">
        <v>3825</v>
      </c>
      <c r="AR1456" s="1">
        <v>45983</v>
      </c>
      <c r="AU1456">
        <f>VLOOKUP(I1456,[1]Hoja1!$A$1:$I$1139,5,FALSE)</f>
        <v>104418</v>
      </c>
      <c r="AV1456">
        <f t="shared" si="22"/>
        <v>0</v>
      </c>
      <c r="AW1456" t="s">
        <v>3901</v>
      </c>
    </row>
    <row r="1457" spans="1:49">
      <c r="A1457" t="s">
        <v>3061</v>
      </c>
      <c r="B1457" s="1">
        <v>45982</v>
      </c>
      <c r="C1457">
        <v>2</v>
      </c>
      <c r="D1457">
        <v>1</v>
      </c>
      <c r="E1457" t="s">
        <v>45</v>
      </c>
      <c r="F1457" t="s">
        <v>46</v>
      </c>
      <c r="G1457">
        <v>29492218</v>
      </c>
      <c r="H1457" t="s">
        <v>47</v>
      </c>
      <c r="I1457">
        <v>305486</v>
      </c>
      <c r="J1457">
        <v>1050825</v>
      </c>
      <c r="K1457">
        <v>3</v>
      </c>
      <c r="L1457">
        <v>1</v>
      </c>
      <c r="M1457" t="s">
        <v>2864</v>
      </c>
      <c r="N1457" t="s">
        <v>2865</v>
      </c>
      <c r="O1457" t="s">
        <v>465</v>
      </c>
      <c r="Q1457">
        <v>60</v>
      </c>
      <c r="R1457">
        <v>26651</v>
      </c>
      <c r="S1457">
        <v>1599060</v>
      </c>
      <c r="T1457" t="s">
        <v>68</v>
      </c>
      <c r="U1457">
        <v>0</v>
      </c>
      <c r="V1457">
        <v>0</v>
      </c>
      <c r="W1457">
        <v>1599060</v>
      </c>
      <c r="X1457" s="1">
        <v>45982</v>
      </c>
      <c r="Y1457" t="s">
        <v>52</v>
      </c>
      <c r="Z1457" s="1">
        <v>45982</v>
      </c>
      <c r="AA1457" t="s">
        <v>564</v>
      </c>
      <c r="AB1457">
        <v>16482214</v>
      </c>
      <c r="AC1457" t="s">
        <v>2393</v>
      </c>
      <c r="AD1457" t="s">
        <v>55</v>
      </c>
      <c r="AE1457" t="s">
        <v>56</v>
      </c>
      <c r="AF1457" t="s">
        <v>3890</v>
      </c>
      <c r="AG1457">
        <v>11014</v>
      </c>
      <c r="AH1457">
        <v>42287</v>
      </c>
      <c r="AI1457" t="s">
        <v>3062</v>
      </c>
      <c r="AJ1457" t="s">
        <v>2496</v>
      </c>
      <c r="AK1457" t="s">
        <v>3063</v>
      </c>
      <c r="AL1457" t="s">
        <v>3064</v>
      </c>
      <c r="AM1457">
        <v>305486</v>
      </c>
      <c r="AN1457" t="s">
        <v>2866</v>
      </c>
      <c r="AO1457">
        <v>25180975</v>
      </c>
      <c r="AP1457" t="s">
        <v>2500</v>
      </c>
      <c r="AQ1457" t="s">
        <v>3825</v>
      </c>
      <c r="AR1457" s="1">
        <v>45983</v>
      </c>
      <c r="AU1457" t="e">
        <f>VLOOKUP(I1457,[1]Hoja1!$A$1:$I$1139,5,FALSE)</f>
        <v>#N/A</v>
      </c>
      <c r="AV1457" t="e">
        <f t="shared" si="22"/>
        <v>#N/A</v>
      </c>
      <c r="AW1457" t="s">
        <v>3901</v>
      </c>
    </row>
    <row r="1458" spans="1:49">
      <c r="A1458" t="s">
        <v>3061</v>
      </c>
      <c r="B1458" s="1">
        <v>45982</v>
      </c>
      <c r="C1458">
        <v>2</v>
      </c>
      <c r="D1458">
        <v>1</v>
      </c>
      <c r="E1458" t="s">
        <v>45</v>
      </c>
      <c r="F1458" t="s">
        <v>46</v>
      </c>
      <c r="G1458">
        <v>29492218</v>
      </c>
      <c r="H1458" t="s">
        <v>47</v>
      </c>
      <c r="I1458" t="s">
        <v>785</v>
      </c>
      <c r="J1458">
        <v>1050825</v>
      </c>
      <c r="K1458">
        <v>0</v>
      </c>
      <c r="L1458">
        <v>1</v>
      </c>
      <c r="M1458" t="s">
        <v>148</v>
      </c>
      <c r="N1458" t="s">
        <v>66</v>
      </c>
      <c r="O1458" t="s">
        <v>107</v>
      </c>
      <c r="Q1458">
        <v>30</v>
      </c>
      <c r="R1458">
        <v>160</v>
      </c>
      <c r="S1458">
        <v>4800</v>
      </c>
      <c r="T1458" t="s">
        <v>68</v>
      </c>
      <c r="U1458">
        <v>0</v>
      </c>
      <c r="V1458">
        <v>0</v>
      </c>
      <c r="W1458">
        <v>4800</v>
      </c>
      <c r="X1458" s="1">
        <v>45982</v>
      </c>
      <c r="Y1458" t="s">
        <v>52</v>
      </c>
      <c r="Z1458" s="1">
        <v>45982</v>
      </c>
      <c r="AA1458" t="s">
        <v>564</v>
      </c>
      <c r="AB1458">
        <v>16482214</v>
      </c>
      <c r="AC1458" t="s">
        <v>2393</v>
      </c>
      <c r="AD1458" t="s">
        <v>55</v>
      </c>
      <c r="AE1458" t="s">
        <v>56</v>
      </c>
      <c r="AF1458" t="s">
        <v>3890</v>
      </c>
      <c r="AG1458">
        <v>11014</v>
      </c>
      <c r="AH1458">
        <v>42287</v>
      </c>
      <c r="AI1458" t="s">
        <v>3062</v>
      </c>
      <c r="AJ1458" t="s">
        <v>2496</v>
      </c>
      <c r="AK1458" t="s">
        <v>3063</v>
      </c>
      <c r="AL1458" t="s">
        <v>3064</v>
      </c>
      <c r="AM1458">
        <v>297000</v>
      </c>
      <c r="AN1458" t="s">
        <v>786</v>
      </c>
      <c r="AO1458">
        <v>25180975</v>
      </c>
      <c r="AP1458" t="s">
        <v>2500</v>
      </c>
      <c r="AQ1458" t="s">
        <v>3825</v>
      </c>
      <c r="AR1458" s="1">
        <v>45983</v>
      </c>
      <c r="AU1458" t="e">
        <f>VLOOKUP(I1458,[1]Hoja1!$A$1:$I$1139,5,FALSE)</f>
        <v>#N/A</v>
      </c>
      <c r="AV1458" t="e">
        <f t="shared" si="22"/>
        <v>#N/A</v>
      </c>
      <c r="AW1458" t="s">
        <v>3901</v>
      </c>
    </row>
    <row r="1459" spans="1:49">
      <c r="A1459" t="s">
        <v>3067</v>
      </c>
      <c r="B1459" s="1">
        <v>45982</v>
      </c>
      <c r="C1459">
        <v>2</v>
      </c>
      <c r="D1459">
        <v>1</v>
      </c>
      <c r="E1459" t="s">
        <v>45</v>
      </c>
      <c r="F1459" t="s">
        <v>46</v>
      </c>
      <c r="G1459">
        <v>16344989</v>
      </c>
      <c r="H1459" t="s">
        <v>47</v>
      </c>
      <c r="I1459">
        <v>888079</v>
      </c>
      <c r="J1459">
        <v>1043125</v>
      </c>
      <c r="K1459">
        <v>8</v>
      </c>
      <c r="L1459">
        <v>1</v>
      </c>
      <c r="M1459" t="s">
        <v>390</v>
      </c>
      <c r="N1459" t="s">
        <v>49</v>
      </c>
      <c r="O1459" t="s">
        <v>49</v>
      </c>
      <c r="Q1459">
        <v>1</v>
      </c>
      <c r="R1459">
        <v>6630</v>
      </c>
      <c r="S1459">
        <v>5571</v>
      </c>
      <c r="T1459" t="s">
        <v>51</v>
      </c>
      <c r="U1459">
        <v>1059</v>
      </c>
      <c r="V1459">
        <v>0</v>
      </c>
      <c r="W1459">
        <v>6630</v>
      </c>
      <c r="X1459" s="1">
        <v>45982</v>
      </c>
      <c r="Y1459" t="s">
        <v>52</v>
      </c>
      <c r="Z1459" s="1">
        <v>45982</v>
      </c>
      <c r="AA1459" t="s">
        <v>564</v>
      </c>
      <c r="AB1459">
        <v>16482214</v>
      </c>
      <c r="AC1459" t="s">
        <v>2393</v>
      </c>
      <c r="AD1459" t="s">
        <v>55</v>
      </c>
      <c r="AE1459" t="s">
        <v>56</v>
      </c>
      <c r="AF1459" t="s">
        <v>3890</v>
      </c>
      <c r="AG1459">
        <v>11014</v>
      </c>
      <c r="AH1459">
        <v>42288</v>
      </c>
      <c r="AI1459" t="s">
        <v>3068</v>
      </c>
      <c r="AJ1459" t="s">
        <v>2496</v>
      </c>
      <c r="AK1459" t="s">
        <v>1509</v>
      </c>
      <c r="AL1459" t="s">
        <v>3069</v>
      </c>
      <c r="AM1459">
        <v>888079</v>
      </c>
      <c r="AN1459" t="s">
        <v>395</v>
      </c>
      <c r="AO1459">
        <v>25180975</v>
      </c>
      <c r="AP1459" t="s">
        <v>2500</v>
      </c>
      <c r="AQ1459" t="s">
        <v>3826</v>
      </c>
      <c r="AR1459" s="1">
        <v>45983</v>
      </c>
      <c r="AU1459" t="e">
        <f>VLOOKUP(I1459,[1]Hoja1!$A$1:$I$1139,5,FALSE)</f>
        <v>#N/A</v>
      </c>
      <c r="AV1459" t="e">
        <f t="shared" si="22"/>
        <v>#N/A</v>
      </c>
      <c r="AW1459" t="s">
        <v>3901</v>
      </c>
    </row>
    <row r="1460" spans="1:49">
      <c r="A1460" t="s">
        <v>3067</v>
      </c>
      <c r="B1460" s="1">
        <v>45982</v>
      </c>
      <c r="C1460">
        <v>2</v>
      </c>
      <c r="D1460">
        <v>1</v>
      </c>
      <c r="E1460" t="s">
        <v>45</v>
      </c>
      <c r="F1460" t="s">
        <v>46</v>
      </c>
      <c r="G1460">
        <v>16344989</v>
      </c>
      <c r="H1460" t="s">
        <v>47</v>
      </c>
      <c r="I1460" t="s">
        <v>3070</v>
      </c>
      <c r="J1460">
        <v>1043125</v>
      </c>
      <c r="K1460">
        <v>2</v>
      </c>
      <c r="L1460">
        <v>1</v>
      </c>
      <c r="M1460" t="s">
        <v>3071</v>
      </c>
      <c r="N1460" t="s">
        <v>1122</v>
      </c>
      <c r="O1460" t="s">
        <v>3072</v>
      </c>
      <c r="Q1460">
        <v>30</v>
      </c>
      <c r="R1460">
        <v>17266</v>
      </c>
      <c r="S1460">
        <v>517980</v>
      </c>
      <c r="T1460" t="s">
        <v>68</v>
      </c>
      <c r="U1460">
        <v>0</v>
      </c>
      <c r="V1460">
        <v>0</v>
      </c>
      <c r="W1460">
        <v>517980</v>
      </c>
      <c r="X1460" s="1">
        <v>45982</v>
      </c>
      <c r="Y1460" t="s">
        <v>52</v>
      </c>
      <c r="Z1460" s="1">
        <v>45982</v>
      </c>
      <c r="AA1460" t="s">
        <v>564</v>
      </c>
      <c r="AB1460">
        <v>16482214</v>
      </c>
      <c r="AC1460" t="s">
        <v>2393</v>
      </c>
      <c r="AD1460" t="s">
        <v>55</v>
      </c>
      <c r="AE1460" t="s">
        <v>56</v>
      </c>
      <c r="AF1460" t="s">
        <v>3890</v>
      </c>
      <c r="AG1460">
        <v>11014</v>
      </c>
      <c r="AH1460">
        <v>42288</v>
      </c>
      <c r="AI1460" t="s">
        <v>3068</v>
      </c>
      <c r="AJ1460" t="s">
        <v>2496</v>
      </c>
      <c r="AK1460" t="s">
        <v>1509</v>
      </c>
      <c r="AL1460" t="s">
        <v>3069</v>
      </c>
      <c r="AM1460">
        <v>267178</v>
      </c>
      <c r="AN1460" t="s">
        <v>3073</v>
      </c>
      <c r="AO1460">
        <v>25180975</v>
      </c>
      <c r="AP1460" t="s">
        <v>2500</v>
      </c>
      <c r="AQ1460" t="s">
        <v>3826</v>
      </c>
      <c r="AR1460" s="1">
        <v>45983</v>
      </c>
      <c r="AU1460">
        <f>VLOOKUP(I1460,[1]Hoja1!$A$1:$I$1139,5,FALSE)</f>
        <v>17771</v>
      </c>
      <c r="AV1460">
        <f t="shared" si="22"/>
        <v>505</v>
      </c>
      <c r="AW1460" t="s">
        <v>3901</v>
      </c>
    </row>
    <row r="1461" spans="1:49">
      <c r="A1461" t="s">
        <v>3067</v>
      </c>
      <c r="B1461" s="1">
        <v>45982</v>
      </c>
      <c r="C1461">
        <v>2</v>
      </c>
      <c r="D1461">
        <v>1</v>
      </c>
      <c r="E1461" t="s">
        <v>45</v>
      </c>
      <c r="F1461" t="s">
        <v>46</v>
      </c>
      <c r="G1461">
        <v>16344989</v>
      </c>
      <c r="H1461" t="s">
        <v>47</v>
      </c>
      <c r="I1461" t="s">
        <v>3074</v>
      </c>
      <c r="J1461">
        <v>1043125</v>
      </c>
      <c r="K1461">
        <v>2</v>
      </c>
      <c r="L1461">
        <v>1</v>
      </c>
      <c r="M1461" t="s">
        <v>3075</v>
      </c>
      <c r="N1461" t="s">
        <v>89</v>
      </c>
      <c r="O1461" t="s">
        <v>728</v>
      </c>
      <c r="Q1461">
        <v>60</v>
      </c>
      <c r="R1461">
        <v>3919</v>
      </c>
      <c r="S1461">
        <v>235140</v>
      </c>
      <c r="T1461" t="s">
        <v>68</v>
      </c>
      <c r="U1461">
        <v>0</v>
      </c>
      <c r="V1461">
        <v>0</v>
      </c>
      <c r="W1461">
        <v>235140</v>
      </c>
      <c r="X1461" s="1">
        <v>45982</v>
      </c>
      <c r="Y1461" t="s">
        <v>52</v>
      </c>
      <c r="Z1461" s="1">
        <v>45982</v>
      </c>
      <c r="AA1461" t="s">
        <v>564</v>
      </c>
      <c r="AB1461">
        <v>16482214</v>
      </c>
      <c r="AC1461" t="s">
        <v>2393</v>
      </c>
      <c r="AD1461" t="s">
        <v>55</v>
      </c>
      <c r="AE1461" t="s">
        <v>56</v>
      </c>
      <c r="AF1461" t="s">
        <v>3890</v>
      </c>
      <c r="AG1461">
        <v>11014</v>
      </c>
      <c r="AH1461">
        <v>42288</v>
      </c>
      <c r="AI1461" t="s">
        <v>3068</v>
      </c>
      <c r="AJ1461" t="s">
        <v>2496</v>
      </c>
      <c r="AK1461" t="s">
        <v>1509</v>
      </c>
      <c r="AL1461" t="s">
        <v>3069</v>
      </c>
      <c r="AM1461">
        <v>287313</v>
      </c>
      <c r="AN1461" t="s">
        <v>3076</v>
      </c>
      <c r="AO1461">
        <v>25180975</v>
      </c>
      <c r="AP1461" t="s">
        <v>2500</v>
      </c>
      <c r="AQ1461" t="s">
        <v>3826</v>
      </c>
      <c r="AR1461" s="1">
        <v>45983</v>
      </c>
      <c r="AU1461" t="e">
        <f>VLOOKUP(I1461,[1]Hoja1!$A$1:$I$1139,5,FALSE)</f>
        <v>#N/A</v>
      </c>
      <c r="AV1461" t="e">
        <f t="shared" si="22"/>
        <v>#N/A</v>
      </c>
      <c r="AW1461" t="s">
        <v>3901</v>
      </c>
    </row>
    <row r="1462" spans="1:49">
      <c r="A1462" t="s">
        <v>3067</v>
      </c>
      <c r="B1462" s="1">
        <v>45982</v>
      </c>
      <c r="C1462">
        <v>2</v>
      </c>
      <c r="D1462">
        <v>1</v>
      </c>
      <c r="E1462" t="s">
        <v>45</v>
      </c>
      <c r="F1462" t="s">
        <v>46</v>
      </c>
      <c r="G1462">
        <v>16344989</v>
      </c>
      <c r="H1462" t="s">
        <v>47</v>
      </c>
      <c r="I1462" t="s">
        <v>2557</v>
      </c>
      <c r="J1462">
        <v>1043125</v>
      </c>
      <c r="K1462">
        <v>1</v>
      </c>
      <c r="L1462">
        <v>1</v>
      </c>
      <c r="M1462" t="s">
        <v>2075</v>
      </c>
      <c r="N1462" t="s">
        <v>66</v>
      </c>
      <c r="O1462" t="s">
        <v>67</v>
      </c>
      <c r="Q1462">
        <v>60</v>
      </c>
      <c r="R1462">
        <v>191</v>
      </c>
      <c r="S1462">
        <v>11460</v>
      </c>
      <c r="T1462" t="s">
        <v>68</v>
      </c>
      <c r="U1462">
        <v>0</v>
      </c>
      <c r="V1462">
        <v>0</v>
      </c>
      <c r="W1462">
        <v>11460</v>
      </c>
      <c r="X1462" s="1">
        <v>45982</v>
      </c>
      <c r="Y1462" t="s">
        <v>52</v>
      </c>
      <c r="Z1462" s="1">
        <v>45982</v>
      </c>
      <c r="AA1462" t="s">
        <v>564</v>
      </c>
      <c r="AB1462">
        <v>16482214</v>
      </c>
      <c r="AC1462" t="s">
        <v>2393</v>
      </c>
      <c r="AD1462" t="s">
        <v>55</v>
      </c>
      <c r="AE1462" t="s">
        <v>56</v>
      </c>
      <c r="AF1462" t="s">
        <v>3890</v>
      </c>
      <c r="AG1462">
        <v>11014</v>
      </c>
      <c r="AH1462">
        <v>42288</v>
      </c>
      <c r="AI1462" t="s">
        <v>3068</v>
      </c>
      <c r="AJ1462" t="s">
        <v>2496</v>
      </c>
      <c r="AK1462" t="s">
        <v>1509</v>
      </c>
      <c r="AL1462" t="s">
        <v>3069</v>
      </c>
      <c r="AM1462">
        <v>196399</v>
      </c>
      <c r="AN1462" t="s">
        <v>2561</v>
      </c>
      <c r="AO1462">
        <v>25180975</v>
      </c>
      <c r="AP1462" t="s">
        <v>2500</v>
      </c>
      <c r="AQ1462" t="s">
        <v>3826</v>
      </c>
      <c r="AR1462" s="1">
        <v>45983</v>
      </c>
      <c r="AU1462" t="e">
        <f>VLOOKUP(I1462,[1]Hoja1!$A$1:$I$1139,5,FALSE)</f>
        <v>#N/A</v>
      </c>
      <c r="AV1462" t="e">
        <f t="shared" si="22"/>
        <v>#N/A</v>
      </c>
      <c r="AW1462" t="s">
        <v>3901</v>
      </c>
    </row>
    <row r="1463" spans="1:49">
      <c r="A1463" t="s">
        <v>3077</v>
      </c>
      <c r="B1463" s="1">
        <v>45982</v>
      </c>
      <c r="C1463">
        <v>2</v>
      </c>
      <c r="D1463">
        <v>1</v>
      </c>
      <c r="E1463" t="s">
        <v>45</v>
      </c>
      <c r="F1463" t="s">
        <v>46</v>
      </c>
      <c r="G1463">
        <v>29273831</v>
      </c>
      <c r="H1463" t="s">
        <v>47</v>
      </c>
      <c r="I1463">
        <v>888079</v>
      </c>
      <c r="J1463">
        <v>1016025</v>
      </c>
      <c r="K1463">
        <v>8</v>
      </c>
      <c r="L1463">
        <v>1</v>
      </c>
      <c r="M1463" t="s">
        <v>390</v>
      </c>
      <c r="N1463" t="s">
        <v>49</v>
      </c>
      <c r="O1463" t="s">
        <v>49</v>
      </c>
      <c r="Q1463">
        <v>1</v>
      </c>
      <c r="R1463">
        <v>6630</v>
      </c>
      <c r="S1463">
        <v>5571</v>
      </c>
      <c r="T1463" t="s">
        <v>51</v>
      </c>
      <c r="U1463">
        <v>1059</v>
      </c>
      <c r="V1463">
        <v>0</v>
      </c>
      <c r="W1463">
        <v>6630</v>
      </c>
      <c r="X1463" s="1">
        <v>45982</v>
      </c>
      <c r="Y1463" t="s">
        <v>52</v>
      </c>
      <c r="Z1463" s="1">
        <v>45982</v>
      </c>
      <c r="AA1463" t="s">
        <v>564</v>
      </c>
      <c r="AB1463">
        <v>1144075319</v>
      </c>
      <c r="AC1463" t="s">
        <v>2494</v>
      </c>
      <c r="AD1463" t="s">
        <v>296</v>
      </c>
      <c r="AE1463" t="s">
        <v>56</v>
      </c>
      <c r="AF1463" t="s">
        <v>3890</v>
      </c>
      <c r="AG1463">
        <v>11014</v>
      </c>
      <c r="AH1463">
        <v>42289</v>
      </c>
      <c r="AI1463" t="s">
        <v>3078</v>
      </c>
      <c r="AJ1463" t="s">
        <v>2496</v>
      </c>
      <c r="AK1463" t="s">
        <v>2827</v>
      </c>
      <c r="AL1463" t="s">
        <v>2828</v>
      </c>
      <c r="AM1463">
        <v>888079</v>
      </c>
      <c r="AN1463" t="s">
        <v>395</v>
      </c>
      <c r="AO1463">
        <v>25180975</v>
      </c>
      <c r="AP1463" t="s">
        <v>2500</v>
      </c>
      <c r="AQ1463" t="s">
        <v>3827</v>
      </c>
      <c r="AR1463" s="1">
        <v>45983</v>
      </c>
      <c r="AU1463" t="e">
        <f>VLOOKUP(I1463,[1]Hoja1!$A$1:$I$1139,5,FALSE)</f>
        <v>#N/A</v>
      </c>
      <c r="AV1463" t="e">
        <f t="shared" si="22"/>
        <v>#N/A</v>
      </c>
      <c r="AW1463" t="s">
        <v>3901</v>
      </c>
    </row>
    <row r="1464" spans="1:49">
      <c r="A1464" t="s">
        <v>3077</v>
      </c>
      <c r="B1464" s="1">
        <v>45982</v>
      </c>
      <c r="C1464">
        <v>2</v>
      </c>
      <c r="D1464">
        <v>1</v>
      </c>
      <c r="E1464" t="s">
        <v>45</v>
      </c>
      <c r="F1464" t="s">
        <v>46</v>
      </c>
      <c r="G1464">
        <v>29273831</v>
      </c>
      <c r="H1464" t="s">
        <v>47</v>
      </c>
      <c r="I1464" t="s">
        <v>3079</v>
      </c>
      <c r="J1464">
        <v>1016025</v>
      </c>
      <c r="K1464">
        <v>2</v>
      </c>
      <c r="L1464">
        <v>1</v>
      </c>
      <c r="M1464" t="s">
        <v>472</v>
      </c>
      <c r="N1464" t="s">
        <v>188</v>
      </c>
      <c r="O1464" t="s">
        <v>473</v>
      </c>
      <c r="Q1464">
        <v>1</v>
      </c>
      <c r="R1464">
        <v>64050</v>
      </c>
      <c r="S1464">
        <v>64050</v>
      </c>
      <c r="T1464" t="s">
        <v>68</v>
      </c>
      <c r="U1464">
        <v>0</v>
      </c>
      <c r="V1464">
        <v>0</v>
      </c>
      <c r="W1464">
        <v>64050</v>
      </c>
      <c r="X1464" s="1">
        <v>45982</v>
      </c>
      <c r="Y1464" t="s">
        <v>52</v>
      </c>
      <c r="Z1464" s="1">
        <v>45982</v>
      </c>
      <c r="AA1464" t="s">
        <v>564</v>
      </c>
      <c r="AB1464">
        <v>1144075319</v>
      </c>
      <c r="AC1464" t="s">
        <v>2494</v>
      </c>
      <c r="AD1464" t="s">
        <v>296</v>
      </c>
      <c r="AE1464" t="s">
        <v>56</v>
      </c>
      <c r="AF1464" t="s">
        <v>3890</v>
      </c>
      <c r="AG1464">
        <v>11014</v>
      </c>
      <c r="AH1464">
        <v>42289</v>
      </c>
      <c r="AI1464" t="s">
        <v>3078</v>
      </c>
      <c r="AJ1464" t="s">
        <v>2496</v>
      </c>
      <c r="AK1464" t="s">
        <v>2827</v>
      </c>
      <c r="AL1464" t="s">
        <v>2828</v>
      </c>
      <c r="AM1464">
        <v>234393</v>
      </c>
      <c r="AN1464" t="s">
        <v>3080</v>
      </c>
      <c r="AO1464">
        <v>25180975</v>
      </c>
      <c r="AP1464" t="s">
        <v>2500</v>
      </c>
      <c r="AQ1464" t="s">
        <v>3827</v>
      </c>
      <c r="AR1464" s="1">
        <v>45983</v>
      </c>
      <c r="AU1464" t="e">
        <f>VLOOKUP(I1464,[1]Hoja1!$A$1:$I$1139,5,FALSE)</f>
        <v>#N/A</v>
      </c>
      <c r="AV1464" t="e">
        <f t="shared" si="22"/>
        <v>#N/A</v>
      </c>
      <c r="AW1464" t="s">
        <v>3901</v>
      </c>
    </row>
    <row r="1465" spans="1:49">
      <c r="A1465" t="s">
        <v>3077</v>
      </c>
      <c r="B1465" s="1">
        <v>45982</v>
      </c>
      <c r="C1465">
        <v>2</v>
      </c>
      <c r="D1465">
        <v>1</v>
      </c>
      <c r="E1465" t="s">
        <v>45</v>
      </c>
      <c r="F1465" t="s">
        <v>46</v>
      </c>
      <c r="G1465">
        <v>29273831</v>
      </c>
      <c r="H1465" t="s">
        <v>47</v>
      </c>
      <c r="I1465" t="s">
        <v>3081</v>
      </c>
      <c r="J1465">
        <v>1016025</v>
      </c>
      <c r="K1465">
        <v>0</v>
      </c>
      <c r="L1465">
        <v>1</v>
      </c>
      <c r="M1465" t="s">
        <v>3082</v>
      </c>
      <c r="N1465" t="s">
        <v>3083</v>
      </c>
      <c r="O1465" t="s">
        <v>1487</v>
      </c>
      <c r="Q1465">
        <v>1</v>
      </c>
      <c r="R1465">
        <v>90050</v>
      </c>
      <c r="S1465">
        <v>90050</v>
      </c>
      <c r="T1465" t="s">
        <v>68</v>
      </c>
      <c r="U1465">
        <v>0</v>
      </c>
      <c r="V1465">
        <v>0</v>
      </c>
      <c r="W1465">
        <v>90050</v>
      </c>
      <c r="X1465" s="1">
        <v>45982</v>
      </c>
      <c r="Y1465" t="s">
        <v>52</v>
      </c>
      <c r="Z1465" s="1">
        <v>45982</v>
      </c>
      <c r="AA1465" t="s">
        <v>564</v>
      </c>
      <c r="AB1465">
        <v>1144075319</v>
      </c>
      <c r="AC1465" t="s">
        <v>2494</v>
      </c>
      <c r="AD1465" t="s">
        <v>296</v>
      </c>
      <c r="AE1465" t="s">
        <v>56</v>
      </c>
      <c r="AF1465" t="s">
        <v>3890</v>
      </c>
      <c r="AG1465">
        <v>11014</v>
      </c>
      <c r="AH1465">
        <v>42289</v>
      </c>
      <c r="AI1465" t="s">
        <v>3078</v>
      </c>
      <c r="AJ1465" t="s">
        <v>2496</v>
      </c>
      <c r="AK1465" t="s">
        <v>2827</v>
      </c>
      <c r="AL1465" t="s">
        <v>2828</v>
      </c>
      <c r="AM1465">
        <v>275273</v>
      </c>
      <c r="AN1465" t="s">
        <v>3084</v>
      </c>
      <c r="AO1465">
        <v>25180975</v>
      </c>
      <c r="AP1465" t="s">
        <v>2500</v>
      </c>
      <c r="AQ1465" t="s">
        <v>3827</v>
      </c>
      <c r="AR1465" s="1">
        <v>45983</v>
      </c>
      <c r="AU1465">
        <f>VLOOKUP(I1465,[1]Hoja1!$A$1:$I$1139,5,FALSE)</f>
        <v>90050</v>
      </c>
      <c r="AV1465">
        <f t="shared" si="22"/>
        <v>0</v>
      </c>
      <c r="AW1465" t="s">
        <v>3901</v>
      </c>
    </row>
    <row r="1466" spans="1:49">
      <c r="A1466" t="s">
        <v>3085</v>
      </c>
      <c r="B1466" s="1">
        <v>45982</v>
      </c>
      <c r="C1466">
        <v>2</v>
      </c>
      <c r="D1466">
        <v>1</v>
      </c>
      <c r="E1466" t="s">
        <v>45</v>
      </c>
      <c r="F1466" t="s">
        <v>46</v>
      </c>
      <c r="G1466">
        <v>6509825</v>
      </c>
      <c r="H1466" t="s">
        <v>47</v>
      </c>
      <c r="I1466" t="s">
        <v>3086</v>
      </c>
      <c r="J1466">
        <v>1021925</v>
      </c>
      <c r="K1466">
        <v>1</v>
      </c>
      <c r="L1466">
        <v>1</v>
      </c>
      <c r="M1466" t="s">
        <v>3087</v>
      </c>
      <c r="N1466" t="s">
        <v>66</v>
      </c>
      <c r="O1466" t="s">
        <v>111</v>
      </c>
      <c r="Q1466">
        <v>30</v>
      </c>
      <c r="R1466">
        <v>47</v>
      </c>
      <c r="S1466">
        <v>1410</v>
      </c>
      <c r="T1466" t="s">
        <v>68</v>
      </c>
      <c r="U1466">
        <v>0</v>
      </c>
      <c r="V1466">
        <v>0</v>
      </c>
      <c r="W1466">
        <v>1410</v>
      </c>
      <c r="X1466" s="1">
        <v>45982</v>
      </c>
      <c r="Y1466" t="s">
        <v>52</v>
      </c>
      <c r="Z1466" s="1">
        <v>45982</v>
      </c>
      <c r="AA1466" t="s">
        <v>564</v>
      </c>
      <c r="AB1466">
        <v>1144075319</v>
      </c>
      <c r="AC1466" t="s">
        <v>2494</v>
      </c>
      <c r="AD1466" t="s">
        <v>296</v>
      </c>
      <c r="AE1466" t="s">
        <v>56</v>
      </c>
      <c r="AF1466" t="s">
        <v>3890</v>
      </c>
      <c r="AG1466">
        <v>11014</v>
      </c>
      <c r="AH1466">
        <v>42290</v>
      </c>
      <c r="AI1466" t="s">
        <v>3088</v>
      </c>
      <c r="AJ1466" t="s">
        <v>2496</v>
      </c>
      <c r="AK1466" t="s">
        <v>2734</v>
      </c>
      <c r="AL1466" t="s">
        <v>2735</v>
      </c>
      <c r="AM1466">
        <v>92476</v>
      </c>
      <c r="AN1466" t="s">
        <v>3089</v>
      </c>
      <c r="AO1466">
        <v>25180975</v>
      </c>
      <c r="AP1466" t="s">
        <v>2500</v>
      </c>
      <c r="AQ1466" t="s">
        <v>3828</v>
      </c>
      <c r="AR1466" s="1">
        <v>45983</v>
      </c>
      <c r="AU1466" t="e">
        <f>VLOOKUP(I1466,[1]Hoja1!$A$1:$I$1139,5,FALSE)</f>
        <v>#N/A</v>
      </c>
      <c r="AV1466" t="e">
        <f t="shared" si="22"/>
        <v>#N/A</v>
      </c>
      <c r="AW1466" t="s">
        <v>3901</v>
      </c>
    </row>
    <row r="1467" spans="1:49">
      <c r="A1467" t="s">
        <v>3085</v>
      </c>
      <c r="B1467" s="1">
        <v>45982</v>
      </c>
      <c r="C1467">
        <v>2</v>
      </c>
      <c r="D1467">
        <v>1</v>
      </c>
      <c r="E1467" t="s">
        <v>45</v>
      </c>
      <c r="F1467" t="s">
        <v>46</v>
      </c>
      <c r="G1467">
        <v>6509825</v>
      </c>
      <c r="H1467" t="s">
        <v>47</v>
      </c>
      <c r="I1467">
        <v>888079</v>
      </c>
      <c r="J1467">
        <v>1021925</v>
      </c>
      <c r="K1467">
        <v>8</v>
      </c>
      <c r="L1467">
        <v>1</v>
      </c>
      <c r="M1467" t="s">
        <v>390</v>
      </c>
      <c r="N1467" t="s">
        <v>49</v>
      </c>
      <c r="O1467" t="s">
        <v>49</v>
      </c>
      <c r="Q1467">
        <v>1</v>
      </c>
      <c r="R1467">
        <v>6630</v>
      </c>
      <c r="S1467">
        <v>5571</v>
      </c>
      <c r="T1467" t="s">
        <v>51</v>
      </c>
      <c r="U1467">
        <v>1059</v>
      </c>
      <c r="V1467">
        <v>0</v>
      </c>
      <c r="W1467">
        <v>6630</v>
      </c>
      <c r="X1467" s="1">
        <v>45982</v>
      </c>
      <c r="Y1467" t="s">
        <v>52</v>
      </c>
      <c r="Z1467" s="1">
        <v>45982</v>
      </c>
      <c r="AA1467" t="s">
        <v>564</v>
      </c>
      <c r="AB1467">
        <v>1144075319</v>
      </c>
      <c r="AC1467" t="s">
        <v>2494</v>
      </c>
      <c r="AD1467" t="s">
        <v>296</v>
      </c>
      <c r="AE1467" t="s">
        <v>56</v>
      </c>
      <c r="AF1467" t="s">
        <v>3890</v>
      </c>
      <c r="AG1467">
        <v>11014</v>
      </c>
      <c r="AH1467">
        <v>42290</v>
      </c>
      <c r="AI1467" t="s">
        <v>3088</v>
      </c>
      <c r="AJ1467" t="s">
        <v>2496</v>
      </c>
      <c r="AK1467" t="s">
        <v>2734</v>
      </c>
      <c r="AL1467" t="s">
        <v>2735</v>
      </c>
      <c r="AM1467">
        <v>888079</v>
      </c>
      <c r="AN1467" t="s">
        <v>395</v>
      </c>
      <c r="AO1467">
        <v>25180975</v>
      </c>
      <c r="AP1467" t="s">
        <v>2500</v>
      </c>
      <c r="AQ1467" t="s">
        <v>3828</v>
      </c>
      <c r="AR1467" s="1">
        <v>45983</v>
      </c>
      <c r="AU1467" t="e">
        <f>VLOOKUP(I1467,[1]Hoja1!$A$1:$I$1139,5,FALSE)</f>
        <v>#N/A</v>
      </c>
      <c r="AV1467" t="e">
        <f t="shared" si="22"/>
        <v>#N/A</v>
      </c>
      <c r="AW1467" t="s">
        <v>3901</v>
      </c>
    </row>
    <row r="1468" spans="1:49">
      <c r="A1468" t="s">
        <v>3090</v>
      </c>
      <c r="B1468" s="1">
        <v>45982</v>
      </c>
      <c r="C1468">
        <v>2</v>
      </c>
      <c r="D1468">
        <v>1</v>
      </c>
      <c r="E1468" t="s">
        <v>45</v>
      </c>
      <c r="F1468" t="s">
        <v>46</v>
      </c>
      <c r="G1468">
        <v>29270824</v>
      </c>
      <c r="H1468" t="s">
        <v>47</v>
      </c>
      <c r="I1468" t="s">
        <v>1771</v>
      </c>
      <c r="J1468">
        <v>1050725</v>
      </c>
      <c r="K1468">
        <v>2</v>
      </c>
      <c r="L1468">
        <v>1</v>
      </c>
      <c r="M1468" t="s">
        <v>628</v>
      </c>
      <c r="N1468" t="s">
        <v>161</v>
      </c>
      <c r="O1468" t="s">
        <v>629</v>
      </c>
      <c r="Q1468">
        <v>36</v>
      </c>
      <c r="R1468">
        <v>4200</v>
      </c>
      <c r="S1468">
        <v>151200</v>
      </c>
      <c r="T1468" t="s">
        <v>68</v>
      </c>
      <c r="U1468">
        <v>0</v>
      </c>
      <c r="V1468">
        <v>0</v>
      </c>
      <c r="W1468">
        <v>151200</v>
      </c>
      <c r="X1468" s="1">
        <v>45982</v>
      </c>
      <c r="Y1468" t="s">
        <v>52</v>
      </c>
      <c r="Z1468" s="1">
        <v>45982</v>
      </c>
      <c r="AA1468" t="s">
        <v>564</v>
      </c>
      <c r="AB1468">
        <v>16482214</v>
      </c>
      <c r="AC1468" t="s">
        <v>2393</v>
      </c>
      <c r="AD1468" t="s">
        <v>55</v>
      </c>
      <c r="AE1468" t="s">
        <v>56</v>
      </c>
      <c r="AF1468" t="s">
        <v>3890</v>
      </c>
      <c r="AG1468">
        <v>11014</v>
      </c>
      <c r="AH1468">
        <v>42291</v>
      </c>
      <c r="AI1468" t="s">
        <v>3091</v>
      </c>
      <c r="AJ1468" t="s">
        <v>2496</v>
      </c>
      <c r="AK1468" t="s">
        <v>3092</v>
      </c>
      <c r="AL1468" t="s">
        <v>3093</v>
      </c>
      <c r="AM1468">
        <v>295269</v>
      </c>
      <c r="AN1468" t="s">
        <v>1772</v>
      </c>
      <c r="AO1468">
        <v>25180975</v>
      </c>
      <c r="AP1468" t="s">
        <v>2500</v>
      </c>
      <c r="AQ1468" t="s">
        <v>3829</v>
      </c>
      <c r="AR1468" s="1">
        <v>45983</v>
      </c>
      <c r="AU1468">
        <f>VLOOKUP(I1468,[1]Hoja1!$A$1:$I$1139,5,FALSE)</f>
        <v>8488</v>
      </c>
      <c r="AV1468">
        <f t="shared" si="22"/>
        <v>4288</v>
      </c>
      <c r="AW1468" t="s">
        <v>3901</v>
      </c>
    </row>
    <row r="1469" spans="1:49">
      <c r="A1469" t="s">
        <v>3090</v>
      </c>
      <c r="B1469" s="1">
        <v>45982</v>
      </c>
      <c r="C1469">
        <v>2</v>
      </c>
      <c r="D1469">
        <v>1</v>
      </c>
      <c r="E1469" t="s">
        <v>45</v>
      </c>
      <c r="F1469" t="s">
        <v>46</v>
      </c>
      <c r="G1469">
        <v>29270824</v>
      </c>
      <c r="H1469" t="s">
        <v>47</v>
      </c>
      <c r="I1469" t="s">
        <v>469</v>
      </c>
      <c r="J1469">
        <v>1050725</v>
      </c>
      <c r="K1469">
        <v>2</v>
      </c>
      <c r="L1469">
        <v>1</v>
      </c>
      <c r="M1469" t="s">
        <v>71</v>
      </c>
      <c r="N1469" t="s">
        <v>66</v>
      </c>
      <c r="O1469" t="s">
        <v>72</v>
      </c>
      <c r="Q1469">
        <v>30</v>
      </c>
      <c r="R1469">
        <v>782</v>
      </c>
      <c r="S1469">
        <v>23460</v>
      </c>
      <c r="T1469" t="s">
        <v>68</v>
      </c>
      <c r="U1469">
        <v>0</v>
      </c>
      <c r="V1469">
        <v>0</v>
      </c>
      <c r="W1469">
        <v>23460</v>
      </c>
      <c r="X1469" s="1">
        <v>45982</v>
      </c>
      <c r="Y1469" t="s">
        <v>52</v>
      </c>
      <c r="Z1469" s="1">
        <v>45982</v>
      </c>
      <c r="AA1469" t="s">
        <v>564</v>
      </c>
      <c r="AB1469">
        <v>16482214</v>
      </c>
      <c r="AC1469" t="s">
        <v>2393</v>
      </c>
      <c r="AD1469" t="s">
        <v>55</v>
      </c>
      <c r="AE1469" t="s">
        <v>56</v>
      </c>
      <c r="AF1469" t="s">
        <v>3890</v>
      </c>
      <c r="AG1469">
        <v>11014</v>
      </c>
      <c r="AH1469">
        <v>42291</v>
      </c>
      <c r="AI1469" t="s">
        <v>3091</v>
      </c>
      <c r="AJ1469" t="s">
        <v>2496</v>
      </c>
      <c r="AK1469" t="s">
        <v>3092</v>
      </c>
      <c r="AL1469" t="s">
        <v>3093</v>
      </c>
      <c r="AM1469">
        <v>316305</v>
      </c>
      <c r="AN1469" t="s">
        <v>470</v>
      </c>
      <c r="AO1469">
        <v>25180975</v>
      </c>
      <c r="AP1469" t="s">
        <v>2500</v>
      </c>
      <c r="AQ1469" t="s">
        <v>3829</v>
      </c>
      <c r="AR1469" s="1">
        <v>45983</v>
      </c>
      <c r="AU1469" t="e">
        <f>VLOOKUP(I1469,[1]Hoja1!$A$1:$I$1139,5,FALSE)</f>
        <v>#N/A</v>
      </c>
      <c r="AV1469" t="e">
        <f t="shared" si="22"/>
        <v>#N/A</v>
      </c>
      <c r="AW1469" t="s">
        <v>3901</v>
      </c>
    </row>
    <row r="1470" spans="1:49">
      <c r="A1470" t="s">
        <v>3090</v>
      </c>
      <c r="B1470" s="1">
        <v>45982</v>
      </c>
      <c r="C1470">
        <v>2</v>
      </c>
      <c r="D1470">
        <v>1</v>
      </c>
      <c r="E1470" t="s">
        <v>45</v>
      </c>
      <c r="F1470" t="s">
        <v>46</v>
      </c>
      <c r="G1470">
        <v>29270824</v>
      </c>
      <c r="H1470" t="s">
        <v>47</v>
      </c>
      <c r="I1470" t="s">
        <v>144</v>
      </c>
      <c r="J1470">
        <v>1050725</v>
      </c>
      <c r="K1470">
        <v>0</v>
      </c>
      <c r="L1470">
        <v>1</v>
      </c>
      <c r="M1470" t="s">
        <v>145</v>
      </c>
      <c r="N1470" t="s">
        <v>66</v>
      </c>
      <c r="O1470" t="s">
        <v>115</v>
      </c>
      <c r="Q1470">
        <v>30</v>
      </c>
      <c r="R1470">
        <v>37</v>
      </c>
      <c r="S1470">
        <v>1110</v>
      </c>
      <c r="T1470" t="s">
        <v>68</v>
      </c>
      <c r="U1470">
        <v>0</v>
      </c>
      <c r="V1470">
        <v>0</v>
      </c>
      <c r="W1470">
        <v>1110</v>
      </c>
      <c r="X1470" s="1">
        <v>45982</v>
      </c>
      <c r="Y1470" t="s">
        <v>52</v>
      </c>
      <c r="Z1470" s="1">
        <v>45982</v>
      </c>
      <c r="AA1470" t="s">
        <v>564</v>
      </c>
      <c r="AB1470">
        <v>16482214</v>
      </c>
      <c r="AC1470" t="s">
        <v>2393</v>
      </c>
      <c r="AD1470" t="s">
        <v>55</v>
      </c>
      <c r="AE1470" t="s">
        <v>56</v>
      </c>
      <c r="AF1470" t="s">
        <v>3890</v>
      </c>
      <c r="AG1470">
        <v>11014</v>
      </c>
      <c r="AH1470">
        <v>42291</v>
      </c>
      <c r="AI1470" t="s">
        <v>3091</v>
      </c>
      <c r="AJ1470" t="s">
        <v>2496</v>
      </c>
      <c r="AK1470" t="s">
        <v>3092</v>
      </c>
      <c r="AL1470" t="s">
        <v>3093</v>
      </c>
      <c r="AM1470">
        <v>110586</v>
      </c>
      <c r="AN1470" t="s">
        <v>146</v>
      </c>
      <c r="AO1470">
        <v>25180975</v>
      </c>
      <c r="AP1470" t="s">
        <v>2500</v>
      </c>
      <c r="AQ1470" t="s">
        <v>3829</v>
      </c>
      <c r="AR1470" s="1">
        <v>45983</v>
      </c>
      <c r="AU1470" t="e">
        <f>VLOOKUP(I1470,[1]Hoja1!$A$1:$I$1139,5,FALSE)</f>
        <v>#N/A</v>
      </c>
      <c r="AV1470" t="e">
        <f t="shared" si="22"/>
        <v>#N/A</v>
      </c>
      <c r="AW1470" t="s">
        <v>3901</v>
      </c>
    </row>
    <row r="1471" spans="1:49">
      <c r="A1471" t="s">
        <v>3090</v>
      </c>
      <c r="B1471" s="1">
        <v>45982</v>
      </c>
      <c r="C1471">
        <v>2</v>
      </c>
      <c r="D1471">
        <v>1</v>
      </c>
      <c r="E1471" t="s">
        <v>45</v>
      </c>
      <c r="F1471" t="s">
        <v>46</v>
      </c>
      <c r="G1471">
        <v>29270824</v>
      </c>
      <c r="H1471" t="s">
        <v>47</v>
      </c>
      <c r="I1471" t="s">
        <v>1471</v>
      </c>
      <c r="J1471">
        <v>1050725</v>
      </c>
      <c r="K1471">
        <v>2</v>
      </c>
      <c r="L1471">
        <v>1</v>
      </c>
      <c r="M1471" t="s">
        <v>1472</v>
      </c>
      <c r="N1471" t="s">
        <v>66</v>
      </c>
      <c r="O1471" t="s">
        <v>1473</v>
      </c>
      <c r="Q1471">
        <v>28</v>
      </c>
      <c r="R1471">
        <v>10095</v>
      </c>
      <c r="S1471">
        <v>282660</v>
      </c>
      <c r="T1471" t="s">
        <v>68</v>
      </c>
      <c r="U1471">
        <v>0</v>
      </c>
      <c r="V1471">
        <v>0</v>
      </c>
      <c r="W1471">
        <v>282660</v>
      </c>
      <c r="X1471" s="1">
        <v>45982</v>
      </c>
      <c r="Y1471" t="s">
        <v>52</v>
      </c>
      <c r="Z1471" s="1">
        <v>45982</v>
      </c>
      <c r="AA1471" t="s">
        <v>564</v>
      </c>
      <c r="AB1471">
        <v>16482214</v>
      </c>
      <c r="AC1471" t="s">
        <v>2393</v>
      </c>
      <c r="AD1471" t="s">
        <v>55</v>
      </c>
      <c r="AE1471" t="s">
        <v>56</v>
      </c>
      <c r="AF1471" t="s">
        <v>3890</v>
      </c>
      <c r="AG1471">
        <v>11014</v>
      </c>
      <c r="AH1471">
        <v>42291</v>
      </c>
      <c r="AI1471" t="s">
        <v>3091</v>
      </c>
      <c r="AJ1471" t="s">
        <v>2496</v>
      </c>
      <c r="AK1471" t="s">
        <v>3092</v>
      </c>
      <c r="AL1471" t="s">
        <v>3093</v>
      </c>
      <c r="AM1471">
        <v>237155</v>
      </c>
      <c r="AN1471" t="s">
        <v>1474</v>
      </c>
      <c r="AO1471">
        <v>25180975</v>
      </c>
      <c r="AP1471" t="s">
        <v>2500</v>
      </c>
      <c r="AQ1471" t="s">
        <v>3829</v>
      </c>
      <c r="AR1471" s="1">
        <v>45983</v>
      </c>
      <c r="AU1471">
        <f>VLOOKUP(I1471,[1]Hoja1!$A$1:$I$1139,5,FALSE)</f>
        <v>10095</v>
      </c>
      <c r="AV1471">
        <f t="shared" si="22"/>
        <v>0</v>
      </c>
      <c r="AW1471" t="s">
        <v>3901</v>
      </c>
    </row>
    <row r="1472" spans="1:49">
      <c r="A1472" t="s">
        <v>3090</v>
      </c>
      <c r="B1472" s="1">
        <v>45982</v>
      </c>
      <c r="C1472">
        <v>2</v>
      </c>
      <c r="D1472">
        <v>1</v>
      </c>
      <c r="E1472" t="s">
        <v>45</v>
      </c>
      <c r="F1472" t="s">
        <v>46</v>
      </c>
      <c r="G1472">
        <v>29270824</v>
      </c>
      <c r="H1472" t="s">
        <v>47</v>
      </c>
      <c r="I1472" t="s">
        <v>3094</v>
      </c>
      <c r="J1472">
        <v>1050725</v>
      </c>
      <c r="K1472">
        <v>1</v>
      </c>
      <c r="L1472">
        <v>1</v>
      </c>
      <c r="M1472" t="s">
        <v>2188</v>
      </c>
      <c r="N1472" t="s">
        <v>89</v>
      </c>
      <c r="O1472" t="s">
        <v>289</v>
      </c>
      <c r="Q1472">
        <v>42</v>
      </c>
      <c r="R1472">
        <v>4725</v>
      </c>
      <c r="S1472">
        <v>198450</v>
      </c>
      <c r="T1472" t="s">
        <v>68</v>
      </c>
      <c r="U1472">
        <v>0</v>
      </c>
      <c r="V1472">
        <v>0</v>
      </c>
      <c r="W1472">
        <v>198450</v>
      </c>
      <c r="X1472" s="1">
        <v>45982</v>
      </c>
      <c r="Y1472" t="s">
        <v>52</v>
      </c>
      <c r="Z1472" s="1">
        <v>45982</v>
      </c>
      <c r="AA1472" t="s">
        <v>564</v>
      </c>
      <c r="AB1472">
        <v>16482214</v>
      </c>
      <c r="AC1472" t="s">
        <v>2393</v>
      </c>
      <c r="AD1472" t="s">
        <v>55</v>
      </c>
      <c r="AE1472" t="s">
        <v>56</v>
      </c>
      <c r="AF1472" t="s">
        <v>3890</v>
      </c>
      <c r="AG1472">
        <v>11014</v>
      </c>
      <c r="AH1472">
        <v>42291</v>
      </c>
      <c r="AI1472" t="s">
        <v>3091</v>
      </c>
      <c r="AJ1472" t="s">
        <v>2496</v>
      </c>
      <c r="AK1472" t="s">
        <v>3092</v>
      </c>
      <c r="AL1472" t="s">
        <v>3093</v>
      </c>
      <c r="AM1472">
        <v>74940</v>
      </c>
      <c r="AN1472" t="s">
        <v>3095</v>
      </c>
      <c r="AO1472">
        <v>25180975</v>
      </c>
      <c r="AP1472" t="s">
        <v>2500</v>
      </c>
      <c r="AQ1472" t="s">
        <v>3829</v>
      </c>
      <c r="AR1472" s="1">
        <v>45983</v>
      </c>
      <c r="AU1472" t="e">
        <f>VLOOKUP(I1472,[1]Hoja1!$A$1:$I$1139,5,FALSE)</f>
        <v>#N/A</v>
      </c>
      <c r="AV1472" t="e">
        <f t="shared" si="22"/>
        <v>#N/A</v>
      </c>
      <c r="AW1472" t="s">
        <v>3901</v>
      </c>
    </row>
    <row r="1473" spans="1:49">
      <c r="A1473" t="s">
        <v>3090</v>
      </c>
      <c r="B1473" s="1">
        <v>45982</v>
      </c>
      <c r="C1473">
        <v>2</v>
      </c>
      <c r="D1473">
        <v>1</v>
      </c>
      <c r="E1473" t="s">
        <v>45</v>
      </c>
      <c r="F1473" t="s">
        <v>46</v>
      </c>
      <c r="G1473">
        <v>29270824</v>
      </c>
      <c r="H1473" t="s">
        <v>47</v>
      </c>
      <c r="I1473" t="s">
        <v>2279</v>
      </c>
      <c r="J1473">
        <v>1050725</v>
      </c>
      <c r="K1473">
        <v>2</v>
      </c>
      <c r="L1473">
        <v>1</v>
      </c>
      <c r="M1473" t="s">
        <v>912</v>
      </c>
      <c r="N1473" t="s">
        <v>89</v>
      </c>
      <c r="O1473" t="s">
        <v>285</v>
      </c>
      <c r="Q1473">
        <v>30</v>
      </c>
      <c r="R1473">
        <v>883</v>
      </c>
      <c r="S1473">
        <v>26490</v>
      </c>
      <c r="T1473" t="s">
        <v>68</v>
      </c>
      <c r="U1473">
        <v>0</v>
      </c>
      <c r="V1473">
        <v>0</v>
      </c>
      <c r="W1473">
        <v>26490</v>
      </c>
      <c r="X1473" s="1">
        <v>45982</v>
      </c>
      <c r="Y1473" t="s">
        <v>52</v>
      </c>
      <c r="Z1473" s="1">
        <v>45982</v>
      </c>
      <c r="AA1473" t="s">
        <v>564</v>
      </c>
      <c r="AB1473">
        <v>16482214</v>
      </c>
      <c r="AC1473" t="s">
        <v>2393</v>
      </c>
      <c r="AD1473" t="s">
        <v>55</v>
      </c>
      <c r="AE1473" t="s">
        <v>56</v>
      </c>
      <c r="AF1473" t="s">
        <v>3890</v>
      </c>
      <c r="AG1473">
        <v>11014</v>
      </c>
      <c r="AH1473">
        <v>42291</v>
      </c>
      <c r="AI1473" t="s">
        <v>3091</v>
      </c>
      <c r="AJ1473" t="s">
        <v>2496</v>
      </c>
      <c r="AK1473" t="s">
        <v>3092</v>
      </c>
      <c r="AL1473" t="s">
        <v>3093</v>
      </c>
      <c r="AM1473">
        <v>278572</v>
      </c>
      <c r="AN1473" t="s">
        <v>2280</v>
      </c>
      <c r="AO1473">
        <v>25180975</v>
      </c>
      <c r="AP1473" t="s">
        <v>2500</v>
      </c>
      <c r="AQ1473" t="s">
        <v>3829</v>
      </c>
      <c r="AR1473" s="1">
        <v>45983</v>
      </c>
      <c r="AU1473" t="e">
        <f>VLOOKUP(I1473,[1]Hoja1!$A$1:$I$1139,5,FALSE)</f>
        <v>#N/A</v>
      </c>
      <c r="AV1473" t="e">
        <f t="shared" si="22"/>
        <v>#N/A</v>
      </c>
      <c r="AW1473" t="s">
        <v>3901</v>
      </c>
    </row>
    <row r="1474" spans="1:49">
      <c r="A1474" t="s">
        <v>3090</v>
      </c>
      <c r="B1474" s="1">
        <v>45982</v>
      </c>
      <c r="C1474">
        <v>2</v>
      </c>
      <c r="D1474">
        <v>1</v>
      </c>
      <c r="E1474" t="s">
        <v>45</v>
      </c>
      <c r="F1474" t="s">
        <v>46</v>
      </c>
      <c r="G1474">
        <v>29270824</v>
      </c>
      <c r="H1474" t="s">
        <v>47</v>
      </c>
      <c r="I1474">
        <v>888079</v>
      </c>
      <c r="J1474">
        <v>1050725</v>
      </c>
      <c r="K1474">
        <v>8</v>
      </c>
      <c r="L1474">
        <v>1</v>
      </c>
      <c r="M1474" t="s">
        <v>390</v>
      </c>
      <c r="N1474" t="s">
        <v>49</v>
      </c>
      <c r="O1474" t="s">
        <v>49</v>
      </c>
      <c r="Q1474">
        <v>1</v>
      </c>
      <c r="R1474">
        <v>6630</v>
      </c>
      <c r="S1474">
        <v>5571</v>
      </c>
      <c r="T1474" t="s">
        <v>51</v>
      </c>
      <c r="U1474">
        <v>1059</v>
      </c>
      <c r="V1474">
        <v>0</v>
      </c>
      <c r="W1474">
        <v>6630</v>
      </c>
      <c r="X1474" s="1">
        <v>45982</v>
      </c>
      <c r="Y1474" t="s">
        <v>52</v>
      </c>
      <c r="Z1474" s="1">
        <v>45982</v>
      </c>
      <c r="AA1474" t="s">
        <v>564</v>
      </c>
      <c r="AB1474">
        <v>16482214</v>
      </c>
      <c r="AC1474" t="s">
        <v>2393</v>
      </c>
      <c r="AD1474" t="s">
        <v>55</v>
      </c>
      <c r="AE1474" t="s">
        <v>56</v>
      </c>
      <c r="AF1474" t="s">
        <v>3890</v>
      </c>
      <c r="AG1474">
        <v>11014</v>
      </c>
      <c r="AH1474">
        <v>42291</v>
      </c>
      <c r="AI1474" t="s">
        <v>3091</v>
      </c>
      <c r="AJ1474" t="s">
        <v>2496</v>
      </c>
      <c r="AK1474" t="s">
        <v>3092</v>
      </c>
      <c r="AL1474" t="s">
        <v>3093</v>
      </c>
      <c r="AM1474">
        <v>888079</v>
      </c>
      <c r="AN1474" t="s">
        <v>395</v>
      </c>
      <c r="AO1474">
        <v>25180975</v>
      </c>
      <c r="AP1474" t="s">
        <v>2500</v>
      </c>
      <c r="AQ1474" t="s">
        <v>3829</v>
      </c>
      <c r="AR1474" s="1">
        <v>45983</v>
      </c>
      <c r="AU1474" t="e">
        <f>VLOOKUP(I1474,[1]Hoja1!$A$1:$I$1139,5,FALSE)</f>
        <v>#N/A</v>
      </c>
      <c r="AV1474" t="e">
        <f t="shared" si="22"/>
        <v>#N/A</v>
      </c>
      <c r="AW1474" t="s">
        <v>3901</v>
      </c>
    </row>
    <row r="1475" spans="1:49">
      <c r="A1475" t="s">
        <v>3090</v>
      </c>
      <c r="B1475" s="1">
        <v>45982</v>
      </c>
      <c r="C1475">
        <v>2</v>
      </c>
      <c r="D1475">
        <v>1</v>
      </c>
      <c r="E1475" t="s">
        <v>45</v>
      </c>
      <c r="F1475" t="s">
        <v>46</v>
      </c>
      <c r="G1475">
        <v>29270824</v>
      </c>
      <c r="H1475" t="s">
        <v>47</v>
      </c>
      <c r="I1475" t="s">
        <v>2808</v>
      </c>
      <c r="J1475">
        <v>1050725</v>
      </c>
      <c r="K1475">
        <v>2</v>
      </c>
      <c r="L1475">
        <v>1</v>
      </c>
      <c r="M1475" t="s">
        <v>2809</v>
      </c>
      <c r="N1475" t="s">
        <v>2810</v>
      </c>
      <c r="O1475" t="s">
        <v>2521</v>
      </c>
      <c r="Q1475">
        <v>2</v>
      </c>
      <c r="R1475">
        <v>1743</v>
      </c>
      <c r="S1475">
        <v>3486</v>
      </c>
      <c r="T1475" t="s">
        <v>68</v>
      </c>
      <c r="U1475">
        <v>0</v>
      </c>
      <c r="V1475">
        <v>0</v>
      </c>
      <c r="W1475">
        <v>3486</v>
      </c>
      <c r="X1475" s="1">
        <v>45982</v>
      </c>
      <c r="Y1475" t="s">
        <v>52</v>
      </c>
      <c r="Z1475" s="1">
        <v>45982</v>
      </c>
      <c r="AA1475" t="s">
        <v>564</v>
      </c>
      <c r="AB1475">
        <v>16482214</v>
      </c>
      <c r="AC1475" t="s">
        <v>2393</v>
      </c>
      <c r="AD1475" t="s">
        <v>55</v>
      </c>
      <c r="AE1475" t="s">
        <v>56</v>
      </c>
      <c r="AF1475" t="s">
        <v>3890</v>
      </c>
      <c r="AG1475">
        <v>11014</v>
      </c>
      <c r="AH1475">
        <v>42291</v>
      </c>
      <c r="AI1475" t="s">
        <v>3091</v>
      </c>
      <c r="AJ1475" t="s">
        <v>2496</v>
      </c>
      <c r="AK1475" t="s">
        <v>3092</v>
      </c>
      <c r="AL1475" t="s">
        <v>3093</v>
      </c>
      <c r="AM1475">
        <v>299296</v>
      </c>
      <c r="AN1475" t="s">
        <v>2814</v>
      </c>
      <c r="AO1475">
        <v>25180975</v>
      </c>
      <c r="AP1475" t="s">
        <v>2500</v>
      </c>
      <c r="AQ1475" t="s">
        <v>3829</v>
      </c>
      <c r="AR1475" s="1">
        <v>45983</v>
      </c>
      <c r="AU1475">
        <f>VLOOKUP(I1475,[1]Hoja1!$A$1:$I$1139,5,FALSE)</f>
        <v>1743</v>
      </c>
      <c r="AV1475">
        <f t="shared" ref="AV1475:AV1538" si="23">AU1475-R1475</f>
        <v>0</v>
      </c>
      <c r="AW1475" t="s">
        <v>3901</v>
      </c>
    </row>
    <row r="1476" spans="1:49">
      <c r="A1476" t="s">
        <v>3090</v>
      </c>
      <c r="B1476" s="1">
        <v>45982</v>
      </c>
      <c r="C1476">
        <v>2</v>
      </c>
      <c r="D1476">
        <v>1</v>
      </c>
      <c r="E1476" t="s">
        <v>45</v>
      </c>
      <c r="F1476" t="s">
        <v>46</v>
      </c>
      <c r="G1476">
        <v>29270824</v>
      </c>
      <c r="H1476" t="s">
        <v>47</v>
      </c>
      <c r="I1476" t="s">
        <v>485</v>
      </c>
      <c r="J1476">
        <v>1050725</v>
      </c>
      <c r="K1476">
        <v>2</v>
      </c>
      <c r="L1476">
        <v>1</v>
      </c>
      <c r="M1476" t="s">
        <v>486</v>
      </c>
      <c r="N1476" t="s">
        <v>66</v>
      </c>
      <c r="O1476">
        <v>700</v>
      </c>
      <c r="Q1476">
        <v>4</v>
      </c>
      <c r="R1476">
        <v>1191</v>
      </c>
      <c r="S1476">
        <v>4764</v>
      </c>
      <c r="T1476" t="s">
        <v>68</v>
      </c>
      <c r="U1476">
        <v>0</v>
      </c>
      <c r="V1476">
        <v>0</v>
      </c>
      <c r="W1476">
        <v>4764</v>
      </c>
      <c r="X1476" s="1">
        <v>45982</v>
      </c>
      <c r="Y1476" t="s">
        <v>52</v>
      </c>
      <c r="Z1476" s="1">
        <v>45982</v>
      </c>
      <c r="AA1476" t="s">
        <v>564</v>
      </c>
      <c r="AB1476">
        <v>16482214</v>
      </c>
      <c r="AC1476" t="s">
        <v>2393</v>
      </c>
      <c r="AD1476" t="s">
        <v>55</v>
      </c>
      <c r="AE1476" t="s">
        <v>56</v>
      </c>
      <c r="AF1476" t="s">
        <v>3890</v>
      </c>
      <c r="AG1476">
        <v>11014</v>
      </c>
      <c r="AH1476">
        <v>42291</v>
      </c>
      <c r="AI1476" t="s">
        <v>3091</v>
      </c>
      <c r="AJ1476" t="s">
        <v>2496</v>
      </c>
      <c r="AK1476" t="s">
        <v>3092</v>
      </c>
      <c r="AL1476" t="s">
        <v>3093</v>
      </c>
      <c r="AM1476">
        <v>275046</v>
      </c>
      <c r="AN1476" t="s">
        <v>487</v>
      </c>
      <c r="AO1476">
        <v>25180975</v>
      </c>
      <c r="AP1476" t="s">
        <v>2500</v>
      </c>
      <c r="AQ1476" t="s">
        <v>3829</v>
      </c>
      <c r="AR1476" s="1">
        <v>45983</v>
      </c>
      <c r="AU1476" t="e">
        <f>VLOOKUP(I1476,[1]Hoja1!$A$1:$I$1139,5,FALSE)</f>
        <v>#N/A</v>
      </c>
      <c r="AV1476" t="e">
        <f t="shared" si="23"/>
        <v>#N/A</v>
      </c>
      <c r="AW1476" t="s">
        <v>3901</v>
      </c>
    </row>
    <row r="1477" spans="1:49">
      <c r="A1477" t="s">
        <v>3090</v>
      </c>
      <c r="B1477" s="1">
        <v>45982</v>
      </c>
      <c r="C1477">
        <v>2</v>
      </c>
      <c r="D1477">
        <v>1</v>
      </c>
      <c r="E1477" t="s">
        <v>45</v>
      </c>
      <c r="F1477" t="s">
        <v>46</v>
      </c>
      <c r="G1477">
        <v>29270824</v>
      </c>
      <c r="H1477" t="s">
        <v>47</v>
      </c>
      <c r="I1477" t="s">
        <v>3096</v>
      </c>
      <c r="J1477">
        <v>1050725</v>
      </c>
      <c r="K1477">
        <v>2</v>
      </c>
      <c r="L1477">
        <v>1</v>
      </c>
      <c r="M1477" t="s">
        <v>647</v>
      </c>
      <c r="N1477" t="s">
        <v>66</v>
      </c>
      <c r="O1477" t="s">
        <v>107</v>
      </c>
      <c r="Q1477">
        <v>30</v>
      </c>
      <c r="R1477">
        <v>274</v>
      </c>
      <c r="S1477">
        <v>8220</v>
      </c>
      <c r="T1477" t="s">
        <v>68</v>
      </c>
      <c r="U1477">
        <v>0</v>
      </c>
      <c r="V1477">
        <v>0</v>
      </c>
      <c r="W1477">
        <v>8220</v>
      </c>
      <c r="X1477" s="1">
        <v>45982</v>
      </c>
      <c r="Y1477" t="s">
        <v>52</v>
      </c>
      <c r="Z1477" s="1">
        <v>45982</v>
      </c>
      <c r="AA1477" t="s">
        <v>564</v>
      </c>
      <c r="AB1477">
        <v>16482214</v>
      </c>
      <c r="AC1477" t="s">
        <v>2393</v>
      </c>
      <c r="AD1477" t="s">
        <v>55</v>
      </c>
      <c r="AE1477" t="s">
        <v>56</v>
      </c>
      <c r="AF1477" t="s">
        <v>3890</v>
      </c>
      <c r="AG1477">
        <v>11014</v>
      </c>
      <c r="AH1477">
        <v>42291</v>
      </c>
      <c r="AI1477" t="s">
        <v>3091</v>
      </c>
      <c r="AJ1477" t="s">
        <v>2496</v>
      </c>
      <c r="AK1477" t="s">
        <v>3092</v>
      </c>
      <c r="AL1477" t="s">
        <v>3093</v>
      </c>
      <c r="AM1477">
        <v>298641</v>
      </c>
      <c r="AN1477" t="s">
        <v>3097</v>
      </c>
      <c r="AO1477">
        <v>25180975</v>
      </c>
      <c r="AP1477" t="s">
        <v>2500</v>
      </c>
      <c r="AQ1477" t="s">
        <v>3829</v>
      </c>
      <c r="AR1477" s="1">
        <v>45983</v>
      </c>
      <c r="AU1477" t="e">
        <f>VLOOKUP(I1477,[1]Hoja1!$A$1:$I$1139,5,FALSE)</f>
        <v>#N/A</v>
      </c>
      <c r="AV1477" t="e">
        <f t="shared" si="23"/>
        <v>#N/A</v>
      </c>
      <c r="AW1477" t="s">
        <v>3901</v>
      </c>
    </row>
    <row r="1478" spans="1:49">
      <c r="A1478" t="s">
        <v>3098</v>
      </c>
      <c r="B1478" s="1">
        <v>45982</v>
      </c>
      <c r="C1478">
        <v>2</v>
      </c>
      <c r="D1478">
        <v>1</v>
      </c>
      <c r="E1478" t="s">
        <v>45</v>
      </c>
      <c r="F1478" t="s">
        <v>46</v>
      </c>
      <c r="G1478">
        <v>6184206</v>
      </c>
      <c r="H1478" t="s">
        <v>47</v>
      </c>
      <c r="I1478" t="s">
        <v>606</v>
      </c>
      <c r="J1478">
        <v>1043625</v>
      </c>
      <c r="K1478">
        <v>2</v>
      </c>
      <c r="L1478">
        <v>1</v>
      </c>
      <c r="M1478" t="s">
        <v>607</v>
      </c>
      <c r="N1478" t="s">
        <v>66</v>
      </c>
      <c r="O1478" t="s">
        <v>608</v>
      </c>
      <c r="Q1478">
        <v>30</v>
      </c>
      <c r="R1478">
        <v>4470</v>
      </c>
      <c r="S1478">
        <v>134100</v>
      </c>
      <c r="T1478" t="s">
        <v>68</v>
      </c>
      <c r="U1478">
        <v>0</v>
      </c>
      <c r="V1478">
        <v>0</v>
      </c>
      <c r="W1478">
        <v>134100</v>
      </c>
      <c r="X1478" s="1">
        <v>45982</v>
      </c>
      <c r="Y1478" t="s">
        <v>52</v>
      </c>
      <c r="Z1478" s="1">
        <v>45982</v>
      </c>
      <c r="AA1478" t="s">
        <v>564</v>
      </c>
      <c r="AB1478">
        <v>16482214</v>
      </c>
      <c r="AC1478" t="s">
        <v>2393</v>
      </c>
      <c r="AD1478" t="s">
        <v>55</v>
      </c>
      <c r="AE1478" t="s">
        <v>56</v>
      </c>
      <c r="AF1478" t="s">
        <v>3890</v>
      </c>
      <c r="AG1478">
        <v>11014</v>
      </c>
      <c r="AH1478">
        <v>42292</v>
      </c>
      <c r="AI1478" t="s">
        <v>3099</v>
      </c>
      <c r="AJ1478" t="s">
        <v>2496</v>
      </c>
      <c r="AK1478" t="s">
        <v>3100</v>
      </c>
      <c r="AL1478" t="s">
        <v>3101</v>
      </c>
      <c r="AM1478">
        <v>274735</v>
      </c>
      <c r="AN1478" t="s">
        <v>609</v>
      </c>
      <c r="AO1478">
        <v>25180975</v>
      </c>
      <c r="AP1478" t="s">
        <v>2500</v>
      </c>
      <c r="AQ1478" t="s">
        <v>3830</v>
      </c>
      <c r="AR1478" s="1">
        <v>45983</v>
      </c>
      <c r="AU1478">
        <f>VLOOKUP(I1478,[1]Hoja1!$A$1:$I$1139,5,FALSE)</f>
        <v>4470</v>
      </c>
      <c r="AV1478">
        <f t="shared" si="23"/>
        <v>0</v>
      </c>
      <c r="AW1478" t="s">
        <v>3901</v>
      </c>
    </row>
    <row r="1479" spans="1:49">
      <c r="A1479" t="s">
        <v>3098</v>
      </c>
      <c r="B1479" s="1">
        <v>45982</v>
      </c>
      <c r="C1479">
        <v>2</v>
      </c>
      <c r="D1479">
        <v>1</v>
      </c>
      <c r="E1479" t="s">
        <v>45</v>
      </c>
      <c r="F1479" t="s">
        <v>46</v>
      </c>
      <c r="G1479">
        <v>6184206</v>
      </c>
      <c r="H1479" t="s">
        <v>47</v>
      </c>
      <c r="I1479">
        <v>275087</v>
      </c>
      <c r="J1479">
        <v>1043625</v>
      </c>
      <c r="K1479">
        <v>2</v>
      </c>
      <c r="L1479">
        <v>1</v>
      </c>
      <c r="M1479" t="s">
        <v>362</v>
      </c>
      <c r="N1479" t="s">
        <v>49</v>
      </c>
      <c r="O1479" t="s">
        <v>363</v>
      </c>
      <c r="Q1479">
        <v>120</v>
      </c>
      <c r="R1479">
        <v>250</v>
      </c>
      <c r="S1479">
        <v>25210</v>
      </c>
      <c r="T1479" t="s">
        <v>51</v>
      </c>
      <c r="U1479">
        <v>4790</v>
      </c>
      <c r="V1479">
        <v>0</v>
      </c>
      <c r="W1479">
        <v>30000</v>
      </c>
      <c r="X1479" s="1">
        <v>45982</v>
      </c>
      <c r="Y1479" t="s">
        <v>52</v>
      </c>
      <c r="Z1479" s="1">
        <v>45982</v>
      </c>
      <c r="AA1479" t="s">
        <v>564</v>
      </c>
      <c r="AB1479">
        <v>16482214</v>
      </c>
      <c r="AC1479" t="s">
        <v>2393</v>
      </c>
      <c r="AD1479" t="s">
        <v>55</v>
      </c>
      <c r="AE1479" t="s">
        <v>56</v>
      </c>
      <c r="AF1479" t="s">
        <v>3890</v>
      </c>
      <c r="AG1479">
        <v>11014</v>
      </c>
      <c r="AH1479">
        <v>42292</v>
      </c>
      <c r="AI1479" t="s">
        <v>3099</v>
      </c>
      <c r="AJ1479" t="s">
        <v>2496</v>
      </c>
      <c r="AK1479" t="s">
        <v>3100</v>
      </c>
      <c r="AL1479" t="s">
        <v>3101</v>
      </c>
      <c r="AM1479">
        <v>275087</v>
      </c>
      <c r="AN1479" t="s">
        <v>2736</v>
      </c>
      <c r="AO1479">
        <v>25180975</v>
      </c>
      <c r="AP1479" t="s">
        <v>2500</v>
      </c>
      <c r="AQ1479" t="s">
        <v>3830</v>
      </c>
      <c r="AR1479" s="1">
        <v>45983</v>
      </c>
      <c r="AU1479" t="e">
        <f>VLOOKUP(I1479,[1]Hoja1!$A$1:$I$1139,5,FALSE)</f>
        <v>#N/A</v>
      </c>
      <c r="AV1479" t="e">
        <f t="shared" si="23"/>
        <v>#N/A</v>
      </c>
      <c r="AW1479" t="s">
        <v>3901</v>
      </c>
    </row>
    <row r="1480" spans="1:49">
      <c r="A1480" t="s">
        <v>3098</v>
      </c>
      <c r="B1480" s="1">
        <v>45982</v>
      </c>
      <c r="C1480">
        <v>2</v>
      </c>
      <c r="D1480">
        <v>1</v>
      </c>
      <c r="E1480" t="s">
        <v>45</v>
      </c>
      <c r="F1480" t="s">
        <v>46</v>
      </c>
      <c r="G1480">
        <v>6184206</v>
      </c>
      <c r="H1480" t="s">
        <v>47</v>
      </c>
      <c r="I1480" t="s">
        <v>74</v>
      </c>
      <c r="J1480">
        <v>1043625</v>
      </c>
      <c r="K1480">
        <v>2</v>
      </c>
      <c r="L1480">
        <v>1</v>
      </c>
      <c r="M1480" t="s">
        <v>75</v>
      </c>
      <c r="N1480" t="s">
        <v>66</v>
      </c>
      <c r="O1480" t="s">
        <v>76</v>
      </c>
      <c r="Q1480">
        <v>30</v>
      </c>
      <c r="R1480">
        <v>1726</v>
      </c>
      <c r="S1480">
        <v>51780</v>
      </c>
      <c r="T1480" t="s">
        <v>68</v>
      </c>
      <c r="U1480">
        <v>0</v>
      </c>
      <c r="V1480">
        <v>0</v>
      </c>
      <c r="W1480">
        <v>51780</v>
      </c>
      <c r="X1480" s="1">
        <v>45982</v>
      </c>
      <c r="Y1480" t="s">
        <v>52</v>
      </c>
      <c r="Z1480" s="1">
        <v>45982</v>
      </c>
      <c r="AA1480" t="s">
        <v>564</v>
      </c>
      <c r="AB1480">
        <v>16482214</v>
      </c>
      <c r="AC1480" t="s">
        <v>2393</v>
      </c>
      <c r="AD1480" t="s">
        <v>55</v>
      </c>
      <c r="AE1480" t="s">
        <v>56</v>
      </c>
      <c r="AF1480" t="s">
        <v>3890</v>
      </c>
      <c r="AG1480">
        <v>11014</v>
      </c>
      <c r="AH1480">
        <v>42292</v>
      </c>
      <c r="AI1480" t="s">
        <v>3099</v>
      </c>
      <c r="AJ1480" t="s">
        <v>2496</v>
      </c>
      <c r="AK1480" t="s">
        <v>3100</v>
      </c>
      <c r="AL1480" t="s">
        <v>3101</v>
      </c>
      <c r="AM1480">
        <v>299652</v>
      </c>
      <c r="AN1480" t="s">
        <v>77</v>
      </c>
      <c r="AO1480">
        <v>25180975</v>
      </c>
      <c r="AP1480" t="s">
        <v>2500</v>
      </c>
      <c r="AQ1480" t="s">
        <v>3830</v>
      </c>
      <c r="AR1480" s="1">
        <v>45983</v>
      </c>
      <c r="AU1480">
        <f>VLOOKUP(I1480,[1]Hoja1!$A$1:$I$1139,5,FALSE)</f>
        <v>1726</v>
      </c>
      <c r="AV1480">
        <f t="shared" si="23"/>
        <v>0</v>
      </c>
      <c r="AW1480" t="s">
        <v>3901</v>
      </c>
    </row>
    <row r="1481" spans="1:49">
      <c r="A1481" t="s">
        <v>3098</v>
      </c>
      <c r="B1481" s="1">
        <v>45982</v>
      </c>
      <c r="C1481">
        <v>2</v>
      </c>
      <c r="D1481">
        <v>1</v>
      </c>
      <c r="E1481" t="s">
        <v>45</v>
      </c>
      <c r="F1481" t="s">
        <v>46</v>
      </c>
      <c r="G1481">
        <v>6184206</v>
      </c>
      <c r="H1481" t="s">
        <v>47</v>
      </c>
      <c r="I1481">
        <v>301220</v>
      </c>
      <c r="J1481">
        <v>1043625</v>
      </c>
      <c r="K1481">
        <v>3</v>
      </c>
      <c r="L1481">
        <v>1</v>
      </c>
      <c r="M1481" t="s">
        <v>980</v>
      </c>
      <c r="N1481" t="s">
        <v>49</v>
      </c>
      <c r="O1481" t="s">
        <v>981</v>
      </c>
      <c r="Q1481">
        <v>50</v>
      </c>
      <c r="R1481">
        <v>410</v>
      </c>
      <c r="S1481">
        <v>20500</v>
      </c>
      <c r="T1481" t="s">
        <v>68</v>
      </c>
      <c r="U1481">
        <v>0</v>
      </c>
      <c r="V1481">
        <v>0</v>
      </c>
      <c r="W1481">
        <v>20500</v>
      </c>
      <c r="X1481" s="1">
        <v>45982</v>
      </c>
      <c r="Y1481" t="s">
        <v>52</v>
      </c>
      <c r="Z1481" s="1">
        <v>45982</v>
      </c>
      <c r="AA1481" t="s">
        <v>564</v>
      </c>
      <c r="AB1481">
        <v>16482214</v>
      </c>
      <c r="AC1481" t="s">
        <v>2393</v>
      </c>
      <c r="AD1481" t="s">
        <v>55</v>
      </c>
      <c r="AE1481" t="s">
        <v>56</v>
      </c>
      <c r="AF1481" t="s">
        <v>3890</v>
      </c>
      <c r="AG1481">
        <v>11014</v>
      </c>
      <c r="AH1481">
        <v>42292</v>
      </c>
      <c r="AI1481" t="s">
        <v>3099</v>
      </c>
      <c r="AJ1481" t="s">
        <v>2496</v>
      </c>
      <c r="AK1481" t="s">
        <v>3100</v>
      </c>
      <c r="AL1481" t="s">
        <v>3101</v>
      </c>
      <c r="AM1481">
        <v>301220</v>
      </c>
      <c r="AN1481" t="s">
        <v>2751</v>
      </c>
      <c r="AO1481">
        <v>25180975</v>
      </c>
      <c r="AP1481" t="s">
        <v>2500</v>
      </c>
      <c r="AQ1481" t="s">
        <v>3830</v>
      </c>
      <c r="AR1481" s="1">
        <v>45983</v>
      </c>
      <c r="AU1481" t="e">
        <f>VLOOKUP(I1481,[1]Hoja1!$A$1:$I$1139,5,FALSE)</f>
        <v>#N/A</v>
      </c>
      <c r="AV1481" t="e">
        <f t="shared" si="23"/>
        <v>#N/A</v>
      </c>
      <c r="AW1481" t="s">
        <v>3901</v>
      </c>
    </row>
    <row r="1482" spans="1:49">
      <c r="A1482" t="s">
        <v>3098</v>
      </c>
      <c r="B1482" s="1">
        <v>45982</v>
      </c>
      <c r="C1482">
        <v>2</v>
      </c>
      <c r="D1482">
        <v>1</v>
      </c>
      <c r="E1482" t="s">
        <v>45</v>
      </c>
      <c r="F1482" t="s">
        <v>46</v>
      </c>
      <c r="G1482">
        <v>6184206</v>
      </c>
      <c r="H1482" t="s">
        <v>47</v>
      </c>
      <c r="I1482" t="s">
        <v>3102</v>
      </c>
      <c r="J1482">
        <v>1043625</v>
      </c>
      <c r="K1482">
        <v>1</v>
      </c>
      <c r="L1482">
        <v>1</v>
      </c>
      <c r="M1482" t="s">
        <v>493</v>
      </c>
      <c r="N1482" t="s">
        <v>66</v>
      </c>
      <c r="O1482" t="s">
        <v>494</v>
      </c>
      <c r="Q1482">
        <v>6</v>
      </c>
      <c r="R1482">
        <v>15092</v>
      </c>
      <c r="S1482">
        <v>90552</v>
      </c>
      <c r="T1482" t="s">
        <v>68</v>
      </c>
      <c r="U1482">
        <v>0</v>
      </c>
      <c r="V1482">
        <v>0</v>
      </c>
      <c r="W1482">
        <v>90552</v>
      </c>
      <c r="X1482" s="1">
        <v>45982</v>
      </c>
      <c r="Y1482" t="s">
        <v>52</v>
      </c>
      <c r="Z1482" s="1">
        <v>45982</v>
      </c>
      <c r="AA1482" t="s">
        <v>564</v>
      </c>
      <c r="AB1482">
        <v>16482214</v>
      </c>
      <c r="AC1482" t="s">
        <v>2393</v>
      </c>
      <c r="AD1482" t="s">
        <v>55</v>
      </c>
      <c r="AE1482" t="s">
        <v>56</v>
      </c>
      <c r="AF1482" t="s">
        <v>3890</v>
      </c>
      <c r="AG1482">
        <v>11014</v>
      </c>
      <c r="AH1482">
        <v>42292</v>
      </c>
      <c r="AI1482" t="s">
        <v>3099</v>
      </c>
      <c r="AJ1482" t="s">
        <v>2496</v>
      </c>
      <c r="AK1482" t="s">
        <v>3100</v>
      </c>
      <c r="AL1482" t="s">
        <v>3101</v>
      </c>
      <c r="AM1482">
        <v>123266</v>
      </c>
      <c r="AN1482" t="s">
        <v>3103</v>
      </c>
      <c r="AO1482">
        <v>25180975</v>
      </c>
      <c r="AP1482" t="s">
        <v>2500</v>
      </c>
      <c r="AQ1482" t="s">
        <v>3830</v>
      </c>
      <c r="AR1482" s="1">
        <v>45983</v>
      </c>
      <c r="AU1482">
        <f>VLOOKUP(I1482,[1]Hoja1!$A$1:$I$1139,5,FALSE)</f>
        <v>15092</v>
      </c>
      <c r="AV1482">
        <f t="shared" si="23"/>
        <v>0</v>
      </c>
      <c r="AW1482" t="s">
        <v>3901</v>
      </c>
    </row>
    <row r="1483" spans="1:49">
      <c r="A1483" t="s">
        <v>3098</v>
      </c>
      <c r="B1483" s="1">
        <v>45982</v>
      </c>
      <c r="C1483">
        <v>2</v>
      </c>
      <c r="D1483">
        <v>1</v>
      </c>
      <c r="E1483" t="s">
        <v>45</v>
      </c>
      <c r="F1483" t="s">
        <v>46</v>
      </c>
      <c r="G1483">
        <v>6184206</v>
      </c>
      <c r="H1483" t="s">
        <v>47</v>
      </c>
      <c r="I1483">
        <v>888079</v>
      </c>
      <c r="J1483">
        <v>1043625</v>
      </c>
      <c r="K1483">
        <v>8</v>
      </c>
      <c r="L1483">
        <v>1</v>
      </c>
      <c r="M1483" t="s">
        <v>390</v>
      </c>
      <c r="N1483" t="s">
        <v>49</v>
      </c>
      <c r="O1483" t="s">
        <v>49</v>
      </c>
      <c r="Q1483">
        <v>1</v>
      </c>
      <c r="R1483">
        <v>6630</v>
      </c>
      <c r="S1483">
        <v>5571</v>
      </c>
      <c r="T1483" t="s">
        <v>51</v>
      </c>
      <c r="U1483">
        <v>1059</v>
      </c>
      <c r="V1483">
        <v>0</v>
      </c>
      <c r="W1483">
        <v>6630</v>
      </c>
      <c r="X1483" s="1">
        <v>45982</v>
      </c>
      <c r="Y1483" t="s">
        <v>52</v>
      </c>
      <c r="Z1483" s="1">
        <v>45982</v>
      </c>
      <c r="AA1483" t="s">
        <v>564</v>
      </c>
      <c r="AB1483">
        <v>16482214</v>
      </c>
      <c r="AC1483" t="s">
        <v>2393</v>
      </c>
      <c r="AD1483" t="s">
        <v>55</v>
      </c>
      <c r="AE1483" t="s">
        <v>56</v>
      </c>
      <c r="AF1483" t="s">
        <v>3890</v>
      </c>
      <c r="AG1483">
        <v>11014</v>
      </c>
      <c r="AH1483">
        <v>42292</v>
      </c>
      <c r="AI1483" t="s">
        <v>3099</v>
      </c>
      <c r="AJ1483" t="s">
        <v>2496</v>
      </c>
      <c r="AK1483" t="s">
        <v>3100</v>
      </c>
      <c r="AL1483" t="s">
        <v>3101</v>
      </c>
      <c r="AM1483">
        <v>888079</v>
      </c>
      <c r="AN1483" t="s">
        <v>395</v>
      </c>
      <c r="AO1483">
        <v>25180975</v>
      </c>
      <c r="AP1483" t="s">
        <v>2500</v>
      </c>
      <c r="AQ1483" t="s">
        <v>3830</v>
      </c>
      <c r="AR1483" s="1">
        <v>45983</v>
      </c>
      <c r="AU1483" t="e">
        <f>VLOOKUP(I1483,[1]Hoja1!$A$1:$I$1139,5,FALSE)</f>
        <v>#N/A</v>
      </c>
      <c r="AV1483" t="e">
        <f t="shared" si="23"/>
        <v>#N/A</v>
      </c>
      <c r="AW1483" t="s">
        <v>3901</v>
      </c>
    </row>
    <row r="1484" spans="1:49">
      <c r="A1484" t="s">
        <v>3098</v>
      </c>
      <c r="B1484" s="1">
        <v>45982</v>
      </c>
      <c r="C1484">
        <v>2</v>
      </c>
      <c r="D1484">
        <v>1</v>
      </c>
      <c r="E1484" t="s">
        <v>45</v>
      </c>
      <c r="F1484" t="s">
        <v>46</v>
      </c>
      <c r="G1484">
        <v>6184206</v>
      </c>
      <c r="H1484" t="s">
        <v>47</v>
      </c>
      <c r="I1484" t="s">
        <v>3104</v>
      </c>
      <c r="J1484">
        <v>1043625</v>
      </c>
      <c r="K1484">
        <v>2</v>
      </c>
      <c r="L1484">
        <v>1</v>
      </c>
      <c r="M1484" t="s">
        <v>3105</v>
      </c>
      <c r="N1484" t="s">
        <v>2134</v>
      </c>
      <c r="O1484" t="s">
        <v>3106</v>
      </c>
      <c r="Q1484">
        <v>1</v>
      </c>
      <c r="R1484">
        <v>88986</v>
      </c>
      <c r="S1484">
        <v>88986</v>
      </c>
      <c r="T1484" t="s">
        <v>68</v>
      </c>
      <c r="U1484">
        <v>0</v>
      </c>
      <c r="V1484">
        <v>0</v>
      </c>
      <c r="W1484">
        <v>88986</v>
      </c>
      <c r="X1484" s="1">
        <v>45982</v>
      </c>
      <c r="Y1484" t="s">
        <v>52</v>
      </c>
      <c r="Z1484" s="1">
        <v>45982</v>
      </c>
      <c r="AA1484" t="s">
        <v>564</v>
      </c>
      <c r="AB1484">
        <v>16482214</v>
      </c>
      <c r="AC1484" t="s">
        <v>2393</v>
      </c>
      <c r="AD1484" t="s">
        <v>55</v>
      </c>
      <c r="AE1484" t="s">
        <v>56</v>
      </c>
      <c r="AF1484" t="s">
        <v>3890</v>
      </c>
      <c r="AG1484">
        <v>11014</v>
      </c>
      <c r="AH1484">
        <v>42292</v>
      </c>
      <c r="AI1484" t="s">
        <v>3099</v>
      </c>
      <c r="AJ1484" t="s">
        <v>2496</v>
      </c>
      <c r="AK1484" t="s">
        <v>3100</v>
      </c>
      <c r="AL1484" t="s">
        <v>3101</v>
      </c>
      <c r="AM1484">
        <v>299634</v>
      </c>
      <c r="AN1484" t="s">
        <v>3107</v>
      </c>
      <c r="AO1484">
        <v>25180975</v>
      </c>
      <c r="AP1484" t="s">
        <v>2500</v>
      </c>
      <c r="AQ1484" t="s">
        <v>3830</v>
      </c>
      <c r="AR1484" s="1">
        <v>45983</v>
      </c>
      <c r="AU1484">
        <f>VLOOKUP(I1484,[1]Hoja1!$A$1:$I$1139,5,FALSE)</f>
        <v>88986</v>
      </c>
      <c r="AV1484">
        <f t="shared" si="23"/>
        <v>0</v>
      </c>
      <c r="AW1484" t="s">
        <v>3901</v>
      </c>
    </row>
    <row r="1485" spans="1:49">
      <c r="A1485" t="s">
        <v>3108</v>
      </c>
      <c r="B1485" s="1">
        <v>45982</v>
      </c>
      <c r="C1485">
        <v>2</v>
      </c>
      <c r="D1485">
        <v>1</v>
      </c>
      <c r="E1485" t="s">
        <v>45</v>
      </c>
      <c r="F1485" t="s">
        <v>46</v>
      </c>
      <c r="G1485">
        <v>38855808</v>
      </c>
      <c r="H1485" t="s">
        <v>47</v>
      </c>
      <c r="I1485" t="s">
        <v>1211</v>
      </c>
      <c r="J1485">
        <v>1050925</v>
      </c>
      <c r="K1485">
        <v>2</v>
      </c>
      <c r="L1485">
        <v>1</v>
      </c>
      <c r="M1485" t="s">
        <v>827</v>
      </c>
      <c r="N1485" t="s">
        <v>441</v>
      </c>
      <c r="O1485" t="s">
        <v>202</v>
      </c>
      <c r="Q1485">
        <v>30</v>
      </c>
      <c r="R1485">
        <v>4805</v>
      </c>
      <c r="S1485">
        <v>144150</v>
      </c>
      <c r="T1485" t="s">
        <v>68</v>
      </c>
      <c r="U1485">
        <v>0</v>
      </c>
      <c r="V1485">
        <v>0</v>
      </c>
      <c r="W1485">
        <v>144150</v>
      </c>
      <c r="X1485" s="1">
        <v>45982</v>
      </c>
      <c r="Y1485" t="s">
        <v>52</v>
      </c>
      <c r="Z1485" s="1">
        <v>45982</v>
      </c>
      <c r="AA1485" t="s">
        <v>564</v>
      </c>
      <c r="AB1485">
        <v>16482214</v>
      </c>
      <c r="AC1485" t="s">
        <v>2393</v>
      </c>
      <c r="AD1485" t="s">
        <v>55</v>
      </c>
      <c r="AE1485" t="s">
        <v>56</v>
      </c>
      <c r="AF1485" t="s">
        <v>3890</v>
      </c>
      <c r="AG1485">
        <v>11014</v>
      </c>
      <c r="AH1485">
        <v>42294</v>
      </c>
      <c r="AI1485" t="s">
        <v>3109</v>
      </c>
      <c r="AJ1485" t="s">
        <v>2496</v>
      </c>
      <c r="AK1485" t="s">
        <v>3110</v>
      </c>
      <c r="AL1485" t="s">
        <v>3111</v>
      </c>
      <c r="AM1485">
        <v>308733</v>
      </c>
      <c r="AN1485" t="s">
        <v>1212</v>
      </c>
      <c r="AO1485">
        <v>25180975</v>
      </c>
      <c r="AP1485" t="s">
        <v>2500</v>
      </c>
      <c r="AQ1485" t="s">
        <v>3831</v>
      </c>
      <c r="AR1485" s="1">
        <v>45983</v>
      </c>
      <c r="AU1485" t="e">
        <f>VLOOKUP(I1485,[1]Hoja1!$A$1:$I$1139,5,FALSE)</f>
        <v>#N/A</v>
      </c>
      <c r="AV1485" t="e">
        <f t="shared" si="23"/>
        <v>#N/A</v>
      </c>
      <c r="AW1485" t="s">
        <v>3901</v>
      </c>
    </row>
    <row r="1486" spans="1:49">
      <c r="A1486" t="s">
        <v>3108</v>
      </c>
      <c r="B1486" s="1">
        <v>45982</v>
      </c>
      <c r="C1486">
        <v>2</v>
      </c>
      <c r="D1486">
        <v>1</v>
      </c>
      <c r="E1486" t="s">
        <v>45</v>
      </c>
      <c r="F1486" t="s">
        <v>46</v>
      </c>
      <c r="G1486">
        <v>38855808</v>
      </c>
      <c r="H1486" t="s">
        <v>47</v>
      </c>
      <c r="I1486" t="s">
        <v>934</v>
      </c>
      <c r="J1486">
        <v>1050925</v>
      </c>
      <c r="K1486">
        <v>2</v>
      </c>
      <c r="L1486">
        <v>1</v>
      </c>
      <c r="M1486" t="s">
        <v>935</v>
      </c>
      <c r="N1486" t="s">
        <v>66</v>
      </c>
      <c r="O1486" t="s">
        <v>936</v>
      </c>
      <c r="Q1486">
        <v>30</v>
      </c>
      <c r="R1486">
        <v>1458</v>
      </c>
      <c r="S1486">
        <v>43740</v>
      </c>
      <c r="T1486" t="s">
        <v>68</v>
      </c>
      <c r="U1486">
        <v>0</v>
      </c>
      <c r="V1486">
        <v>0</v>
      </c>
      <c r="W1486">
        <v>43740</v>
      </c>
      <c r="X1486" s="1">
        <v>45982</v>
      </c>
      <c r="Y1486" t="s">
        <v>52</v>
      </c>
      <c r="Z1486" s="1">
        <v>45982</v>
      </c>
      <c r="AA1486" t="s">
        <v>564</v>
      </c>
      <c r="AB1486">
        <v>16482214</v>
      </c>
      <c r="AC1486" t="s">
        <v>2393</v>
      </c>
      <c r="AD1486" t="s">
        <v>55</v>
      </c>
      <c r="AE1486" t="s">
        <v>56</v>
      </c>
      <c r="AF1486" t="s">
        <v>3890</v>
      </c>
      <c r="AG1486">
        <v>11014</v>
      </c>
      <c r="AH1486">
        <v>42294</v>
      </c>
      <c r="AI1486" t="s">
        <v>3109</v>
      </c>
      <c r="AJ1486" t="s">
        <v>2496</v>
      </c>
      <c r="AK1486" t="s">
        <v>3110</v>
      </c>
      <c r="AL1486" t="s">
        <v>3111</v>
      </c>
      <c r="AM1486">
        <v>264942</v>
      </c>
      <c r="AN1486" t="s">
        <v>937</v>
      </c>
      <c r="AO1486">
        <v>25180975</v>
      </c>
      <c r="AP1486" t="s">
        <v>2500</v>
      </c>
      <c r="AQ1486" t="s">
        <v>3831</v>
      </c>
      <c r="AR1486" s="1">
        <v>45983</v>
      </c>
      <c r="AU1486">
        <f>VLOOKUP(I1486,[1]Hoja1!$A$1:$I$1139,5,FALSE)</f>
        <v>1458</v>
      </c>
      <c r="AV1486">
        <f t="shared" si="23"/>
        <v>0</v>
      </c>
      <c r="AW1486" t="s">
        <v>3901</v>
      </c>
    </row>
    <row r="1487" spans="1:49">
      <c r="A1487" t="s">
        <v>3108</v>
      </c>
      <c r="B1487" s="1">
        <v>45982</v>
      </c>
      <c r="C1487">
        <v>2</v>
      </c>
      <c r="D1487">
        <v>1</v>
      </c>
      <c r="E1487" t="s">
        <v>45</v>
      </c>
      <c r="F1487" t="s">
        <v>46</v>
      </c>
      <c r="G1487">
        <v>38855808</v>
      </c>
      <c r="H1487" t="s">
        <v>47</v>
      </c>
      <c r="I1487" t="s">
        <v>326</v>
      </c>
      <c r="J1487">
        <v>1050925</v>
      </c>
      <c r="K1487">
        <v>1</v>
      </c>
      <c r="L1487">
        <v>1</v>
      </c>
      <c r="M1487" t="s">
        <v>327</v>
      </c>
      <c r="N1487" t="s">
        <v>66</v>
      </c>
      <c r="O1487" t="s">
        <v>328</v>
      </c>
      <c r="Q1487">
        <v>28</v>
      </c>
      <c r="R1487">
        <v>2053</v>
      </c>
      <c r="S1487">
        <v>57484</v>
      </c>
      <c r="T1487" t="s">
        <v>68</v>
      </c>
      <c r="U1487">
        <v>0</v>
      </c>
      <c r="V1487">
        <v>0</v>
      </c>
      <c r="W1487">
        <v>57484</v>
      </c>
      <c r="X1487" s="1">
        <v>45982</v>
      </c>
      <c r="Y1487" t="s">
        <v>52</v>
      </c>
      <c r="Z1487" s="1">
        <v>45982</v>
      </c>
      <c r="AA1487" t="s">
        <v>564</v>
      </c>
      <c r="AB1487">
        <v>16482214</v>
      </c>
      <c r="AC1487" t="s">
        <v>2393</v>
      </c>
      <c r="AD1487" t="s">
        <v>55</v>
      </c>
      <c r="AE1487" t="s">
        <v>56</v>
      </c>
      <c r="AF1487" t="s">
        <v>3890</v>
      </c>
      <c r="AG1487">
        <v>11014</v>
      </c>
      <c r="AH1487">
        <v>42294</v>
      </c>
      <c r="AI1487" t="s">
        <v>3109</v>
      </c>
      <c r="AJ1487" t="s">
        <v>2496</v>
      </c>
      <c r="AK1487" t="s">
        <v>3110</v>
      </c>
      <c r="AL1487" t="s">
        <v>3111</v>
      </c>
      <c r="AM1487">
        <v>246289</v>
      </c>
      <c r="AN1487" t="s">
        <v>329</v>
      </c>
      <c r="AO1487">
        <v>25180975</v>
      </c>
      <c r="AP1487" t="s">
        <v>2500</v>
      </c>
      <c r="AQ1487" t="s">
        <v>3831</v>
      </c>
      <c r="AR1487" s="1">
        <v>45983</v>
      </c>
      <c r="AU1487">
        <f>VLOOKUP(I1487,[1]Hoja1!$A$1:$I$1139,5,FALSE)</f>
        <v>2053</v>
      </c>
      <c r="AV1487">
        <f t="shared" si="23"/>
        <v>0</v>
      </c>
      <c r="AW1487" t="s">
        <v>3901</v>
      </c>
    </row>
    <row r="1488" spans="1:49">
      <c r="A1488" t="s">
        <v>3108</v>
      </c>
      <c r="B1488" s="1">
        <v>45982</v>
      </c>
      <c r="C1488">
        <v>2</v>
      </c>
      <c r="D1488">
        <v>1</v>
      </c>
      <c r="E1488" t="s">
        <v>45</v>
      </c>
      <c r="F1488" t="s">
        <v>46</v>
      </c>
      <c r="G1488">
        <v>38855808</v>
      </c>
      <c r="H1488" t="s">
        <v>47</v>
      </c>
      <c r="I1488" t="s">
        <v>383</v>
      </c>
      <c r="J1488">
        <v>1050925</v>
      </c>
      <c r="K1488">
        <v>1</v>
      </c>
      <c r="L1488">
        <v>1</v>
      </c>
      <c r="M1488" t="s">
        <v>110</v>
      </c>
      <c r="N1488" t="s">
        <v>66</v>
      </c>
      <c r="O1488" t="s">
        <v>111</v>
      </c>
      <c r="Q1488">
        <v>30</v>
      </c>
      <c r="R1488">
        <v>11192</v>
      </c>
      <c r="S1488">
        <v>335760</v>
      </c>
      <c r="T1488" t="s">
        <v>68</v>
      </c>
      <c r="U1488">
        <v>0</v>
      </c>
      <c r="V1488">
        <v>0</v>
      </c>
      <c r="W1488">
        <v>335760</v>
      </c>
      <c r="X1488" s="1">
        <v>45982</v>
      </c>
      <c r="Y1488" t="s">
        <v>52</v>
      </c>
      <c r="Z1488" s="1">
        <v>45982</v>
      </c>
      <c r="AA1488" t="s">
        <v>564</v>
      </c>
      <c r="AB1488">
        <v>16482214</v>
      </c>
      <c r="AC1488" t="s">
        <v>2393</v>
      </c>
      <c r="AD1488" t="s">
        <v>55</v>
      </c>
      <c r="AE1488" t="s">
        <v>56</v>
      </c>
      <c r="AF1488" t="s">
        <v>3890</v>
      </c>
      <c r="AG1488">
        <v>11014</v>
      </c>
      <c r="AH1488">
        <v>42294</v>
      </c>
      <c r="AI1488" t="s">
        <v>3109</v>
      </c>
      <c r="AJ1488" t="s">
        <v>2496</v>
      </c>
      <c r="AK1488" t="s">
        <v>3110</v>
      </c>
      <c r="AL1488" t="s">
        <v>3111</v>
      </c>
      <c r="AM1488">
        <v>89480</v>
      </c>
      <c r="AN1488" t="s">
        <v>384</v>
      </c>
      <c r="AO1488">
        <v>25180975</v>
      </c>
      <c r="AP1488" t="s">
        <v>2500</v>
      </c>
      <c r="AQ1488" t="s">
        <v>3831</v>
      </c>
      <c r="AR1488" s="1">
        <v>45983</v>
      </c>
      <c r="AU1488">
        <f>VLOOKUP(I1488,[1]Hoja1!$A$1:$I$1139,5,FALSE)</f>
        <v>11192</v>
      </c>
      <c r="AV1488">
        <f t="shared" si="23"/>
        <v>0</v>
      </c>
      <c r="AW1488" t="s">
        <v>3901</v>
      </c>
    </row>
    <row r="1489" spans="1:49">
      <c r="A1489" t="s">
        <v>3112</v>
      </c>
      <c r="B1489" s="1">
        <v>45982</v>
      </c>
      <c r="C1489">
        <v>2</v>
      </c>
      <c r="D1489">
        <v>1</v>
      </c>
      <c r="E1489" t="s">
        <v>45</v>
      </c>
      <c r="F1489" t="s">
        <v>46</v>
      </c>
      <c r="G1489">
        <v>6184206</v>
      </c>
      <c r="H1489" t="s">
        <v>47</v>
      </c>
      <c r="I1489" t="s">
        <v>3113</v>
      </c>
      <c r="J1489">
        <v>1038125</v>
      </c>
      <c r="K1489">
        <v>1</v>
      </c>
      <c r="L1489">
        <v>1</v>
      </c>
      <c r="M1489" t="s">
        <v>1050</v>
      </c>
      <c r="N1489" t="s">
        <v>1051</v>
      </c>
      <c r="O1489" t="s">
        <v>1052</v>
      </c>
      <c r="Q1489">
        <v>1</v>
      </c>
      <c r="R1489">
        <v>54185</v>
      </c>
      <c r="S1489">
        <v>54185</v>
      </c>
      <c r="T1489" t="s">
        <v>68</v>
      </c>
      <c r="U1489">
        <v>0</v>
      </c>
      <c r="V1489">
        <v>0</v>
      </c>
      <c r="W1489">
        <v>54185</v>
      </c>
      <c r="X1489" s="1">
        <v>45982</v>
      </c>
      <c r="Y1489" t="s">
        <v>52</v>
      </c>
      <c r="Z1489" s="1">
        <v>45982</v>
      </c>
      <c r="AA1489" t="s">
        <v>564</v>
      </c>
      <c r="AB1489">
        <v>16482214</v>
      </c>
      <c r="AC1489" t="s">
        <v>2393</v>
      </c>
      <c r="AD1489" t="s">
        <v>55</v>
      </c>
      <c r="AE1489" t="s">
        <v>56</v>
      </c>
      <c r="AF1489" t="s">
        <v>3890</v>
      </c>
      <c r="AG1489">
        <v>11014</v>
      </c>
      <c r="AH1489">
        <v>42295</v>
      </c>
      <c r="AI1489" t="s">
        <v>3114</v>
      </c>
      <c r="AJ1489" t="s">
        <v>2496</v>
      </c>
      <c r="AK1489" t="s">
        <v>3100</v>
      </c>
      <c r="AL1489" t="s">
        <v>3101</v>
      </c>
      <c r="AM1489">
        <v>205015</v>
      </c>
      <c r="AN1489" t="s">
        <v>3115</v>
      </c>
      <c r="AO1489">
        <v>25180975</v>
      </c>
      <c r="AP1489" t="s">
        <v>2500</v>
      </c>
      <c r="AQ1489" t="s">
        <v>3832</v>
      </c>
      <c r="AR1489" s="1">
        <v>45983</v>
      </c>
      <c r="AU1489" t="e">
        <f>VLOOKUP(I1489,[1]Hoja1!$A$1:$I$1139,5,FALSE)</f>
        <v>#N/A</v>
      </c>
      <c r="AV1489" t="e">
        <f t="shared" si="23"/>
        <v>#N/A</v>
      </c>
      <c r="AW1489" t="s">
        <v>3901</v>
      </c>
    </row>
    <row r="1490" spans="1:49">
      <c r="A1490" t="s">
        <v>3112</v>
      </c>
      <c r="B1490" s="1">
        <v>45982</v>
      </c>
      <c r="C1490">
        <v>2</v>
      </c>
      <c r="D1490">
        <v>1</v>
      </c>
      <c r="E1490" t="s">
        <v>45</v>
      </c>
      <c r="F1490" t="s">
        <v>46</v>
      </c>
      <c r="G1490">
        <v>6184206</v>
      </c>
      <c r="H1490" t="s">
        <v>47</v>
      </c>
      <c r="I1490" t="s">
        <v>561</v>
      </c>
      <c r="J1490">
        <v>1038125</v>
      </c>
      <c r="K1490">
        <v>1</v>
      </c>
      <c r="L1490">
        <v>1</v>
      </c>
      <c r="M1490" t="s">
        <v>562</v>
      </c>
      <c r="N1490" t="s">
        <v>89</v>
      </c>
      <c r="O1490" t="s">
        <v>563</v>
      </c>
      <c r="Q1490">
        <v>30</v>
      </c>
      <c r="R1490">
        <v>1667</v>
      </c>
      <c r="S1490">
        <v>50010</v>
      </c>
      <c r="T1490" t="s">
        <v>68</v>
      </c>
      <c r="U1490">
        <v>0</v>
      </c>
      <c r="V1490">
        <v>0</v>
      </c>
      <c r="W1490">
        <v>50010</v>
      </c>
      <c r="X1490" s="1">
        <v>45982</v>
      </c>
      <c r="Y1490" t="s">
        <v>52</v>
      </c>
      <c r="Z1490" s="1">
        <v>45982</v>
      </c>
      <c r="AA1490" t="s">
        <v>564</v>
      </c>
      <c r="AB1490">
        <v>16482214</v>
      </c>
      <c r="AC1490" t="s">
        <v>2393</v>
      </c>
      <c r="AD1490" t="s">
        <v>55</v>
      </c>
      <c r="AE1490" t="s">
        <v>56</v>
      </c>
      <c r="AF1490" t="s">
        <v>3890</v>
      </c>
      <c r="AG1490">
        <v>11014</v>
      </c>
      <c r="AH1490">
        <v>42295</v>
      </c>
      <c r="AI1490" t="s">
        <v>3114</v>
      </c>
      <c r="AJ1490" t="s">
        <v>2496</v>
      </c>
      <c r="AK1490" t="s">
        <v>3100</v>
      </c>
      <c r="AL1490" t="s">
        <v>3101</v>
      </c>
      <c r="AM1490">
        <v>246323</v>
      </c>
      <c r="AN1490" t="s">
        <v>568</v>
      </c>
      <c r="AO1490">
        <v>25180975</v>
      </c>
      <c r="AP1490" t="s">
        <v>2500</v>
      </c>
      <c r="AQ1490" t="s">
        <v>3832</v>
      </c>
      <c r="AR1490" s="1">
        <v>45983</v>
      </c>
      <c r="AU1490">
        <f>VLOOKUP(I1490,[1]Hoja1!$A$1:$I$1139,5,FALSE)</f>
        <v>1667</v>
      </c>
      <c r="AV1490">
        <f t="shared" si="23"/>
        <v>0</v>
      </c>
      <c r="AW1490" t="s">
        <v>3901</v>
      </c>
    </row>
    <row r="1491" spans="1:49">
      <c r="A1491" t="s">
        <v>3112</v>
      </c>
      <c r="B1491" s="1">
        <v>45982</v>
      </c>
      <c r="C1491">
        <v>2</v>
      </c>
      <c r="D1491">
        <v>1</v>
      </c>
      <c r="E1491" t="s">
        <v>45</v>
      </c>
      <c r="F1491" t="s">
        <v>46</v>
      </c>
      <c r="G1491">
        <v>6184206</v>
      </c>
      <c r="H1491" t="s">
        <v>47</v>
      </c>
      <c r="I1491" t="s">
        <v>2830</v>
      </c>
      <c r="J1491">
        <v>1038125</v>
      </c>
      <c r="K1491">
        <v>0</v>
      </c>
      <c r="L1491">
        <v>1</v>
      </c>
      <c r="M1491" t="s">
        <v>1743</v>
      </c>
      <c r="N1491" t="s">
        <v>66</v>
      </c>
      <c r="O1491" t="s">
        <v>563</v>
      </c>
      <c r="Q1491">
        <v>28</v>
      </c>
      <c r="R1491">
        <v>1540</v>
      </c>
      <c r="S1491">
        <v>43120</v>
      </c>
      <c r="T1491" t="s">
        <v>68</v>
      </c>
      <c r="U1491">
        <v>0</v>
      </c>
      <c r="V1491">
        <v>0</v>
      </c>
      <c r="W1491">
        <v>43120</v>
      </c>
      <c r="X1491" s="1">
        <v>45982</v>
      </c>
      <c r="Y1491" t="s">
        <v>52</v>
      </c>
      <c r="Z1491" s="1">
        <v>45982</v>
      </c>
      <c r="AA1491" t="s">
        <v>564</v>
      </c>
      <c r="AB1491">
        <v>16482214</v>
      </c>
      <c r="AC1491" t="s">
        <v>2393</v>
      </c>
      <c r="AD1491" t="s">
        <v>55</v>
      </c>
      <c r="AE1491" t="s">
        <v>56</v>
      </c>
      <c r="AF1491" t="s">
        <v>3890</v>
      </c>
      <c r="AG1491">
        <v>11014</v>
      </c>
      <c r="AH1491">
        <v>42295</v>
      </c>
      <c r="AI1491" t="s">
        <v>3114</v>
      </c>
      <c r="AJ1491" t="s">
        <v>2496</v>
      </c>
      <c r="AK1491" t="s">
        <v>3100</v>
      </c>
      <c r="AL1491" t="s">
        <v>3101</v>
      </c>
      <c r="AM1491">
        <v>134040</v>
      </c>
      <c r="AN1491" t="s">
        <v>2831</v>
      </c>
      <c r="AO1491">
        <v>25180975</v>
      </c>
      <c r="AP1491" t="s">
        <v>2500</v>
      </c>
      <c r="AQ1491" t="s">
        <v>3832</v>
      </c>
      <c r="AR1491" s="1">
        <v>45983</v>
      </c>
      <c r="AU1491" t="e">
        <f>VLOOKUP(I1491,[1]Hoja1!$A$1:$I$1139,5,FALSE)</f>
        <v>#N/A</v>
      </c>
      <c r="AV1491" t="e">
        <f t="shared" si="23"/>
        <v>#N/A</v>
      </c>
      <c r="AW1491" t="s">
        <v>3901</v>
      </c>
    </row>
    <row r="1492" spans="1:49">
      <c r="A1492" t="s">
        <v>3112</v>
      </c>
      <c r="B1492" s="1">
        <v>45982</v>
      </c>
      <c r="C1492">
        <v>2</v>
      </c>
      <c r="D1492">
        <v>1</v>
      </c>
      <c r="E1492" t="s">
        <v>45</v>
      </c>
      <c r="F1492" t="s">
        <v>46</v>
      </c>
      <c r="G1492">
        <v>6184206</v>
      </c>
      <c r="H1492" t="s">
        <v>47</v>
      </c>
      <c r="I1492" t="s">
        <v>1116</v>
      </c>
      <c r="J1492">
        <v>1038125</v>
      </c>
      <c r="K1492">
        <v>1</v>
      </c>
      <c r="L1492">
        <v>1</v>
      </c>
      <c r="M1492" t="s">
        <v>1117</v>
      </c>
      <c r="N1492" t="s">
        <v>66</v>
      </c>
      <c r="O1492" t="s">
        <v>1118</v>
      </c>
      <c r="Q1492">
        <v>56</v>
      </c>
      <c r="R1492">
        <v>1050</v>
      </c>
      <c r="S1492">
        <v>58800</v>
      </c>
      <c r="T1492" t="s">
        <v>68</v>
      </c>
      <c r="U1492">
        <v>0</v>
      </c>
      <c r="V1492">
        <v>0</v>
      </c>
      <c r="W1492">
        <v>58800</v>
      </c>
      <c r="X1492" s="1">
        <v>45982</v>
      </c>
      <c r="Y1492" t="s">
        <v>52</v>
      </c>
      <c r="Z1492" s="1">
        <v>45982</v>
      </c>
      <c r="AA1492" t="s">
        <v>564</v>
      </c>
      <c r="AB1492">
        <v>16482214</v>
      </c>
      <c r="AC1492" t="s">
        <v>2393</v>
      </c>
      <c r="AD1492" t="s">
        <v>55</v>
      </c>
      <c r="AE1492" t="s">
        <v>56</v>
      </c>
      <c r="AF1492" t="s">
        <v>3890</v>
      </c>
      <c r="AG1492">
        <v>11014</v>
      </c>
      <c r="AH1492">
        <v>42295</v>
      </c>
      <c r="AI1492" t="s">
        <v>3114</v>
      </c>
      <c r="AJ1492" t="s">
        <v>2496</v>
      </c>
      <c r="AK1492" t="s">
        <v>3100</v>
      </c>
      <c r="AL1492" t="s">
        <v>3101</v>
      </c>
      <c r="AM1492">
        <v>208463</v>
      </c>
      <c r="AN1492" t="s">
        <v>1119</v>
      </c>
      <c r="AO1492">
        <v>25180975</v>
      </c>
      <c r="AP1492" t="s">
        <v>2500</v>
      </c>
      <c r="AQ1492" t="s">
        <v>3832</v>
      </c>
      <c r="AR1492" s="1">
        <v>45983</v>
      </c>
      <c r="AU1492" t="e">
        <f>VLOOKUP(I1492,[1]Hoja1!$A$1:$I$1139,5,FALSE)</f>
        <v>#N/A</v>
      </c>
      <c r="AV1492" t="e">
        <f t="shared" si="23"/>
        <v>#N/A</v>
      </c>
      <c r="AW1492" t="s">
        <v>3901</v>
      </c>
    </row>
    <row r="1493" spans="1:49">
      <c r="A1493" t="s">
        <v>3112</v>
      </c>
      <c r="B1493" s="1">
        <v>45982</v>
      </c>
      <c r="C1493">
        <v>2</v>
      </c>
      <c r="D1493">
        <v>1</v>
      </c>
      <c r="E1493" t="s">
        <v>45</v>
      </c>
      <c r="F1493" t="s">
        <v>46</v>
      </c>
      <c r="G1493">
        <v>6184206</v>
      </c>
      <c r="H1493" t="s">
        <v>47</v>
      </c>
      <c r="I1493" t="s">
        <v>545</v>
      </c>
      <c r="J1493">
        <v>1038125</v>
      </c>
      <c r="K1493">
        <v>2</v>
      </c>
      <c r="L1493">
        <v>1</v>
      </c>
      <c r="M1493" t="s">
        <v>546</v>
      </c>
      <c r="N1493" t="s">
        <v>89</v>
      </c>
      <c r="O1493" t="s">
        <v>107</v>
      </c>
      <c r="Q1493">
        <v>28</v>
      </c>
      <c r="R1493">
        <v>5097</v>
      </c>
      <c r="S1493">
        <v>142716</v>
      </c>
      <c r="T1493" t="s">
        <v>68</v>
      </c>
      <c r="U1493">
        <v>0</v>
      </c>
      <c r="V1493">
        <v>0</v>
      </c>
      <c r="W1493">
        <v>142716</v>
      </c>
      <c r="X1493" s="1">
        <v>45982</v>
      </c>
      <c r="Y1493" t="s">
        <v>52</v>
      </c>
      <c r="Z1493" s="1">
        <v>45982</v>
      </c>
      <c r="AA1493" t="s">
        <v>564</v>
      </c>
      <c r="AB1493">
        <v>16482214</v>
      </c>
      <c r="AC1493" t="s">
        <v>2393</v>
      </c>
      <c r="AD1493" t="s">
        <v>55</v>
      </c>
      <c r="AE1493" t="s">
        <v>56</v>
      </c>
      <c r="AF1493" t="s">
        <v>3890</v>
      </c>
      <c r="AG1493">
        <v>11014</v>
      </c>
      <c r="AH1493">
        <v>42295</v>
      </c>
      <c r="AI1493" t="s">
        <v>3114</v>
      </c>
      <c r="AJ1493" t="s">
        <v>2496</v>
      </c>
      <c r="AK1493" t="s">
        <v>3100</v>
      </c>
      <c r="AL1493" t="s">
        <v>3101</v>
      </c>
      <c r="AM1493">
        <v>216082</v>
      </c>
      <c r="AN1493" t="s">
        <v>547</v>
      </c>
      <c r="AO1493">
        <v>25180975</v>
      </c>
      <c r="AP1493" t="s">
        <v>2500</v>
      </c>
      <c r="AQ1493" t="s">
        <v>3832</v>
      </c>
      <c r="AR1493" s="1">
        <v>45983</v>
      </c>
      <c r="AU1493">
        <f>VLOOKUP(I1493,[1]Hoja1!$A$1:$I$1139,5,FALSE)</f>
        <v>5097</v>
      </c>
      <c r="AV1493">
        <f t="shared" si="23"/>
        <v>0</v>
      </c>
      <c r="AW1493" t="s">
        <v>3901</v>
      </c>
    </row>
    <row r="1494" spans="1:49">
      <c r="A1494" t="s">
        <v>3112</v>
      </c>
      <c r="B1494" s="1">
        <v>45982</v>
      </c>
      <c r="C1494">
        <v>2</v>
      </c>
      <c r="D1494">
        <v>1</v>
      </c>
      <c r="E1494" t="s">
        <v>45</v>
      </c>
      <c r="F1494" t="s">
        <v>46</v>
      </c>
      <c r="G1494">
        <v>6184206</v>
      </c>
      <c r="H1494" t="s">
        <v>47</v>
      </c>
      <c r="I1494" t="s">
        <v>1404</v>
      </c>
      <c r="J1494">
        <v>1038125</v>
      </c>
      <c r="K1494">
        <v>1</v>
      </c>
      <c r="L1494">
        <v>1</v>
      </c>
      <c r="M1494" t="s">
        <v>1405</v>
      </c>
      <c r="N1494" t="s">
        <v>123</v>
      </c>
      <c r="O1494" t="s">
        <v>1406</v>
      </c>
      <c r="Q1494">
        <v>2</v>
      </c>
      <c r="R1494">
        <v>38340</v>
      </c>
      <c r="S1494">
        <v>76680</v>
      </c>
      <c r="T1494" t="s">
        <v>68</v>
      </c>
      <c r="U1494">
        <v>0</v>
      </c>
      <c r="V1494">
        <v>0</v>
      </c>
      <c r="W1494">
        <v>76680</v>
      </c>
      <c r="X1494" s="1">
        <v>45982</v>
      </c>
      <c r="Y1494" t="s">
        <v>52</v>
      </c>
      <c r="Z1494" s="1">
        <v>45982</v>
      </c>
      <c r="AA1494" t="s">
        <v>564</v>
      </c>
      <c r="AB1494">
        <v>16482214</v>
      </c>
      <c r="AC1494" t="s">
        <v>2393</v>
      </c>
      <c r="AD1494" t="s">
        <v>55</v>
      </c>
      <c r="AE1494" t="s">
        <v>56</v>
      </c>
      <c r="AF1494" t="s">
        <v>3890</v>
      </c>
      <c r="AG1494">
        <v>11014</v>
      </c>
      <c r="AH1494">
        <v>42295</v>
      </c>
      <c r="AI1494" t="s">
        <v>3114</v>
      </c>
      <c r="AJ1494" t="s">
        <v>2496</v>
      </c>
      <c r="AK1494" t="s">
        <v>3100</v>
      </c>
      <c r="AL1494" t="s">
        <v>3101</v>
      </c>
      <c r="AM1494">
        <v>312862</v>
      </c>
      <c r="AN1494" t="s">
        <v>1407</v>
      </c>
      <c r="AO1494">
        <v>25180975</v>
      </c>
      <c r="AP1494" t="s">
        <v>2500</v>
      </c>
      <c r="AQ1494" t="s">
        <v>3832</v>
      </c>
      <c r="AR1494" s="1">
        <v>45983</v>
      </c>
      <c r="AU1494">
        <f>VLOOKUP(I1494,[1]Hoja1!$A$1:$I$1139,5,FALSE)</f>
        <v>38340</v>
      </c>
      <c r="AV1494">
        <f t="shared" si="23"/>
        <v>0</v>
      </c>
      <c r="AW1494" t="s">
        <v>3901</v>
      </c>
    </row>
    <row r="1495" spans="1:49">
      <c r="A1495" t="s">
        <v>3112</v>
      </c>
      <c r="B1495" s="1">
        <v>45982</v>
      </c>
      <c r="C1495">
        <v>2</v>
      </c>
      <c r="D1495">
        <v>1</v>
      </c>
      <c r="E1495" t="s">
        <v>45</v>
      </c>
      <c r="F1495" t="s">
        <v>46</v>
      </c>
      <c r="G1495">
        <v>6184206</v>
      </c>
      <c r="H1495" t="s">
        <v>47</v>
      </c>
      <c r="I1495" t="s">
        <v>439</v>
      </c>
      <c r="J1495">
        <v>1038125</v>
      </c>
      <c r="K1495">
        <v>0</v>
      </c>
      <c r="L1495">
        <v>1</v>
      </c>
      <c r="M1495" t="s">
        <v>440</v>
      </c>
      <c r="N1495" t="s">
        <v>441</v>
      </c>
      <c r="O1495" t="s">
        <v>198</v>
      </c>
      <c r="Q1495">
        <v>30</v>
      </c>
      <c r="R1495">
        <v>2322</v>
      </c>
      <c r="S1495">
        <v>69660</v>
      </c>
      <c r="T1495" t="s">
        <v>68</v>
      </c>
      <c r="U1495">
        <v>0</v>
      </c>
      <c r="V1495">
        <v>0</v>
      </c>
      <c r="W1495">
        <v>69660</v>
      </c>
      <c r="X1495" s="1">
        <v>45982</v>
      </c>
      <c r="Y1495" t="s">
        <v>52</v>
      </c>
      <c r="Z1495" s="1">
        <v>45982</v>
      </c>
      <c r="AA1495" t="s">
        <v>564</v>
      </c>
      <c r="AB1495">
        <v>16482214</v>
      </c>
      <c r="AC1495" t="s">
        <v>2393</v>
      </c>
      <c r="AD1495" t="s">
        <v>55</v>
      </c>
      <c r="AE1495" t="s">
        <v>56</v>
      </c>
      <c r="AF1495" t="s">
        <v>3890</v>
      </c>
      <c r="AG1495">
        <v>11014</v>
      </c>
      <c r="AH1495">
        <v>42295</v>
      </c>
      <c r="AI1495" t="s">
        <v>3114</v>
      </c>
      <c r="AJ1495" t="s">
        <v>2496</v>
      </c>
      <c r="AK1495" t="s">
        <v>3100</v>
      </c>
      <c r="AL1495" t="s">
        <v>3101</v>
      </c>
      <c r="AM1495">
        <v>118102</v>
      </c>
      <c r="AN1495" t="s">
        <v>442</v>
      </c>
      <c r="AO1495">
        <v>25180975</v>
      </c>
      <c r="AP1495" t="s">
        <v>2500</v>
      </c>
      <c r="AQ1495" t="s">
        <v>3832</v>
      </c>
      <c r="AR1495" s="1">
        <v>45983</v>
      </c>
      <c r="AU1495">
        <f>VLOOKUP(I1495,[1]Hoja1!$A$1:$I$1139,5,FALSE)</f>
        <v>2322</v>
      </c>
      <c r="AV1495">
        <f t="shared" si="23"/>
        <v>0</v>
      </c>
      <c r="AW1495" t="s">
        <v>3901</v>
      </c>
    </row>
    <row r="1496" spans="1:49">
      <c r="A1496" t="s">
        <v>3112</v>
      </c>
      <c r="B1496" s="1">
        <v>45982</v>
      </c>
      <c r="C1496">
        <v>2</v>
      </c>
      <c r="D1496">
        <v>1</v>
      </c>
      <c r="E1496" t="s">
        <v>45</v>
      </c>
      <c r="F1496" t="s">
        <v>46</v>
      </c>
      <c r="G1496">
        <v>6184206</v>
      </c>
      <c r="H1496" t="s">
        <v>47</v>
      </c>
      <c r="I1496" t="s">
        <v>3116</v>
      </c>
      <c r="J1496">
        <v>1038125</v>
      </c>
      <c r="K1496">
        <v>2</v>
      </c>
      <c r="L1496">
        <v>1</v>
      </c>
      <c r="M1496" t="s">
        <v>2033</v>
      </c>
      <c r="N1496" t="s">
        <v>89</v>
      </c>
      <c r="O1496" t="s">
        <v>289</v>
      </c>
      <c r="Q1496">
        <v>30</v>
      </c>
      <c r="R1496">
        <v>1112</v>
      </c>
      <c r="S1496">
        <v>33360</v>
      </c>
      <c r="T1496" t="s">
        <v>68</v>
      </c>
      <c r="U1496">
        <v>0</v>
      </c>
      <c r="V1496">
        <v>0</v>
      </c>
      <c r="W1496">
        <v>33360</v>
      </c>
      <c r="X1496" s="1">
        <v>45982</v>
      </c>
      <c r="Y1496" t="s">
        <v>52</v>
      </c>
      <c r="Z1496" s="1">
        <v>45982</v>
      </c>
      <c r="AA1496" t="s">
        <v>564</v>
      </c>
      <c r="AB1496">
        <v>16482214</v>
      </c>
      <c r="AC1496" t="s">
        <v>2393</v>
      </c>
      <c r="AD1496" t="s">
        <v>55</v>
      </c>
      <c r="AE1496" t="s">
        <v>56</v>
      </c>
      <c r="AF1496" t="s">
        <v>3890</v>
      </c>
      <c r="AG1496">
        <v>11014</v>
      </c>
      <c r="AH1496">
        <v>42295</v>
      </c>
      <c r="AI1496" t="s">
        <v>3114</v>
      </c>
      <c r="AJ1496" t="s">
        <v>2496</v>
      </c>
      <c r="AK1496" t="s">
        <v>3100</v>
      </c>
      <c r="AL1496" t="s">
        <v>3101</v>
      </c>
      <c r="AM1496">
        <v>307283</v>
      </c>
      <c r="AN1496" t="s">
        <v>3117</v>
      </c>
      <c r="AO1496">
        <v>25180975</v>
      </c>
      <c r="AP1496" t="s">
        <v>2500</v>
      </c>
      <c r="AQ1496" t="s">
        <v>3832</v>
      </c>
      <c r="AR1496" s="1">
        <v>45983</v>
      </c>
      <c r="AU1496">
        <f>VLOOKUP(I1496,[1]Hoja1!$A$1:$I$1139,5,FALSE)</f>
        <v>1112</v>
      </c>
      <c r="AV1496">
        <f t="shared" si="23"/>
        <v>0</v>
      </c>
      <c r="AW1496" t="s">
        <v>3901</v>
      </c>
    </row>
    <row r="1497" spans="1:49">
      <c r="A1497" t="s">
        <v>3112</v>
      </c>
      <c r="B1497" s="1">
        <v>45982</v>
      </c>
      <c r="C1497">
        <v>2</v>
      </c>
      <c r="D1497">
        <v>1</v>
      </c>
      <c r="E1497" t="s">
        <v>45</v>
      </c>
      <c r="F1497" t="s">
        <v>46</v>
      </c>
      <c r="G1497">
        <v>6184206</v>
      </c>
      <c r="H1497" t="s">
        <v>47</v>
      </c>
      <c r="I1497" t="s">
        <v>534</v>
      </c>
      <c r="J1497">
        <v>1038125</v>
      </c>
      <c r="K1497">
        <v>0</v>
      </c>
      <c r="L1497">
        <v>1</v>
      </c>
      <c r="M1497" t="s">
        <v>535</v>
      </c>
      <c r="N1497" t="s">
        <v>66</v>
      </c>
      <c r="O1497" t="s">
        <v>85</v>
      </c>
      <c r="Q1497">
        <v>30</v>
      </c>
      <c r="R1497">
        <v>8841</v>
      </c>
      <c r="S1497">
        <v>265230</v>
      </c>
      <c r="T1497" t="s">
        <v>68</v>
      </c>
      <c r="U1497">
        <v>0</v>
      </c>
      <c r="V1497">
        <v>0</v>
      </c>
      <c r="W1497">
        <v>265230</v>
      </c>
      <c r="X1497" s="1">
        <v>45982</v>
      </c>
      <c r="Y1497" t="s">
        <v>52</v>
      </c>
      <c r="Z1497" s="1">
        <v>45982</v>
      </c>
      <c r="AA1497" t="s">
        <v>564</v>
      </c>
      <c r="AB1497">
        <v>16482214</v>
      </c>
      <c r="AC1497" t="s">
        <v>2393</v>
      </c>
      <c r="AD1497" t="s">
        <v>55</v>
      </c>
      <c r="AE1497" t="s">
        <v>56</v>
      </c>
      <c r="AF1497" t="s">
        <v>3890</v>
      </c>
      <c r="AG1497">
        <v>11014</v>
      </c>
      <c r="AH1497">
        <v>42295</v>
      </c>
      <c r="AI1497" t="s">
        <v>3114</v>
      </c>
      <c r="AJ1497" t="s">
        <v>2496</v>
      </c>
      <c r="AK1497" t="s">
        <v>3100</v>
      </c>
      <c r="AL1497" t="s">
        <v>3101</v>
      </c>
      <c r="AM1497">
        <v>129543</v>
      </c>
      <c r="AN1497" t="s">
        <v>536</v>
      </c>
      <c r="AO1497">
        <v>25180975</v>
      </c>
      <c r="AP1497" t="s">
        <v>2500</v>
      </c>
      <c r="AQ1497" t="s">
        <v>3832</v>
      </c>
      <c r="AR1497" s="1">
        <v>45983</v>
      </c>
      <c r="AU1497">
        <f>VLOOKUP(I1497,[1]Hoja1!$A$1:$I$1139,5,FALSE)</f>
        <v>8841</v>
      </c>
      <c r="AV1497">
        <f t="shared" si="23"/>
        <v>0</v>
      </c>
      <c r="AW1497" t="s">
        <v>3901</v>
      </c>
    </row>
    <row r="1498" spans="1:49">
      <c r="A1498" t="s">
        <v>3112</v>
      </c>
      <c r="B1498" s="1">
        <v>45982</v>
      </c>
      <c r="C1498">
        <v>2</v>
      </c>
      <c r="D1498">
        <v>1</v>
      </c>
      <c r="E1498" t="s">
        <v>45</v>
      </c>
      <c r="F1498" t="s">
        <v>46</v>
      </c>
      <c r="G1498">
        <v>6184206</v>
      </c>
      <c r="H1498" t="s">
        <v>47</v>
      </c>
      <c r="I1498" t="s">
        <v>1158</v>
      </c>
      <c r="J1498">
        <v>1038125</v>
      </c>
      <c r="K1498">
        <v>2</v>
      </c>
      <c r="L1498">
        <v>1</v>
      </c>
      <c r="M1498" t="s">
        <v>1159</v>
      </c>
      <c r="N1498" t="s">
        <v>66</v>
      </c>
      <c r="O1498" t="s">
        <v>1160</v>
      </c>
      <c r="Q1498">
        <v>28</v>
      </c>
      <c r="R1498">
        <v>5644</v>
      </c>
      <c r="S1498">
        <v>158032</v>
      </c>
      <c r="T1498" t="s">
        <v>68</v>
      </c>
      <c r="U1498">
        <v>0</v>
      </c>
      <c r="V1498">
        <v>0</v>
      </c>
      <c r="W1498">
        <v>158032</v>
      </c>
      <c r="X1498" s="1">
        <v>45982</v>
      </c>
      <c r="Y1498" t="s">
        <v>52</v>
      </c>
      <c r="Z1498" s="1">
        <v>45982</v>
      </c>
      <c r="AA1498" t="s">
        <v>564</v>
      </c>
      <c r="AB1498">
        <v>16482214</v>
      </c>
      <c r="AC1498" t="s">
        <v>2393</v>
      </c>
      <c r="AD1498" t="s">
        <v>55</v>
      </c>
      <c r="AE1498" t="s">
        <v>56</v>
      </c>
      <c r="AF1498" t="s">
        <v>3890</v>
      </c>
      <c r="AG1498">
        <v>11014</v>
      </c>
      <c r="AH1498">
        <v>42295</v>
      </c>
      <c r="AI1498" t="s">
        <v>3114</v>
      </c>
      <c r="AJ1498" t="s">
        <v>2496</v>
      </c>
      <c r="AK1498" t="s">
        <v>3100</v>
      </c>
      <c r="AL1498" t="s">
        <v>3101</v>
      </c>
      <c r="AM1498">
        <v>250754</v>
      </c>
      <c r="AN1498" t="s">
        <v>1161</v>
      </c>
      <c r="AO1498">
        <v>25180975</v>
      </c>
      <c r="AP1498" t="s">
        <v>2500</v>
      </c>
      <c r="AQ1498" t="s">
        <v>3832</v>
      </c>
      <c r="AR1498" s="1">
        <v>45983</v>
      </c>
      <c r="AU1498" t="e">
        <f>VLOOKUP(I1498,[1]Hoja1!$A$1:$I$1139,5,FALSE)</f>
        <v>#N/A</v>
      </c>
      <c r="AV1498" t="e">
        <f t="shared" si="23"/>
        <v>#N/A</v>
      </c>
      <c r="AW1498" t="s">
        <v>3901</v>
      </c>
    </row>
    <row r="1499" spans="1:49">
      <c r="A1499" t="s">
        <v>3112</v>
      </c>
      <c r="B1499" s="1">
        <v>45982</v>
      </c>
      <c r="C1499">
        <v>2</v>
      </c>
      <c r="D1499">
        <v>1</v>
      </c>
      <c r="E1499" t="s">
        <v>45</v>
      </c>
      <c r="F1499" t="s">
        <v>46</v>
      </c>
      <c r="G1499">
        <v>6184206</v>
      </c>
      <c r="H1499" t="s">
        <v>47</v>
      </c>
      <c r="I1499">
        <v>301220</v>
      </c>
      <c r="J1499">
        <v>1038125</v>
      </c>
      <c r="K1499">
        <v>3</v>
      </c>
      <c r="L1499">
        <v>1</v>
      </c>
      <c r="M1499" t="s">
        <v>980</v>
      </c>
      <c r="N1499" t="s">
        <v>49</v>
      </c>
      <c r="O1499" t="s">
        <v>981</v>
      </c>
      <c r="Q1499">
        <v>50</v>
      </c>
      <c r="R1499">
        <v>410</v>
      </c>
      <c r="S1499">
        <v>20500</v>
      </c>
      <c r="T1499" t="s">
        <v>68</v>
      </c>
      <c r="U1499">
        <v>0</v>
      </c>
      <c r="V1499">
        <v>0</v>
      </c>
      <c r="W1499">
        <v>20500</v>
      </c>
      <c r="X1499" s="1">
        <v>45982</v>
      </c>
      <c r="Y1499" t="s">
        <v>52</v>
      </c>
      <c r="Z1499" s="1">
        <v>45982</v>
      </c>
      <c r="AA1499" t="s">
        <v>564</v>
      </c>
      <c r="AB1499">
        <v>16482214</v>
      </c>
      <c r="AC1499" t="s">
        <v>2393</v>
      </c>
      <c r="AD1499" t="s">
        <v>55</v>
      </c>
      <c r="AE1499" t="s">
        <v>56</v>
      </c>
      <c r="AF1499" t="s">
        <v>3890</v>
      </c>
      <c r="AG1499">
        <v>11014</v>
      </c>
      <c r="AH1499">
        <v>42295</v>
      </c>
      <c r="AI1499" t="s">
        <v>3114</v>
      </c>
      <c r="AJ1499" t="s">
        <v>2496</v>
      </c>
      <c r="AK1499" t="s">
        <v>3100</v>
      </c>
      <c r="AL1499" t="s">
        <v>3101</v>
      </c>
      <c r="AM1499">
        <v>301220</v>
      </c>
      <c r="AN1499" t="s">
        <v>2751</v>
      </c>
      <c r="AO1499">
        <v>25180975</v>
      </c>
      <c r="AP1499" t="s">
        <v>2500</v>
      </c>
      <c r="AQ1499" t="s">
        <v>3832</v>
      </c>
      <c r="AR1499" s="1">
        <v>45983</v>
      </c>
      <c r="AU1499" t="e">
        <f>VLOOKUP(I1499,[1]Hoja1!$A$1:$I$1139,5,FALSE)</f>
        <v>#N/A</v>
      </c>
      <c r="AV1499" t="e">
        <f t="shared" si="23"/>
        <v>#N/A</v>
      </c>
      <c r="AW1499" t="s">
        <v>3901</v>
      </c>
    </row>
    <row r="1500" spans="1:49">
      <c r="A1500" t="s">
        <v>3112</v>
      </c>
      <c r="B1500" s="1">
        <v>45982</v>
      </c>
      <c r="C1500">
        <v>2</v>
      </c>
      <c r="D1500">
        <v>1</v>
      </c>
      <c r="E1500" t="s">
        <v>45</v>
      </c>
      <c r="F1500" t="s">
        <v>46</v>
      </c>
      <c r="G1500">
        <v>6184206</v>
      </c>
      <c r="H1500" t="s">
        <v>47</v>
      </c>
      <c r="I1500" t="s">
        <v>2162</v>
      </c>
      <c r="J1500">
        <v>1038125</v>
      </c>
      <c r="K1500">
        <v>2</v>
      </c>
      <c r="L1500">
        <v>1</v>
      </c>
      <c r="M1500" t="s">
        <v>293</v>
      </c>
      <c r="N1500" t="s">
        <v>66</v>
      </c>
      <c r="O1500" t="s">
        <v>115</v>
      </c>
      <c r="Q1500">
        <v>30</v>
      </c>
      <c r="R1500">
        <v>9240</v>
      </c>
      <c r="S1500">
        <v>277200</v>
      </c>
      <c r="T1500" t="s">
        <v>68</v>
      </c>
      <c r="U1500">
        <v>0</v>
      </c>
      <c r="V1500">
        <v>0</v>
      </c>
      <c r="W1500">
        <v>277200</v>
      </c>
      <c r="X1500" s="1">
        <v>45982</v>
      </c>
      <c r="Y1500" t="s">
        <v>52</v>
      </c>
      <c r="Z1500" s="1">
        <v>45982</v>
      </c>
      <c r="AA1500" t="s">
        <v>564</v>
      </c>
      <c r="AB1500">
        <v>16482214</v>
      </c>
      <c r="AC1500" t="s">
        <v>2393</v>
      </c>
      <c r="AD1500" t="s">
        <v>55</v>
      </c>
      <c r="AE1500" t="s">
        <v>56</v>
      </c>
      <c r="AF1500" t="s">
        <v>3890</v>
      </c>
      <c r="AG1500">
        <v>11014</v>
      </c>
      <c r="AH1500">
        <v>42295</v>
      </c>
      <c r="AI1500" t="s">
        <v>3114</v>
      </c>
      <c r="AJ1500" t="s">
        <v>2496</v>
      </c>
      <c r="AK1500" t="s">
        <v>3100</v>
      </c>
      <c r="AL1500" t="s">
        <v>3101</v>
      </c>
      <c r="AM1500">
        <v>251867</v>
      </c>
      <c r="AN1500" t="s">
        <v>2163</v>
      </c>
      <c r="AO1500">
        <v>25180975</v>
      </c>
      <c r="AP1500" t="s">
        <v>2500</v>
      </c>
      <c r="AQ1500" t="s">
        <v>3832</v>
      </c>
      <c r="AR1500" s="1">
        <v>45983</v>
      </c>
      <c r="AU1500">
        <f>VLOOKUP(I1500,[1]Hoja1!$A$1:$I$1139,5,FALSE)</f>
        <v>9240</v>
      </c>
      <c r="AV1500">
        <f t="shared" si="23"/>
        <v>0</v>
      </c>
      <c r="AW1500" t="s">
        <v>3901</v>
      </c>
    </row>
    <row r="1501" spans="1:49">
      <c r="A1501" t="s">
        <v>3112</v>
      </c>
      <c r="B1501" s="1">
        <v>45982</v>
      </c>
      <c r="C1501">
        <v>2</v>
      </c>
      <c r="D1501">
        <v>1</v>
      </c>
      <c r="E1501" t="s">
        <v>45</v>
      </c>
      <c r="F1501" t="s">
        <v>46</v>
      </c>
      <c r="G1501">
        <v>6184206</v>
      </c>
      <c r="H1501" t="s">
        <v>47</v>
      </c>
      <c r="I1501" t="s">
        <v>829</v>
      </c>
      <c r="J1501">
        <v>1038125</v>
      </c>
      <c r="K1501">
        <v>0</v>
      </c>
      <c r="L1501">
        <v>1</v>
      </c>
      <c r="M1501" t="s">
        <v>614</v>
      </c>
      <c r="N1501" t="s">
        <v>66</v>
      </c>
      <c r="O1501" t="s">
        <v>285</v>
      </c>
      <c r="Q1501">
        <v>30</v>
      </c>
      <c r="R1501">
        <v>14949</v>
      </c>
      <c r="S1501">
        <v>448470</v>
      </c>
      <c r="T1501" t="s">
        <v>68</v>
      </c>
      <c r="U1501">
        <v>0</v>
      </c>
      <c r="V1501">
        <v>0</v>
      </c>
      <c r="W1501">
        <v>448470</v>
      </c>
      <c r="X1501" s="1">
        <v>45982</v>
      </c>
      <c r="Y1501" t="s">
        <v>52</v>
      </c>
      <c r="Z1501" s="1">
        <v>45982</v>
      </c>
      <c r="AA1501" t="s">
        <v>564</v>
      </c>
      <c r="AB1501">
        <v>16482214</v>
      </c>
      <c r="AC1501" t="s">
        <v>2393</v>
      </c>
      <c r="AD1501" t="s">
        <v>55</v>
      </c>
      <c r="AE1501" t="s">
        <v>56</v>
      </c>
      <c r="AF1501" t="s">
        <v>3890</v>
      </c>
      <c r="AG1501">
        <v>11014</v>
      </c>
      <c r="AH1501">
        <v>42295</v>
      </c>
      <c r="AI1501" t="s">
        <v>3114</v>
      </c>
      <c r="AJ1501" t="s">
        <v>2496</v>
      </c>
      <c r="AK1501" t="s">
        <v>3100</v>
      </c>
      <c r="AL1501" t="s">
        <v>3101</v>
      </c>
      <c r="AM1501">
        <v>276051</v>
      </c>
      <c r="AN1501" t="s">
        <v>830</v>
      </c>
      <c r="AO1501">
        <v>25180975</v>
      </c>
      <c r="AP1501" t="s">
        <v>2500</v>
      </c>
      <c r="AQ1501" t="s">
        <v>3832</v>
      </c>
      <c r="AR1501" s="1">
        <v>45983</v>
      </c>
      <c r="AU1501">
        <f>VLOOKUP(I1501,[1]Hoja1!$A$1:$I$1139,5,FALSE)</f>
        <v>14949</v>
      </c>
      <c r="AV1501">
        <f t="shared" si="23"/>
        <v>0</v>
      </c>
      <c r="AW1501" t="s">
        <v>3901</v>
      </c>
    </row>
    <row r="1502" spans="1:49">
      <c r="A1502" t="s">
        <v>3112</v>
      </c>
      <c r="B1502" s="1">
        <v>45982</v>
      </c>
      <c r="C1502">
        <v>2</v>
      </c>
      <c r="D1502">
        <v>1</v>
      </c>
      <c r="E1502" t="s">
        <v>45</v>
      </c>
      <c r="F1502" t="s">
        <v>46</v>
      </c>
      <c r="G1502">
        <v>6184206</v>
      </c>
      <c r="H1502" t="s">
        <v>47</v>
      </c>
      <c r="I1502" t="s">
        <v>3118</v>
      </c>
      <c r="J1502">
        <v>1038125</v>
      </c>
      <c r="K1502">
        <v>1</v>
      </c>
      <c r="L1502">
        <v>1</v>
      </c>
      <c r="M1502" t="s">
        <v>3119</v>
      </c>
      <c r="N1502" t="s">
        <v>89</v>
      </c>
      <c r="O1502" t="s">
        <v>728</v>
      </c>
      <c r="Q1502">
        <v>30</v>
      </c>
      <c r="R1502">
        <v>3334</v>
      </c>
      <c r="S1502">
        <v>100020</v>
      </c>
      <c r="T1502" t="s">
        <v>68</v>
      </c>
      <c r="U1502">
        <v>0</v>
      </c>
      <c r="V1502">
        <v>0</v>
      </c>
      <c r="W1502">
        <v>100020</v>
      </c>
      <c r="X1502" s="1">
        <v>45982</v>
      </c>
      <c r="Y1502" t="s">
        <v>52</v>
      </c>
      <c r="Z1502" s="1">
        <v>45982</v>
      </c>
      <c r="AA1502" t="s">
        <v>564</v>
      </c>
      <c r="AB1502">
        <v>16482214</v>
      </c>
      <c r="AC1502" t="s">
        <v>2393</v>
      </c>
      <c r="AD1502" t="s">
        <v>55</v>
      </c>
      <c r="AE1502" t="s">
        <v>56</v>
      </c>
      <c r="AF1502" t="s">
        <v>3890</v>
      </c>
      <c r="AG1502">
        <v>11014</v>
      </c>
      <c r="AH1502">
        <v>42295</v>
      </c>
      <c r="AI1502" t="s">
        <v>3114</v>
      </c>
      <c r="AJ1502" t="s">
        <v>2496</v>
      </c>
      <c r="AK1502" t="s">
        <v>3100</v>
      </c>
      <c r="AL1502" t="s">
        <v>3101</v>
      </c>
      <c r="AM1502">
        <v>246717</v>
      </c>
      <c r="AN1502" t="s">
        <v>3120</v>
      </c>
      <c r="AO1502">
        <v>25180975</v>
      </c>
      <c r="AP1502" t="s">
        <v>2500</v>
      </c>
      <c r="AQ1502" t="s">
        <v>3832</v>
      </c>
      <c r="AR1502" s="1">
        <v>45983</v>
      </c>
      <c r="AU1502">
        <f>VLOOKUP(I1502,[1]Hoja1!$A$1:$I$1139,5,FALSE)</f>
        <v>3334</v>
      </c>
      <c r="AV1502">
        <f t="shared" si="23"/>
        <v>0</v>
      </c>
      <c r="AW1502" t="s">
        <v>3901</v>
      </c>
    </row>
    <row r="1503" spans="1:49">
      <c r="A1503" t="s">
        <v>3121</v>
      </c>
      <c r="B1503" s="1">
        <v>45962</v>
      </c>
      <c r="C1503">
        <v>2</v>
      </c>
      <c r="D1503">
        <v>1</v>
      </c>
      <c r="E1503" t="s">
        <v>45</v>
      </c>
      <c r="F1503" t="s">
        <v>46</v>
      </c>
      <c r="G1503">
        <v>29330811</v>
      </c>
      <c r="H1503" t="s">
        <v>47</v>
      </c>
      <c r="I1503" t="s">
        <v>627</v>
      </c>
      <c r="J1503" t="s">
        <v>3122</v>
      </c>
      <c r="K1503">
        <v>2</v>
      </c>
      <c r="L1503">
        <v>1</v>
      </c>
      <c r="M1503" t="s">
        <v>628</v>
      </c>
      <c r="N1503" t="s">
        <v>161</v>
      </c>
      <c r="O1503" t="s">
        <v>629</v>
      </c>
      <c r="Q1503">
        <v>1</v>
      </c>
      <c r="R1503">
        <v>89290</v>
      </c>
      <c r="S1503">
        <v>89290</v>
      </c>
      <c r="T1503" t="s">
        <v>68</v>
      </c>
      <c r="U1503">
        <v>0</v>
      </c>
      <c r="V1503">
        <v>0</v>
      </c>
      <c r="W1503">
        <v>89290</v>
      </c>
      <c r="X1503" s="1">
        <v>45960</v>
      </c>
      <c r="Y1503" t="s">
        <v>52</v>
      </c>
      <c r="Z1503" s="1">
        <v>45960</v>
      </c>
      <c r="AA1503" t="s">
        <v>1635</v>
      </c>
      <c r="AB1503">
        <v>1113636421</v>
      </c>
      <c r="AC1503" t="s">
        <v>3123</v>
      </c>
      <c r="AD1503" t="s">
        <v>296</v>
      </c>
      <c r="AE1503" t="s">
        <v>56</v>
      </c>
      <c r="AF1503" t="s">
        <v>3124</v>
      </c>
      <c r="AG1503">
        <v>11015</v>
      </c>
      <c r="AH1503">
        <v>41929</v>
      </c>
      <c r="AI1503" t="s">
        <v>3125</v>
      </c>
      <c r="AJ1503" t="s">
        <v>3126</v>
      </c>
      <c r="AK1503" t="s">
        <v>3127</v>
      </c>
      <c r="AL1503" t="s">
        <v>3128</v>
      </c>
      <c r="AM1503">
        <v>238602</v>
      </c>
      <c r="AN1503" t="s">
        <v>630</v>
      </c>
      <c r="AO1503">
        <v>29663438</v>
      </c>
      <c r="AP1503" t="s">
        <v>3129</v>
      </c>
      <c r="AQ1503" t="s">
        <v>3833</v>
      </c>
      <c r="AR1503" s="1">
        <v>45974</v>
      </c>
      <c r="AU1503">
        <f>VLOOKUP(I1503,[1]Hoja1!$A$1:$I$1139,5,FALSE)</f>
        <v>89290</v>
      </c>
      <c r="AV1503">
        <f t="shared" si="23"/>
        <v>0</v>
      </c>
      <c r="AW1503" t="s">
        <v>3901</v>
      </c>
    </row>
    <row r="1504" spans="1:49">
      <c r="A1504" t="s">
        <v>3121</v>
      </c>
      <c r="B1504" s="1">
        <v>45962</v>
      </c>
      <c r="C1504">
        <v>2</v>
      </c>
      <c r="D1504">
        <v>1</v>
      </c>
      <c r="E1504" t="s">
        <v>45</v>
      </c>
      <c r="F1504" t="s">
        <v>46</v>
      </c>
      <c r="G1504">
        <v>29330811</v>
      </c>
      <c r="H1504" t="s">
        <v>47</v>
      </c>
      <c r="I1504" t="s">
        <v>3130</v>
      </c>
      <c r="J1504" t="s">
        <v>3122</v>
      </c>
      <c r="K1504">
        <v>2</v>
      </c>
      <c r="L1504">
        <v>1</v>
      </c>
      <c r="M1504" t="s">
        <v>939</v>
      </c>
      <c r="N1504" t="s">
        <v>66</v>
      </c>
      <c r="O1504" t="s">
        <v>940</v>
      </c>
      <c r="Q1504">
        <v>60</v>
      </c>
      <c r="R1504">
        <v>3273</v>
      </c>
      <c r="S1504">
        <v>196380</v>
      </c>
      <c r="T1504" t="s">
        <v>68</v>
      </c>
      <c r="U1504">
        <v>0</v>
      </c>
      <c r="V1504">
        <v>0</v>
      </c>
      <c r="W1504">
        <v>196380</v>
      </c>
      <c r="X1504" s="1">
        <v>45960</v>
      </c>
      <c r="Y1504" t="s">
        <v>52</v>
      </c>
      <c r="Z1504" s="1">
        <v>45960</v>
      </c>
      <c r="AA1504" t="s">
        <v>1635</v>
      </c>
      <c r="AB1504">
        <v>1113636421</v>
      </c>
      <c r="AC1504" t="s">
        <v>3123</v>
      </c>
      <c r="AD1504" t="s">
        <v>296</v>
      </c>
      <c r="AE1504" t="s">
        <v>56</v>
      </c>
      <c r="AF1504" t="s">
        <v>3124</v>
      </c>
      <c r="AG1504">
        <v>11015</v>
      </c>
      <c r="AH1504">
        <v>41929</v>
      </c>
      <c r="AI1504" t="s">
        <v>3125</v>
      </c>
      <c r="AJ1504" t="s">
        <v>3126</v>
      </c>
      <c r="AK1504" t="s">
        <v>3127</v>
      </c>
      <c r="AL1504" t="s">
        <v>3128</v>
      </c>
      <c r="AM1504">
        <v>302336</v>
      </c>
      <c r="AN1504" t="s">
        <v>3131</v>
      </c>
      <c r="AO1504">
        <v>29663438</v>
      </c>
      <c r="AP1504" t="s">
        <v>3129</v>
      </c>
      <c r="AQ1504" t="s">
        <v>3833</v>
      </c>
      <c r="AR1504" s="1">
        <v>45974</v>
      </c>
      <c r="AU1504">
        <f>VLOOKUP(I1504,[1]Hoja1!$A$1:$I$1139,5,FALSE)</f>
        <v>3273</v>
      </c>
      <c r="AV1504">
        <f t="shared" si="23"/>
        <v>0</v>
      </c>
      <c r="AW1504" t="s">
        <v>3901</v>
      </c>
    </row>
    <row r="1505" spans="1:49">
      <c r="A1505" t="s">
        <v>3121</v>
      </c>
      <c r="B1505" s="1">
        <v>45962</v>
      </c>
      <c r="C1505">
        <v>2</v>
      </c>
      <c r="D1505">
        <v>1</v>
      </c>
      <c r="E1505" t="s">
        <v>45</v>
      </c>
      <c r="F1505" t="s">
        <v>46</v>
      </c>
      <c r="G1505">
        <v>29330811</v>
      </c>
      <c r="H1505" t="s">
        <v>47</v>
      </c>
      <c r="I1505" t="s">
        <v>500</v>
      </c>
      <c r="J1505" t="s">
        <v>3122</v>
      </c>
      <c r="K1505">
        <v>0</v>
      </c>
      <c r="L1505">
        <v>1</v>
      </c>
      <c r="M1505" t="s">
        <v>501</v>
      </c>
      <c r="N1505" t="s">
        <v>436</v>
      </c>
      <c r="O1505" t="s">
        <v>332</v>
      </c>
      <c r="Q1505">
        <v>14</v>
      </c>
      <c r="R1505">
        <v>711</v>
      </c>
      <c r="S1505">
        <v>9954</v>
      </c>
      <c r="T1505" t="s">
        <v>68</v>
      </c>
      <c r="U1505">
        <v>0</v>
      </c>
      <c r="V1505">
        <v>0</v>
      </c>
      <c r="W1505">
        <v>9954</v>
      </c>
      <c r="X1505" s="1">
        <v>45960</v>
      </c>
      <c r="Y1505" t="s">
        <v>52</v>
      </c>
      <c r="Z1505" s="1">
        <v>45960</v>
      </c>
      <c r="AA1505" t="s">
        <v>1635</v>
      </c>
      <c r="AB1505">
        <v>1113636421</v>
      </c>
      <c r="AC1505" t="s">
        <v>3123</v>
      </c>
      <c r="AD1505" t="s">
        <v>296</v>
      </c>
      <c r="AE1505" t="s">
        <v>56</v>
      </c>
      <c r="AF1505" t="s">
        <v>3124</v>
      </c>
      <c r="AG1505">
        <v>11015</v>
      </c>
      <c r="AH1505">
        <v>41929</v>
      </c>
      <c r="AI1505" t="s">
        <v>3125</v>
      </c>
      <c r="AJ1505" t="s">
        <v>3126</v>
      </c>
      <c r="AK1505" t="s">
        <v>3127</v>
      </c>
      <c r="AL1505" t="s">
        <v>3128</v>
      </c>
      <c r="AM1505">
        <v>162657</v>
      </c>
      <c r="AN1505" t="s">
        <v>502</v>
      </c>
      <c r="AO1505">
        <v>29663438</v>
      </c>
      <c r="AP1505" t="s">
        <v>3129</v>
      </c>
      <c r="AQ1505" t="s">
        <v>3833</v>
      </c>
      <c r="AR1505" s="1">
        <v>45974</v>
      </c>
      <c r="AU1505" t="e">
        <f>VLOOKUP(I1505,[1]Hoja1!$A$1:$I$1139,5,FALSE)</f>
        <v>#N/A</v>
      </c>
      <c r="AV1505" t="e">
        <f t="shared" si="23"/>
        <v>#N/A</v>
      </c>
      <c r="AW1505" t="s">
        <v>3901</v>
      </c>
    </row>
    <row r="1506" spans="1:49">
      <c r="A1506" t="s">
        <v>3121</v>
      </c>
      <c r="B1506" s="1">
        <v>45962</v>
      </c>
      <c r="C1506">
        <v>2</v>
      </c>
      <c r="D1506">
        <v>1</v>
      </c>
      <c r="E1506" t="s">
        <v>45</v>
      </c>
      <c r="F1506" t="s">
        <v>46</v>
      </c>
      <c r="G1506">
        <v>29330811</v>
      </c>
      <c r="H1506" t="s">
        <v>47</v>
      </c>
      <c r="I1506" t="s">
        <v>3132</v>
      </c>
      <c r="J1506" t="s">
        <v>3122</v>
      </c>
      <c r="K1506">
        <v>2</v>
      </c>
      <c r="L1506">
        <v>1</v>
      </c>
      <c r="M1506" t="s">
        <v>3133</v>
      </c>
      <c r="N1506" t="s">
        <v>3134</v>
      </c>
      <c r="O1506" t="s">
        <v>3135</v>
      </c>
      <c r="Q1506">
        <v>1</v>
      </c>
      <c r="R1506">
        <v>39800</v>
      </c>
      <c r="S1506">
        <v>39800</v>
      </c>
      <c r="T1506" t="s">
        <v>68</v>
      </c>
      <c r="U1506">
        <v>0</v>
      </c>
      <c r="V1506">
        <v>0</v>
      </c>
      <c r="W1506">
        <v>39800</v>
      </c>
      <c r="X1506" s="1">
        <v>45960</v>
      </c>
      <c r="Y1506" t="s">
        <v>52</v>
      </c>
      <c r="Z1506" s="1">
        <v>45960</v>
      </c>
      <c r="AA1506" t="s">
        <v>1635</v>
      </c>
      <c r="AB1506">
        <v>1113636421</v>
      </c>
      <c r="AC1506" t="s">
        <v>3123</v>
      </c>
      <c r="AD1506" t="s">
        <v>296</v>
      </c>
      <c r="AE1506" t="s">
        <v>56</v>
      </c>
      <c r="AF1506" t="s">
        <v>3124</v>
      </c>
      <c r="AG1506">
        <v>11015</v>
      </c>
      <c r="AH1506">
        <v>41929</v>
      </c>
      <c r="AI1506" t="s">
        <v>3125</v>
      </c>
      <c r="AJ1506" t="s">
        <v>3126</v>
      </c>
      <c r="AK1506" t="s">
        <v>3127</v>
      </c>
      <c r="AL1506" t="s">
        <v>3128</v>
      </c>
      <c r="AM1506">
        <v>527</v>
      </c>
      <c r="AN1506" t="s">
        <v>3136</v>
      </c>
      <c r="AO1506">
        <v>29663438</v>
      </c>
      <c r="AP1506" t="s">
        <v>3129</v>
      </c>
      <c r="AQ1506" t="s">
        <v>3833</v>
      </c>
      <c r="AR1506" s="1">
        <v>45974</v>
      </c>
      <c r="AU1506">
        <f>VLOOKUP(I1506,[1]Hoja1!$A$1:$I$1139,5,FALSE)</f>
        <v>39800</v>
      </c>
      <c r="AV1506">
        <f t="shared" si="23"/>
        <v>0</v>
      </c>
      <c r="AW1506" t="s">
        <v>3901</v>
      </c>
    </row>
    <row r="1507" spans="1:49">
      <c r="A1507" t="s">
        <v>3121</v>
      </c>
      <c r="B1507" s="1">
        <v>45962</v>
      </c>
      <c r="C1507">
        <v>2</v>
      </c>
      <c r="D1507">
        <v>1</v>
      </c>
      <c r="E1507" t="s">
        <v>45</v>
      </c>
      <c r="F1507" t="s">
        <v>46</v>
      </c>
      <c r="G1507">
        <v>29330811</v>
      </c>
      <c r="H1507" t="s">
        <v>47</v>
      </c>
      <c r="I1507" t="s">
        <v>3137</v>
      </c>
      <c r="J1507" t="s">
        <v>3122</v>
      </c>
      <c r="K1507">
        <v>2</v>
      </c>
      <c r="L1507">
        <v>1</v>
      </c>
      <c r="M1507" t="s">
        <v>71</v>
      </c>
      <c r="N1507" t="s">
        <v>66</v>
      </c>
      <c r="O1507" t="s">
        <v>72</v>
      </c>
      <c r="Q1507">
        <v>24</v>
      </c>
      <c r="R1507">
        <v>1134</v>
      </c>
      <c r="S1507">
        <v>27216</v>
      </c>
      <c r="T1507" t="s">
        <v>68</v>
      </c>
      <c r="U1507">
        <v>0</v>
      </c>
      <c r="V1507">
        <v>0</v>
      </c>
      <c r="W1507">
        <v>27216</v>
      </c>
      <c r="X1507" s="1">
        <v>45960</v>
      </c>
      <c r="Y1507" t="s">
        <v>52</v>
      </c>
      <c r="Z1507" s="1">
        <v>45960</v>
      </c>
      <c r="AA1507" t="s">
        <v>1635</v>
      </c>
      <c r="AB1507">
        <v>1113636421</v>
      </c>
      <c r="AC1507" t="s">
        <v>3123</v>
      </c>
      <c r="AD1507" t="s">
        <v>296</v>
      </c>
      <c r="AE1507" t="s">
        <v>56</v>
      </c>
      <c r="AF1507" t="s">
        <v>3124</v>
      </c>
      <c r="AG1507">
        <v>11015</v>
      </c>
      <c r="AH1507">
        <v>41929</v>
      </c>
      <c r="AI1507" t="s">
        <v>3125</v>
      </c>
      <c r="AJ1507" t="s">
        <v>3126</v>
      </c>
      <c r="AK1507" t="s">
        <v>3127</v>
      </c>
      <c r="AL1507" t="s">
        <v>3128</v>
      </c>
      <c r="AM1507">
        <v>316304</v>
      </c>
      <c r="AN1507" t="s">
        <v>3138</v>
      </c>
      <c r="AO1507">
        <v>29663438</v>
      </c>
      <c r="AP1507" t="s">
        <v>3129</v>
      </c>
      <c r="AQ1507" t="s">
        <v>3833</v>
      </c>
      <c r="AR1507" s="1">
        <v>45974</v>
      </c>
      <c r="AU1507" t="e">
        <f>VLOOKUP(I1507,[1]Hoja1!$A$1:$I$1139,5,FALSE)</f>
        <v>#N/A</v>
      </c>
      <c r="AV1507" t="e">
        <f t="shared" si="23"/>
        <v>#N/A</v>
      </c>
      <c r="AW1507" t="s">
        <v>3901</v>
      </c>
    </row>
    <row r="1508" spans="1:49">
      <c r="A1508" t="s">
        <v>3121</v>
      </c>
      <c r="B1508" s="1">
        <v>45962</v>
      </c>
      <c r="C1508">
        <v>2</v>
      </c>
      <c r="D1508">
        <v>1</v>
      </c>
      <c r="E1508" t="s">
        <v>45</v>
      </c>
      <c r="F1508" t="s">
        <v>46</v>
      </c>
      <c r="G1508">
        <v>29330811</v>
      </c>
      <c r="H1508" t="s">
        <v>47</v>
      </c>
      <c r="I1508" t="s">
        <v>1039</v>
      </c>
      <c r="J1508" t="s">
        <v>3122</v>
      </c>
      <c r="K1508">
        <v>1</v>
      </c>
      <c r="L1508">
        <v>1</v>
      </c>
      <c r="M1508" t="s">
        <v>1040</v>
      </c>
      <c r="N1508" t="s">
        <v>161</v>
      </c>
      <c r="O1508" t="s">
        <v>1041</v>
      </c>
      <c r="Q1508">
        <v>20</v>
      </c>
      <c r="R1508">
        <v>11491</v>
      </c>
      <c r="S1508">
        <v>229820</v>
      </c>
      <c r="T1508" t="s">
        <v>68</v>
      </c>
      <c r="U1508">
        <v>0</v>
      </c>
      <c r="V1508">
        <v>0</v>
      </c>
      <c r="W1508">
        <v>229820</v>
      </c>
      <c r="X1508" s="1">
        <v>45960</v>
      </c>
      <c r="Y1508" t="s">
        <v>52</v>
      </c>
      <c r="Z1508" s="1">
        <v>45960</v>
      </c>
      <c r="AA1508" t="s">
        <v>1635</v>
      </c>
      <c r="AB1508">
        <v>1113636421</v>
      </c>
      <c r="AC1508" t="s">
        <v>3123</v>
      </c>
      <c r="AD1508" t="s">
        <v>296</v>
      </c>
      <c r="AE1508" t="s">
        <v>56</v>
      </c>
      <c r="AF1508" t="s">
        <v>3124</v>
      </c>
      <c r="AG1508">
        <v>11015</v>
      </c>
      <c r="AH1508">
        <v>41929</v>
      </c>
      <c r="AI1508" t="s">
        <v>3125</v>
      </c>
      <c r="AJ1508" t="s">
        <v>3126</v>
      </c>
      <c r="AK1508" t="s">
        <v>3127</v>
      </c>
      <c r="AL1508" t="s">
        <v>3128</v>
      </c>
      <c r="AM1508">
        <v>257090</v>
      </c>
      <c r="AN1508" t="s">
        <v>1042</v>
      </c>
      <c r="AO1508">
        <v>29663438</v>
      </c>
      <c r="AP1508" t="s">
        <v>3129</v>
      </c>
      <c r="AQ1508" t="s">
        <v>3833</v>
      </c>
      <c r="AR1508" s="1">
        <v>45974</v>
      </c>
      <c r="AU1508">
        <f>VLOOKUP(I1508,[1]Hoja1!$A$1:$I$1139,5,FALSE)</f>
        <v>11491</v>
      </c>
      <c r="AV1508">
        <f t="shared" si="23"/>
        <v>0</v>
      </c>
      <c r="AW1508" t="s">
        <v>3901</v>
      </c>
    </row>
    <row r="1509" spans="1:49">
      <c r="A1509" t="s">
        <v>3121</v>
      </c>
      <c r="B1509" s="1">
        <v>45962</v>
      </c>
      <c r="C1509">
        <v>2</v>
      </c>
      <c r="D1509">
        <v>1</v>
      </c>
      <c r="E1509" t="s">
        <v>45</v>
      </c>
      <c r="F1509" t="s">
        <v>46</v>
      </c>
      <c r="G1509">
        <v>29330811</v>
      </c>
      <c r="H1509" t="s">
        <v>47</v>
      </c>
      <c r="I1509" t="s">
        <v>3139</v>
      </c>
      <c r="J1509" t="s">
        <v>3122</v>
      </c>
      <c r="K1509">
        <v>0</v>
      </c>
      <c r="L1509">
        <v>1</v>
      </c>
      <c r="M1509" t="s">
        <v>3140</v>
      </c>
      <c r="N1509" t="s">
        <v>1625</v>
      </c>
      <c r="O1509" t="s">
        <v>3141</v>
      </c>
      <c r="Q1509">
        <v>1</v>
      </c>
      <c r="R1509">
        <v>23837</v>
      </c>
      <c r="S1509">
        <v>23837</v>
      </c>
      <c r="T1509" t="s">
        <v>68</v>
      </c>
      <c r="U1509">
        <v>0</v>
      </c>
      <c r="V1509">
        <v>0</v>
      </c>
      <c r="W1509">
        <v>23837</v>
      </c>
      <c r="X1509" s="1">
        <v>45960</v>
      </c>
      <c r="Y1509" t="s">
        <v>52</v>
      </c>
      <c r="Z1509" s="1">
        <v>45960</v>
      </c>
      <c r="AA1509" t="s">
        <v>1635</v>
      </c>
      <c r="AB1509">
        <v>1113636421</v>
      </c>
      <c r="AC1509" t="s">
        <v>3123</v>
      </c>
      <c r="AD1509" t="s">
        <v>296</v>
      </c>
      <c r="AE1509" t="s">
        <v>56</v>
      </c>
      <c r="AF1509" t="s">
        <v>3124</v>
      </c>
      <c r="AG1509">
        <v>11015</v>
      </c>
      <c r="AH1509">
        <v>41929</v>
      </c>
      <c r="AI1509" t="s">
        <v>3125</v>
      </c>
      <c r="AJ1509" t="s">
        <v>3126</v>
      </c>
      <c r="AK1509" t="s">
        <v>3127</v>
      </c>
      <c r="AL1509" t="s">
        <v>3128</v>
      </c>
      <c r="AM1509">
        <v>173083</v>
      </c>
      <c r="AN1509" t="s">
        <v>3142</v>
      </c>
      <c r="AO1509">
        <v>29663438</v>
      </c>
      <c r="AP1509" t="s">
        <v>3129</v>
      </c>
      <c r="AQ1509" t="s">
        <v>3833</v>
      </c>
      <c r="AR1509" s="1">
        <v>45974</v>
      </c>
      <c r="AU1509">
        <f>VLOOKUP(I1509,[1]Hoja1!$A$1:$I$1139,5,FALSE)</f>
        <v>23837</v>
      </c>
      <c r="AV1509">
        <f t="shared" si="23"/>
        <v>0</v>
      </c>
      <c r="AW1509" t="s">
        <v>3901</v>
      </c>
    </row>
    <row r="1510" spans="1:49">
      <c r="A1510" t="s">
        <v>3121</v>
      </c>
      <c r="B1510" s="1">
        <v>45962</v>
      </c>
      <c r="C1510">
        <v>2</v>
      </c>
      <c r="D1510">
        <v>1</v>
      </c>
      <c r="E1510" t="s">
        <v>45</v>
      </c>
      <c r="F1510" t="s">
        <v>46</v>
      </c>
      <c r="G1510">
        <v>29330811</v>
      </c>
      <c r="H1510" t="s">
        <v>47</v>
      </c>
      <c r="I1510" t="s">
        <v>2641</v>
      </c>
      <c r="J1510" t="s">
        <v>3122</v>
      </c>
      <c r="K1510">
        <v>0</v>
      </c>
      <c r="L1510">
        <v>1</v>
      </c>
      <c r="M1510" t="s">
        <v>2642</v>
      </c>
      <c r="N1510" t="s">
        <v>89</v>
      </c>
      <c r="O1510" t="s">
        <v>289</v>
      </c>
      <c r="Q1510">
        <v>4</v>
      </c>
      <c r="R1510">
        <v>2960</v>
      </c>
      <c r="S1510">
        <v>11840</v>
      </c>
      <c r="T1510" t="s">
        <v>68</v>
      </c>
      <c r="U1510">
        <v>0</v>
      </c>
      <c r="V1510">
        <v>0</v>
      </c>
      <c r="W1510">
        <v>11840</v>
      </c>
      <c r="X1510" s="1">
        <v>45960</v>
      </c>
      <c r="Y1510" t="s">
        <v>52</v>
      </c>
      <c r="Z1510" s="1">
        <v>45960</v>
      </c>
      <c r="AA1510" t="s">
        <v>1635</v>
      </c>
      <c r="AB1510">
        <v>1113636421</v>
      </c>
      <c r="AC1510" t="s">
        <v>3123</v>
      </c>
      <c r="AD1510" t="s">
        <v>296</v>
      </c>
      <c r="AE1510" t="s">
        <v>56</v>
      </c>
      <c r="AF1510" t="s">
        <v>3124</v>
      </c>
      <c r="AG1510">
        <v>11015</v>
      </c>
      <c r="AH1510">
        <v>41929</v>
      </c>
      <c r="AI1510" t="s">
        <v>3125</v>
      </c>
      <c r="AJ1510" t="s">
        <v>3126</v>
      </c>
      <c r="AK1510" t="s">
        <v>3127</v>
      </c>
      <c r="AL1510" t="s">
        <v>3128</v>
      </c>
      <c r="AM1510">
        <v>89583</v>
      </c>
      <c r="AN1510" t="s">
        <v>2643</v>
      </c>
      <c r="AO1510">
        <v>29663438</v>
      </c>
      <c r="AP1510" t="s">
        <v>3129</v>
      </c>
      <c r="AQ1510" t="s">
        <v>3833</v>
      </c>
      <c r="AR1510" s="1">
        <v>45974</v>
      </c>
      <c r="AU1510" t="e">
        <f>VLOOKUP(I1510,[1]Hoja1!$A$1:$I$1139,5,FALSE)</f>
        <v>#N/A</v>
      </c>
      <c r="AV1510" t="e">
        <f t="shared" si="23"/>
        <v>#N/A</v>
      </c>
      <c r="AW1510" t="s">
        <v>3901</v>
      </c>
    </row>
    <row r="1511" spans="1:49">
      <c r="A1511" t="s">
        <v>3121</v>
      </c>
      <c r="B1511" s="1">
        <v>45962</v>
      </c>
      <c r="C1511">
        <v>2</v>
      </c>
      <c r="D1511">
        <v>1</v>
      </c>
      <c r="E1511" t="s">
        <v>45</v>
      </c>
      <c r="F1511" t="s">
        <v>46</v>
      </c>
      <c r="G1511">
        <v>29330811</v>
      </c>
      <c r="H1511" t="s">
        <v>47</v>
      </c>
      <c r="I1511" t="s">
        <v>500</v>
      </c>
      <c r="J1511" t="s">
        <v>3122</v>
      </c>
      <c r="K1511">
        <v>0</v>
      </c>
      <c r="L1511">
        <v>1</v>
      </c>
      <c r="M1511" t="s">
        <v>501</v>
      </c>
      <c r="N1511" t="s">
        <v>436</v>
      </c>
      <c r="O1511" t="s">
        <v>332</v>
      </c>
      <c r="Q1511">
        <v>14</v>
      </c>
      <c r="R1511">
        <v>711</v>
      </c>
      <c r="S1511">
        <v>9954</v>
      </c>
      <c r="T1511" t="s">
        <v>68</v>
      </c>
      <c r="U1511">
        <v>0</v>
      </c>
      <c r="V1511">
        <v>0</v>
      </c>
      <c r="W1511">
        <v>9954</v>
      </c>
      <c r="X1511" s="1">
        <v>45962</v>
      </c>
      <c r="Y1511" t="s">
        <v>52</v>
      </c>
      <c r="Z1511" s="1">
        <v>45962</v>
      </c>
      <c r="AA1511" t="s">
        <v>1635</v>
      </c>
      <c r="AB1511">
        <v>1113636421</v>
      </c>
      <c r="AC1511" t="s">
        <v>3123</v>
      </c>
      <c r="AD1511" t="s">
        <v>296</v>
      </c>
      <c r="AE1511" t="s">
        <v>56</v>
      </c>
      <c r="AF1511" t="s">
        <v>3124</v>
      </c>
      <c r="AG1511">
        <v>11015</v>
      </c>
      <c r="AH1511">
        <v>41929</v>
      </c>
      <c r="AI1511" t="s">
        <v>3125</v>
      </c>
      <c r="AJ1511" t="s">
        <v>3126</v>
      </c>
      <c r="AK1511" t="s">
        <v>3127</v>
      </c>
      <c r="AL1511" t="s">
        <v>3128</v>
      </c>
      <c r="AM1511">
        <v>162657</v>
      </c>
      <c r="AN1511" t="s">
        <v>502</v>
      </c>
      <c r="AO1511">
        <v>29663438</v>
      </c>
      <c r="AP1511" t="s">
        <v>3129</v>
      </c>
      <c r="AQ1511" t="s">
        <v>3833</v>
      </c>
      <c r="AR1511" s="1">
        <v>45974</v>
      </c>
      <c r="AU1511" t="e">
        <f>VLOOKUP(I1511,[1]Hoja1!$A$1:$I$1139,5,FALSE)</f>
        <v>#N/A</v>
      </c>
      <c r="AV1511" t="e">
        <f t="shared" si="23"/>
        <v>#N/A</v>
      </c>
      <c r="AW1511" t="s">
        <v>3901</v>
      </c>
    </row>
    <row r="1512" spans="1:49">
      <c r="A1512" t="s">
        <v>3143</v>
      </c>
      <c r="B1512" s="1">
        <v>45967</v>
      </c>
      <c r="C1512">
        <v>2</v>
      </c>
      <c r="D1512">
        <v>1</v>
      </c>
      <c r="E1512" t="s">
        <v>45</v>
      </c>
      <c r="F1512" t="s">
        <v>46</v>
      </c>
      <c r="G1512">
        <v>66774866</v>
      </c>
      <c r="H1512" t="s">
        <v>47</v>
      </c>
      <c r="I1512" t="s">
        <v>3144</v>
      </c>
      <c r="J1512">
        <v>991725</v>
      </c>
      <c r="K1512">
        <v>1</v>
      </c>
      <c r="L1512">
        <v>1</v>
      </c>
      <c r="M1512" t="s">
        <v>794</v>
      </c>
      <c r="N1512" t="s">
        <v>795</v>
      </c>
      <c r="O1512" t="s">
        <v>796</v>
      </c>
      <c r="Q1512">
        <v>1</v>
      </c>
      <c r="R1512">
        <v>95452</v>
      </c>
      <c r="S1512">
        <v>95452</v>
      </c>
      <c r="T1512" t="s">
        <v>68</v>
      </c>
      <c r="U1512">
        <v>0</v>
      </c>
      <c r="V1512">
        <v>0</v>
      </c>
      <c r="W1512">
        <v>95452</v>
      </c>
      <c r="X1512" s="1">
        <v>45967</v>
      </c>
      <c r="Y1512" t="s">
        <v>52</v>
      </c>
      <c r="Z1512" s="1">
        <v>45967</v>
      </c>
      <c r="AA1512" t="s">
        <v>3145</v>
      </c>
      <c r="AB1512">
        <v>1113636421</v>
      </c>
      <c r="AC1512" t="s">
        <v>3123</v>
      </c>
      <c r="AD1512" t="s">
        <v>296</v>
      </c>
      <c r="AE1512" t="s">
        <v>56</v>
      </c>
      <c r="AF1512" t="s">
        <v>3124</v>
      </c>
      <c r="AG1512">
        <v>11015</v>
      </c>
      <c r="AH1512">
        <v>42024</v>
      </c>
      <c r="AI1512" t="s">
        <v>3146</v>
      </c>
      <c r="AJ1512" t="s">
        <v>3126</v>
      </c>
      <c r="AK1512" t="s">
        <v>3147</v>
      </c>
      <c r="AL1512" t="s">
        <v>3148</v>
      </c>
      <c r="AM1512">
        <v>187657</v>
      </c>
      <c r="AN1512" t="s">
        <v>3149</v>
      </c>
      <c r="AO1512">
        <v>29663438</v>
      </c>
      <c r="AP1512" t="s">
        <v>3129</v>
      </c>
      <c r="AQ1512" t="s">
        <v>3834</v>
      </c>
      <c r="AR1512" s="1">
        <v>45968</v>
      </c>
      <c r="AU1512">
        <f>VLOOKUP(I1512,[1]Hoja1!$A$1:$I$1139,5,FALSE)</f>
        <v>95452</v>
      </c>
      <c r="AV1512">
        <f t="shared" si="23"/>
        <v>0</v>
      </c>
      <c r="AW1512" t="s">
        <v>3901</v>
      </c>
    </row>
    <row r="1513" spans="1:49">
      <c r="A1513" t="s">
        <v>3143</v>
      </c>
      <c r="B1513" s="1">
        <v>45967</v>
      </c>
      <c r="C1513">
        <v>2</v>
      </c>
      <c r="D1513">
        <v>1</v>
      </c>
      <c r="E1513" t="s">
        <v>45</v>
      </c>
      <c r="F1513" t="s">
        <v>46</v>
      </c>
      <c r="G1513">
        <v>66774866</v>
      </c>
      <c r="H1513" t="s">
        <v>47</v>
      </c>
      <c r="I1513" t="s">
        <v>3150</v>
      </c>
      <c r="J1513">
        <v>991725</v>
      </c>
      <c r="K1513">
        <v>2</v>
      </c>
      <c r="L1513">
        <v>1</v>
      </c>
      <c r="M1513" t="s">
        <v>3151</v>
      </c>
      <c r="N1513" t="s">
        <v>66</v>
      </c>
      <c r="O1513" t="s">
        <v>1252</v>
      </c>
      <c r="Q1513">
        <v>10</v>
      </c>
      <c r="R1513">
        <v>12911</v>
      </c>
      <c r="S1513">
        <v>129110</v>
      </c>
      <c r="T1513" t="s">
        <v>68</v>
      </c>
      <c r="U1513">
        <v>0</v>
      </c>
      <c r="V1513">
        <v>0</v>
      </c>
      <c r="W1513">
        <v>129110</v>
      </c>
      <c r="X1513" s="1">
        <v>45967</v>
      </c>
      <c r="Y1513" t="s">
        <v>52</v>
      </c>
      <c r="Z1513" s="1">
        <v>45967</v>
      </c>
      <c r="AA1513" t="s">
        <v>3145</v>
      </c>
      <c r="AB1513">
        <v>1113636421</v>
      </c>
      <c r="AC1513" t="s">
        <v>3123</v>
      </c>
      <c r="AD1513" t="s">
        <v>296</v>
      </c>
      <c r="AE1513" t="s">
        <v>56</v>
      </c>
      <c r="AF1513" t="s">
        <v>3124</v>
      </c>
      <c r="AG1513">
        <v>11015</v>
      </c>
      <c r="AH1513">
        <v>42024</v>
      </c>
      <c r="AI1513" t="s">
        <v>3146</v>
      </c>
      <c r="AJ1513" t="s">
        <v>3126</v>
      </c>
      <c r="AK1513" t="s">
        <v>3147</v>
      </c>
      <c r="AL1513" t="s">
        <v>3148</v>
      </c>
      <c r="AM1513">
        <v>214022</v>
      </c>
      <c r="AN1513" t="s">
        <v>3152</v>
      </c>
      <c r="AO1513">
        <v>29663438</v>
      </c>
      <c r="AP1513" t="s">
        <v>3129</v>
      </c>
      <c r="AQ1513" t="s">
        <v>3834</v>
      </c>
      <c r="AR1513" s="1">
        <v>45968</v>
      </c>
      <c r="AU1513" t="e">
        <f>VLOOKUP(I1513,[1]Hoja1!$A$1:$I$1139,5,FALSE)</f>
        <v>#N/A</v>
      </c>
      <c r="AV1513" t="e">
        <f t="shared" si="23"/>
        <v>#N/A</v>
      </c>
      <c r="AW1513" t="s">
        <v>3901</v>
      </c>
    </row>
    <row r="1514" spans="1:49">
      <c r="A1514" t="s">
        <v>3143</v>
      </c>
      <c r="B1514" s="1">
        <v>45967</v>
      </c>
      <c r="C1514">
        <v>2</v>
      </c>
      <c r="D1514">
        <v>1</v>
      </c>
      <c r="E1514" t="s">
        <v>45</v>
      </c>
      <c r="F1514" t="s">
        <v>46</v>
      </c>
      <c r="G1514">
        <v>66774866</v>
      </c>
      <c r="H1514" t="s">
        <v>47</v>
      </c>
      <c r="I1514" t="s">
        <v>3153</v>
      </c>
      <c r="J1514">
        <v>991725</v>
      </c>
      <c r="K1514">
        <v>0</v>
      </c>
      <c r="L1514">
        <v>1</v>
      </c>
      <c r="M1514" t="s">
        <v>3154</v>
      </c>
      <c r="N1514" t="s">
        <v>965</v>
      </c>
      <c r="O1514" t="s">
        <v>3155</v>
      </c>
      <c r="Q1514">
        <v>1</v>
      </c>
      <c r="R1514">
        <v>29722</v>
      </c>
      <c r="S1514">
        <v>29722</v>
      </c>
      <c r="T1514" t="s">
        <v>68</v>
      </c>
      <c r="U1514">
        <v>0</v>
      </c>
      <c r="V1514">
        <v>0</v>
      </c>
      <c r="W1514">
        <v>29722</v>
      </c>
      <c r="X1514" s="1">
        <v>45967</v>
      </c>
      <c r="Y1514" t="s">
        <v>52</v>
      </c>
      <c r="Z1514" s="1">
        <v>45967</v>
      </c>
      <c r="AA1514" t="s">
        <v>3145</v>
      </c>
      <c r="AB1514">
        <v>1113636421</v>
      </c>
      <c r="AC1514" t="s">
        <v>3123</v>
      </c>
      <c r="AD1514" t="s">
        <v>296</v>
      </c>
      <c r="AE1514" t="s">
        <v>56</v>
      </c>
      <c r="AF1514" t="s">
        <v>3124</v>
      </c>
      <c r="AG1514">
        <v>11015</v>
      </c>
      <c r="AH1514">
        <v>42024</v>
      </c>
      <c r="AI1514" t="s">
        <v>3146</v>
      </c>
      <c r="AJ1514" t="s">
        <v>3126</v>
      </c>
      <c r="AK1514" t="s">
        <v>3147</v>
      </c>
      <c r="AL1514" t="s">
        <v>3148</v>
      </c>
      <c r="AM1514">
        <v>499</v>
      </c>
      <c r="AN1514" t="s">
        <v>3156</v>
      </c>
      <c r="AO1514">
        <v>29663438</v>
      </c>
      <c r="AP1514" t="s">
        <v>3129</v>
      </c>
      <c r="AQ1514" t="s">
        <v>3834</v>
      </c>
      <c r="AR1514" s="1">
        <v>45968</v>
      </c>
      <c r="AU1514">
        <f>VLOOKUP(I1514,[1]Hoja1!$A$1:$I$1139,5,FALSE)</f>
        <v>29722</v>
      </c>
      <c r="AV1514">
        <f t="shared" si="23"/>
        <v>0</v>
      </c>
      <c r="AW1514" t="s">
        <v>3901</v>
      </c>
    </row>
    <row r="1515" spans="1:49">
      <c r="A1515" t="s">
        <v>3143</v>
      </c>
      <c r="B1515" s="1">
        <v>45967</v>
      </c>
      <c r="C1515">
        <v>2</v>
      </c>
      <c r="D1515">
        <v>1</v>
      </c>
      <c r="E1515" t="s">
        <v>45</v>
      </c>
      <c r="F1515" t="s">
        <v>46</v>
      </c>
      <c r="G1515">
        <v>66774866</v>
      </c>
      <c r="H1515" t="s">
        <v>47</v>
      </c>
      <c r="I1515" t="s">
        <v>3157</v>
      </c>
      <c r="J1515">
        <v>991725</v>
      </c>
      <c r="K1515">
        <v>2</v>
      </c>
      <c r="L1515">
        <v>1</v>
      </c>
      <c r="M1515" t="s">
        <v>3158</v>
      </c>
      <c r="N1515" t="s">
        <v>965</v>
      </c>
      <c r="O1515" t="s">
        <v>3159</v>
      </c>
      <c r="Q1515">
        <v>1</v>
      </c>
      <c r="R1515">
        <v>6250</v>
      </c>
      <c r="S1515">
        <v>6250</v>
      </c>
      <c r="T1515" t="s">
        <v>68</v>
      </c>
      <c r="U1515">
        <v>0</v>
      </c>
      <c r="V1515">
        <v>0</v>
      </c>
      <c r="W1515">
        <v>6250</v>
      </c>
      <c r="X1515" s="1">
        <v>45967</v>
      </c>
      <c r="Y1515" t="s">
        <v>52</v>
      </c>
      <c r="Z1515" s="1">
        <v>45967</v>
      </c>
      <c r="AA1515" t="s">
        <v>3145</v>
      </c>
      <c r="AB1515">
        <v>1113636421</v>
      </c>
      <c r="AC1515" t="s">
        <v>3123</v>
      </c>
      <c r="AD1515" t="s">
        <v>296</v>
      </c>
      <c r="AE1515" t="s">
        <v>56</v>
      </c>
      <c r="AF1515" t="s">
        <v>3124</v>
      </c>
      <c r="AG1515">
        <v>11015</v>
      </c>
      <c r="AH1515">
        <v>42024</v>
      </c>
      <c r="AI1515" t="s">
        <v>3146</v>
      </c>
      <c r="AJ1515" t="s">
        <v>3126</v>
      </c>
      <c r="AK1515" t="s">
        <v>3147</v>
      </c>
      <c r="AL1515" t="s">
        <v>3148</v>
      </c>
      <c r="AM1515">
        <v>264026</v>
      </c>
      <c r="AN1515" t="s">
        <v>3160</v>
      </c>
      <c r="AO1515">
        <v>29663438</v>
      </c>
      <c r="AP1515" t="s">
        <v>3129</v>
      </c>
      <c r="AQ1515" t="s">
        <v>3834</v>
      </c>
      <c r="AR1515" s="1">
        <v>45968</v>
      </c>
      <c r="AU1515">
        <f>VLOOKUP(I1515,[1]Hoja1!$A$1:$I$1139,5,FALSE)</f>
        <v>6250</v>
      </c>
      <c r="AV1515">
        <f t="shared" si="23"/>
        <v>0</v>
      </c>
      <c r="AW1515" t="s">
        <v>3901</v>
      </c>
    </row>
    <row r="1516" spans="1:49">
      <c r="A1516" t="s">
        <v>3161</v>
      </c>
      <c r="B1516" s="1">
        <v>45967</v>
      </c>
      <c r="C1516">
        <v>2</v>
      </c>
      <c r="D1516">
        <v>1</v>
      </c>
      <c r="E1516" t="s">
        <v>45</v>
      </c>
      <c r="F1516" t="s">
        <v>46</v>
      </c>
      <c r="G1516">
        <v>31135321</v>
      </c>
      <c r="H1516" t="s">
        <v>47</v>
      </c>
      <c r="I1516">
        <v>888079</v>
      </c>
      <c r="J1516">
        <v>987725</v>
      </c>
      <c r="K1516">
        <v>8</v>
      </c>
      <c r="L1516">
        <v>1</v>
      </c>
      <c r="M1516" t="s">
        <v>390</v>
      </c>
      <c r="N1516" t="s">
        <v>49</v>
      </c>
      <c r="O1516" t="s">
        <v>49</v>
      </c>
      <c r="Q1516">
        <v>1</v>
      </c>
      <c r="R1516">
        <v>6630</v>
      </c>
      <c r="S1516">
        <v>5571</v>
      </c>
      <c r="T1516" t="s">
        <v>51</v>
      </c>
      <c r="U1516">
        <v>1059</v>
      </c>
      <c r="V1516">
        <v>0</v>
      </c>
      <c r="W1516">
        <v>6630</v>
      </c>
      <c r="X1516" s="1">
        <v>45967</v>
      </c>
      <c r="Y1516" t="s">
        <v>52</v>
      </c>
      <c r="Z1516" s="1">
        <v>45967</v>
      </c>
      <c r="AA1516" t="s">
        <v>138</v>
      </c>
      <c r="AB1516">
        <v>1113636421</v>
      </c>
      <c r="AC1516" t="s">
        <v>3123</v>
      </c>
      <c r="AD1516" t="s">
        <v>296</v>
      </c>
      <c r="AE1516" t="s">
        <v>56</v>
      </c>
      <c r="AF1516" t="s">
        <v>3124</v>
      </c>
      <c r="AG1516">
        <v>11015</v>
      </c>
      <c r="AH1516">
        <v>42025</v>
      </c>
      <c r="AI1516" t="s">
        <v>3162</v>
      </c>
      <c r="AJ1516" t="s">
        <v>3126</v>
      </c>
      <c r="AK1516" t="s">
        <v>3163</v>
      </c>
      <c r="AL1516" t="s">
        <v>3164</v>
      </c>
      <c r="AM1516">
        <v>888079</v>
      </c>
      <c r="AN1516" t="s">
        <v>395</v>
      </c>
      <c r="AO1516">
        <v>29663438</v>
      </c>
      <c r="AP1516" t="s">
        <v>3129</v>
      </c>
      <c r="AQ1516" t="s">
        <v>3835</v>
      </c>
      <c r="AR1516" s="1">
        <v>45968</v>
      </c>
      <c r="AU1516" t="e">
        <f>VLOOKUP(I1516,[1]Hoja1!$A$1:$I$1139,5,FALSE)</f>
        <v>#N/A</v>
      </c>
      <c r="AV1516" t="e">
        <f t="shared" si="23"/>
        <v>#N/A</v>
      </c>
      <c r="AW1516" t="s">
        <v>3901</v>
      </c>
    </row>
    <row r="1517" spans="1:49">
      <c r="A1517" t="s">
        <v>3161</v>
      </c>
      <c r="B1517" s="1">
        <v>45967</v>
      </c>
      <c r="C1517">
        <v>2</v>
      </c>
      <c r="D1517">
        <v>1</v>
      </c>
      <c r="E1517" t="s">
        <v>45</v>
      </c>
      <c r="F1517" t="s">
        <v>46</v>
      </c>
      <c r="G1517">
        <v>31135321</v>
      </c>
      <c r="H1517" t="s">
        <v>47</v>
      </c>
      <c r="I1517" t="s">
        <v>3165</v>
      </c>
      <c r="J1517">
        <v>987725</v>
      </c>
      <c r="K1517">
        <v>2</v>
      </c>
      <c r="L1517">
        <v>1</v>
      </c>
      <c r="M1517" t="s">
        <v>3166</v>
      </c>
      <c r="N1517" t="s">
        <v>1530</v>
      </c>
      <c r="O1517" t="s">
        <v>3167</v>
      </c>
      <c r="Q1517">
        <v>1</v>
      </c>
      <c r="R1517">
        <v>27183</v>
      </c>
      <c r="S1517">
        <v>27183</v>
      </c>
      <c r="T1517" t="s">
        <v>68</v>
      </c>
      <c r="U1517">
        <v>0</v>
      </c>
      <c r="V1517">
        <v>0</v>
      </c>
      <c r="W1517">
        <v>27183</v>
      </c>
      <c r="X1517" s="1">
        <v>45967</v>
      </c>
      <c r="Y1517" t="s">
        <v>52</v>
      </c>
      <c r="Z1517" s="1">
        <v>45967</v>
      </c>
      <c r="AA1517" t="s">
        <v>138</v>
      </c>
      <c r="AB1517">
        <v>1113636421</v>
      </c>
      <c r="AC1517" t="s">
        <v>3123</v>
      </c>
      <c r="AD1517" t="s">
        <v>296</v>
      </c>
      <c r="AE1517" t="s">
        <v>56</v>
      </c>
      <c r="AF1517" t="s">
        <v>3124</v>
      </c>
      <c r="AG1517">
        <v>11015</v>
      </c>
      <c r="AH1517">
        <v>42025</v>
      </c>
      <c r="AI1517" t="s">
        <v>3162</v>
      </c>
      <c r="AJ1517" t="s">
        <v>3126</v>
      </c>
      <c r="AK1517" t="s">
        <v>3163</v>
      </c>
      <c r="AL1517" t="s">
        <v>3164</v>
      </c>
      <c r="AM1517">
        <v>254945</v>
      </c>
      <c r="AN1517" t="s">
        <v>3168</v>
      </c>
      <c r="AO1517">
        <v>29663438</v>
      </c>
      <c r="AP1517" t="s">
        <v>3129</v>
      </c>
      <c r="AQ1517" t="s">
        <v>3835</v>
      </c>
      <c r="AR1517" s="1">
        <v>45968</v>
      </c>
      <c r="AU1517" t="e">
        <f>VLOOKUP(I1517,[1]Hoja1!$A$1:$I$1139,5,FALSE)</f>
        <v>#N/A</v>
      </c>
      <c r="AV1517" t="e">
        <f t="shared" si="23"/>
        <v>#N/A</v>
      </c>
      <c r="AW1517" t="s">
        <v>3901</v>
      </c>
    </row>
    <row r="1518" spans="1:49">
      <c r="A1518" t="s">
        <v>3161</v>
      </c>
      <c r="B1518" s="1">
        <v>45967</v>
      </c>
      <c r="C1518">
        <v>2</v>
      </c>
      <c r="D1518">
        <v>1</v>
      </c>
      <c r="E1518" t="s">
        <v>45</v>
      </c>
      <c r="F1518" t="s">
        <v>46</v>
      </c>
      <c r="G1518">
        <v>31135321</v>
      </c>
      <c r="H1518" t="s">
        <v>47</v>
      </c>
      <c r="I1518" t="s">
        <v>3169</v>
      </c>
      <c r="J1518">
        <v>987725</v>
      </c>
      <c r="K1518">
        <v>0</v>
      </c>
      <c r="L1518">
        <v>1</v>
      </c>
      <c r="M1518" t="s">
        <v>2059</v>
      </c>
      <c r="N1518" t="s">
        <v>161</v>
      </c>
      <c r="O1518" t="s">
        <v>2060</v>
      </c>
      <c r="Q1518">
        <v>1</v>
      </c>
      <c r="R1518">
        <v>122496</v>
      </c>
      <c r="S1518">
        <v>122496</v>
      </c>
      <c r="T1518" t="s">
        <v>68</v>
      </c>
      <c r="U1518">
        <v>0</v>
      </c>
      <c r="V1518">
        <v>0</v>
      </c>
      <c r="W1518">
        <v>122496</v>
      </c>
      <c r="X1518" s="1">
        <v>45967</v>
      </c>
      <c r="Y1518" t="s">
        <v>52</v>
      </c>
      <c r="Z1518" s="1">
        <v>45967</v>
      </c>
      <c r="AA1518" t="s">
        <v>138</v>
      </c>
      <c r="AB1518">
        <v>1113636421</v>
      </c>
      <c r="AC1518" t="s">
        <v>3123</v>
      </c>
      <c r="AD1518" t="s">
        <v>296</v>
      </c>
      <c r="AE1518" t="s">
        <v>56</v>
      </c>
      <c r="AF1518" t="s">
        <v>3124</v>
      </c>
      <c r="AG1518">
        <v>11015</v>
      </c>
      <c r="AH1518">
        <v>42025</v>
      </c>
      <c r="AI1518" t="s">
        <v>3162</v>
      </c>
      <c r="AJ1518" t="s">
        <v>3126</v>
      </c>
      <c r="AK1518" t="s">
        <v>3163</v>
      </c>
      <c r="AL1518" t="s">
        <v>3164</v>
      </c>
      <c r="AM1518">
        <v>37956</v>
      </c>
      <c r="AN1518" t="s">
        <v>3170</v>
      </c>
      <c r="AO1518">
        <v>29663438</v>
      </c>
      <c r="AP1518" t="s">
        <v>3129</v>
      </c>
      <c r="AQ1518" t="s">
        <v>3835</v>
      </c>
      <c r="AR1518" s="1">
        <v>45968</v>
      </c>
      <c r="AU1518">
        <f>VLOOKUP(I1518,[1]Hoja1!$A$1:$I$1139,5,FALSE)</f>
        <v>122496</v>
      </c>
      <c r="AV1518">
        <f t="shared" si="23"/>
        <v>0</v>
      </c>
      <c r="AW1518" t="s">
        <v>3901</v>
      </c>
    </row>
    <row r="1519" spans="1:49">
      <c r="A1519" t="s">
        <v>3161</v>
      </c>
      <c r="B1519" s="1">
        <v>45967</v>
      </c>
      <c r="C1519">
        <v>2</v>
      </c>
      <c r="D1519">
        <v>1</v>
      </c>
      <c r="E1519" t="s">
        <v>45</v>
      </c>
      <c r="F1519" t="s">
        <v>46</v>
      </c>
      <c r="G1519">
        <v>31135321</v>
      </c>
      <c r="H1519" t="s">
        <v>47</v>
      </c>
      <c r="I1519" t="s">
        <v>3171</v>
      </c>
      <c r="J1519">
        <v>987725</v>
      </c>
      <c r="K1519">
        <v>0</v>
      </c>
      <c r="L1519">
        <v>1</v>
      </c>
      <c r="M1519" t="s">
        <v>151</v>
      </c>
      <c r="N1519" t="s">
        <v>152</v>
      </c>
      <c r="O1519" t="s">
        <v>153</v>
      </c>
      <c r="Q1519">
        <v>1</v>
      </c>
      <c r="R1519">
        <v>5220</v>
      </c>
      <c r="S1519">
        <v>5220</v>
      </c>
      <c r="T1519" t="s">
        <v>68</v>
      </c>
      <c r="U1519">
        <v>0</v>
      </c>
      <c r="V1519">
        <v>0</v>
      </c>
      <c r="W1519">
        <v>5220</v>
      </c>
      <c r="X1519" s="1">
        <v>45967</v>
      </c>
      <c r="Y1519" t="s">
        <v>52</v>
      </c>
      <c r="Z1519" s="1">
        <v>45967</v>
      </c>
      <c r="AA1519" t="s">
        <v>138</v>
      </c>
      <c r="AB1519">
        <v>1113636421</v>
      </c>
      <c r="AC1519" t="s">
        <v>3123</v>
      </c>
      <c r="AD1519" t="s">
        <v>296</v>
      </c>
      <c r="AE1519" t="s">
        <v>56</v>
      </c>
      <c r="AF1519" t="s">
        <v>3124</v>
      </c>
      <c r="AG1519">
        <v>11015</v>
      </c>
      <c r="AH1519">
        <v>42025</v>
      </c>
      <c r="AI1519" t="s">
        <v>3162</v>
      </c>
      <c r="AJ1519" t="s">
        <v>3126</v>
      </c>
      <c r="AK1519" t="s">
        <v>3163</v>
      </c>
      <c r="AL1519" t="s">
        <v>3164</v>
      </c>
      <c r="AM1519">
        <v>196369</v>
      </c>
      <c r="AN1519" t="s">
        <v>3172</v>
      </c>
      <c r="AO1519">
        <v>29663438</v>
      </c>
      <c r="AP1519" t="s">
        <v>3129</v>
      </c>
      <c r="AQ1519" t="s">
        <v>3835</v>
      </c>
      <c r="AR1519" s="1">
        <v>45968</v>
      </c>
      <c r="AU1519">
        <f>VLOOKUP(I1519,[1]Hoja1!$A$1:$I$1139,5,FALSE)</f>
        <v>5220</v>
      </c>
      <c r="AV1519">
        <f t="shared" si="23"/>
        <v>0</v>
      </c>
      <c r="AW1519" t="s">
        <v>3901</v>
      </c>
    </row>
    <row r="1520" spans="1:49">
      <c r="A1520" t="s">
        <v>3161</v>
      </c>
      <c r="B1520" s="1">
        <v>45967</v>
      </c>
      <c r="C1520">
        <v>2</v>
      </c>
      <c r="D1520">
        <v>1</v>
      </c>
      <c r="E1520" t="s">
        <v>45</v>
      </c>
      <c r="F1520" t="s">
        <v>46</v>
      </c>
      <c r="G1520">
        <v>31135321</v>
      </c>
      <c r="H1520" t="s">
        <v>47</v>
      </c>
      <c r="I1520" t="s">
        <v>3054</v>
      </c>
      <c r="J1520">
        <v>987725</v>
      </c>
      <c r="K1520">
        <v>1</v>
      </c>
      <c r="L1520">
        <v>1</v>
      </c>
      <c r="M1520" t="s">
        <v>1245</v>
      </c>
      <c r="N1520" t="s">
        <v>188</v>
      </c>
      <c r="O1520" t="s">
        <v>1246</v>
      </c>
      <c r="Q1520">
        <v>1</v>
      </c>
      <c r="R1520">
        <v>83993</v>
      </c>
      <c r="S1520">
        <v>83993</v>
      </c>
      <c r="T1520" t="s">
        <v>68</v>
      </c>
      <c r="U1520">
        <v>0</v>
      </c>
      <c r="V1520">
        <v>0</v>
      </c>
      <c r="W1520">
        <v>83993</v>
      </c>
      <c r="X1520" s="1">
        <v>45967</v>
      </c>
      <c r="Y1520" t="s">
        <v>52</v>
      </c>
      <c r="Z1520" s="1">
        <v>45967</v>
      </c>
      <c r="AA1520" t="s">
        <v>138</v>
      </c>
      <c r="AB1520">
        <v>1113636421</v>
      </c>
      <c r="AC1520" t="s">
        <v>3123</v>
      </c>
      <c r="AD1520" t="s">
        <v>296</v>
      </c>
      <c r="AE1520" t="s">
        <v>56</v>
      </c>
      <c r="AF1520" t="s">
        <v>3124</v>
      </c>
      <c r="AG1520">
        <v>11015</v>
      </c>
      <c r="AH1520">
        <v>42025</v>
      </c>
      <c r="AI1520" t="s">
        <v>3162</v>
      </c>
      <c r="AJ1520" t="s">
        <v>3126</v>
      </c>
      <c r="AK1520" t="s">
        <v>3163</v>
      </c>
      <c r="AL1520" t="s">
        <v>3164</v>
      </c>
      <c r="AM1520">
        <v>148848</v>
      </c>
      <c r="AN1520" t="s">
        <v>3057</v>
      </c>
      <c r="AO1520">
        <v>29663438</v>
      </c>
      <c r="AP1520" t="s">
        <v>3129</v>
      </c>
      <c r="AQ1520" t="s">
        <v>3835</v>
      </c>
      <c r="AR1520" s="1">
        <v>45968</v>
      </c>
      <c r="AU1520">
        <f>VLOOKUP(I1520,[1]Hoja1!$A$1:$I$1139,5,FALSE)</f>
        <v>83993</v>
      </c>
      <c r="AV1520">
        <f t="shared" si="23"/>
        <v>0</v>
      </c>
      <c r="AW1520" t="s">
        <v>3901</v>
      </c>
    </row>
    <row r="1521" spans="1:49">
      <c r="A1521" t="s">
        <v>3161</v>
      </c>
      <c r="B1521" s="1">
        <v>45967</v>
      </c>
      <c r="C1521">
        <v>2</v>
      </c>
      <c r="D1521">
        <v>1</v>
      </c>
      <c r="E1521" t="s">
        <v>45</v>
      </c>
      <c r="F1521" t="s">
        <v>46</v>
      </c>
      <c r="G1521">
        <v>31135321</v>
      </c>
      <c r="H1521" t="s">
        <v>47</v>
      </c>
      <c r="I1521" t="s">
        <v>3173</v>
      </c>
      <c r="J1521">
        <v>987725</v>
      </c>
      <c r="K1521">
        <v>1</v>
      </c>
      <c r="L1521">
        <v>1</v>
      </c>
      <c r="M1521" t="s">
        <v>1458</v>
      </c>
      <c r="N1521" t="s">
        <v>795</v>
      </c>
      <c r="O1521" t="s">
        <v>1459</v>
      </c>
      <c r="Q1521">
        <v>1</v>
      </c>
      <c r="R1521">
        <v>20791</v>
      </c>
      <c r="S1521">
        <v>20791</v>
      </c>
      <c r="T1521" t="s">
        <v>68</v>
      </c>
      <c r="U1521">
        <v>0</v>
      </c>
      <c r="V1521">
        <v>0</v>
      </c>
      <c r="W1521">
        <v>20791</v>
      </c>
      <c r="X1521" s="1">
        <v>45967</v>
      </c>
      <c r="Y1521" t="s">
        <v>52</v>
      </c>
      <c r="Z1521" s="1">
        <v>45967</v>
      </c>
      <c r="AA1521" t="s">
        <v>138</v>
      </c>
      <c r="AB1521">
        <v>1113636421</v>
      </c>
      <c r="AC1521" t="s">
        <v>3123</v>
      </c>
      <c r="AD1521" t="s">
        <v>296</v>
      </c>
      <c r="AE1521" t="s">
        <v>56</v>
      </c>
      <c r="AF1521" t="s">
        <v>3124</v>
      </c>
      <c r="AG1521">
        <v>11015</v>
      </c>
      <c r="AH1521">
        <v>42025</v>
      </c>
      <c r="AI1521" t="s">
        <v>3162</v>
      </c>
      <c r="AJ1521" t="s">
        <v>3126</v>
      </c>
      <c r="AK1521" t="s">
        <v>3163</v>
      </c>
      <c r="AL1521" t="s">
        <v>3164</v>
      </c>
      <c r="AM1521">
        <v>217535</v>
      </c>
      <c r="AN1521" t="s">
        <v>3174</v>
      </c>
      <c r="AO1521">
        <v>29663438</v>
      </c>
      <c r="AP1521" t="s">
        <v>3129</v>
      </c>
      <c r="AQ1521" t="s">
        <v>3835</v>
      </c>
      <c r="AR1521" s="1">
        <v>45968</v>
      </c>
      <c r="AU1521" t="e">
        <f>VLOOKUP(I1521,[1]Hoja1!$A$1:$I$1139,5,FALSE)</f>
        <v>#N/A</v>
      </c>
      <c r="AV1521" t="e">
        <f t="shared" si="23"/>
        <v>#N/A</v>
      </c>
      <c r="AW1521" t="s">
        <v>3901</v>
      </c>
    </row>
    <row r="1522" spans="1:49">
      <c r="A1522" t="s">
        <v>3161</v>
      </c>
      <c r="B1522" s="1">
        <v>45967</v>
      </c>
      <c r="C1522">
        <v>2</v>
      </c>
      <c r="D1522">
        <v>1</v>
      </c>
      <c r="E1522" t="s">
        <v>45</v>
      </c>
      <c r="F1522" t="s">
        <v>46</v>
      </c>
      <c r="G1522">
        <v>31135321</v>
      </c>
      <c r="H1522" t="s">
        <v>47</v>
      </c>
      <c r="I1522" t="s">
        <v>3175</v>
      </c>
      <c r="J1522">
        <v>987725</v>
      </c>
      <c r="K1522">
        <v>1</v>
      </c>
      <c r="L1522">
        <v>1</v>
      </c>
      <c r="M1522" t="s">
        <v>2188</v>
      </c>
      <c r="N1522" t="s">
        <v>66</v>
      </c>
      <c r="O1522" t="s">
        <v>289</v>
      </c>
      <c r="Q1522">
        <v>60</v>
      </c>
      <c r="R1522">
        <v>4410</v>
      </c>
      <c r="S1522">
        <v>264600</v>
      </c>
      <c r="T1522" t="s">
        <v>68</v>
      </c>
      <c r="U1522">
        <v>0</v>
      </c>
      <c r="V1522">
        <v>0</v>
      </c>
      <c r="W1522">
        <v>264600</v>
      </c>
      <c r="X1522" s="1">
        <v>45967</v>
      </c>
      <c r="Y1522" t="s">
        <v>52</v>
      </c>
      <c r="Z1522" s="1">
        <v>45967</v>
      </c>
      <c r="AA1522" t="s">
        <v>138</v>
      </c>
      <c r="AB1522">
        <v>1113636421</v>
      </c>
      <c r="AC1522" t="s">
        <v>3123</v>
      </c>
      <c r="AD1522" t="s">
        <v>296</v>
      </c>
      <c r="AE1522" t="s">
        <v>56</v>
      </c>
      <c r="AF1522" t="s">
        <v>3124</v>
      </c>
      <c r="AG1522">
        <v>11015</v>
      </c>
      <c r="AH1522">
        <v>42025</v>
      </c>
      <c r="AI1522" t="s">
        <v>3162</v>
      </c>
      <c r="AJ1522" t="s">
        <v>3126</v>
      </c>
      <c r="AK1522" t="s">
        <v>3163</v>
      </c>
      <c r="AL1522" t="s">
        <v>3164</v>
      </c>
      <c r="AM1522">
        <v>135155</v>
      </c>
      <c r="AN1522" t="s">
        <v>3176</v>
      </c>
      <c r="AO1522">
        <v>29663438</v>
      </c>
      <c r="AP1522" t="s">
        <v>3129</v>
      </c>
      <c r="AQ1522" t="s">
        <v>3835</v>
      </c>
      <c r="AR1522" s="1">
        <v>45968</v>
      </c>
      <c r="AU1522" t="e">
        <f>VLOOKUP(I1522,[1]Hoja1!$A$1:$I$1139,5,FALSE)</f>
        <v>#N/A</v>
      </c>
      <c r="AV1522" t="e">
        <f t="shared" si="23"/>
        <v>#N/A</v>
      </c>
      <c r="AW1522" t="s">
        <v>3901</v>
      </c>
    </row>
    <row r="1523" spans="1:49">
      <c r="A1523" t="s">
        <v>3161</v>
      </c>
      <c r="B1523" s="1">
        <v>45967</v>
      </c>
      <c r="C1523">
        <v>2</v>
      </c>
      <c r="D1523">
        <v>1</v>
      </c>
      <c r="E1523" t="s">
        <v>45</v>
      </c>
      <c r="F1523" t="s">
        <v>46</v>
      </c>
      <c r="G1523">
        <v>31135321</v>
      </c>
      <c r="H1523" t="s">
        <v>47</v>
      </c>
      <c r="I1523" t="s">
        <v>851</v>
      </c>
      <c r="J1523">
        <v>987725</v>
      </c>
      <c r="K1523">
        <v>0</v>
      </c>
      <c r="L1523">
        <v>1</v>
      </c>
      <c r="M1523" t="s">
        <v>852</v>
      </c>
      <c r="N1523" t="s">
        <v>66</v>
      </c>
      <c r="O1523" t="s">
        <v>853</v>
      </c>
      <c r="Q1523">
        <v>25</v>
      </c>
      <c r="R1523">
        <v>378</v>
      </c>
      <c r="S1523">
        <v>9450</v>
      </c>
      <c r="T1523" t="s">
        <v>68</v>
      </c>
      <c r="U1523">
        <v>0</v>
      </c>
      <c r="V1523">
        <v>0</v>
      </c>
      <c r="W1523">
        <v>9450</v>
      </c>
      <c r="X1523" s="1">
        <v>45967</v>
      </c>
      <c r="Y1523" t="s">
        <v>52</v>
      </c>
      <c r="Z1523" s="1">
        <v>45967</v>
      </c>
      <c r="AA1523" t="s">
        <v>138</v>
      </c>
      <c r="AB1523">
        <v>1113636421</v>
      </c>
      <c r="AC1523" t="s">
        <v>3123</v>
      </c>
      <c r="AD1523" t="s">
        <v>296</v>
      </c>
      <c r="AE1523" t="s">
        <v>56</v>
      </c>
      <c r="AF1523" t="s">
        <v>3124</v>
      </c>
      <c r="AG1523">
        <v>11015</v>
      </c>
      <c r="AH1523">
        <v>42025</v>
      </c>
      <c r="AI1523" t="s">
        <v>3162</v>
      </c>
      <c r="AJ1523" t="s">
        <v>3126</v>
      </c>
      <c r="AK1523" t="s">
        <v>3163</v>
      </c>
      <c r="AL1523" t="s">
        <v>3164</v>
      </c>
      <c r="AM1523">
        <v>238594</v>
      </c>
      <c r="AN1523" t="s">
        <v>857</v>
      </c>
      <c r="AO1523">
        <v>29663438</v>
      </c>
      <c r="AP1523" t="s">
        <v>3129</v>
      </c>
      <c r="AQ1523" t="s">
        <v>3835</v>
      </c>
      <c r="AR1523" s="1">
        <v>45968</v>
      </c>
      <c r="AU1523">
        <f>VLOOKUP(I1523,[1]Hoja1!$A$1:$I$1139,5,FALSE)</f>
        <v>378</v>
      </c>
      <c r="AV1523">
        <f t="shared" si="23"/>
        <v>0</v>
      </c>
      <c r="AW1523" t="s">
        <v>3901</v>
      </c>
    </row>
    <row r="1524" spans="1:49">
      <c r="A1524" t="s">
        <v>3177</v>
      </c>
      <c r="B1524" s="1">
        <v>45967</v>
      </c>
      <c r="C1524">
        <v>2</v>
      </c>
      <c r="D1524">
        <v>1</v>
      </c>
      <c r="E1524" t="s">
        <v>45</v>
      </c>
      <c r="F1524" t="s">
        <v>46</v>
      </c>
      <c r="G1524">
        <v>31135321</v>
      </c>
      <c r="H1524" t="s">
        <v>47</v>
      </c>
      <c r="I1524" t="s">
        <v>3178</v>
      </c>
      <c r="J1524" t="s">
        <v>3179</v>
      </c>
      <c r="K1524">
        <v>1</v>
      </c>
      <c r="L1524">
        <v>1</v>
      </c>
      <c r="M1524" t="s">
        <v>428</v>
      </c>
      <c r="N1524" t="s">
        <v>66</v>
      </c>
      <c r="O1524" t="s">
        <v>285</v>
      </c>
      <c r="Q1524">
        <v>30</v>
      </c>
      <c r="R1524">
        <v>793</v>
      </c>
      <c r="S1524">
        <v>23790</v>
      </c>
      <c r="T1524" t="s">
        <v>68</v>
      </c>
      <c r="U1524">
        <v>0</v>
      </c>
      <c r="V1524">
        <v>0</v>
      </c>
      <c r="W1524">
        <v>23790</v>
      </c>
      <c r="X1524" s="1">
        <v>45967</v>
      </c>
      <c r="Y1524" t="s">
        <v>52</v>
      </c>
      <c r="Z1524" s="1">
        <v>45967</v>
      </c>
      <c r="AA1524" t="s">
        <v>138</v>
      </c>
      <c r="AB1524">
        <v>1113636421</v>
      </c>
      <c r="AC1524" t="s">
        <v>3123</v>
      </c>
      <c r="AD1524" t="s">
        <v>296</v>
      </c>
      <c r="AE1524" t="s">
        <v>56</v>
      </c>
      <c r="AF1524" t="s">
        <v>3124</v>
      </c>
      <c r="AG1524">
        <v>11015</v>
      </c>
      <c r="AH1524">
        <v>42027</v>
      </c>
      <c r="AI1524" t="s">
        <v>3180</v>
      </c>
      <c r="AJ1524" t="s">
        <v>3126</v>
      </c>
      <c r="AK1524" t="s">
        <v>3163</v>
      </c>
      <c r="AL1524" t="s">
        <v>3164</v>
      </c>
      <c r="AM1524">
        <v>300168</v>
      </c>
      <c r="AN1524" t="s">
        <v>3181</v>
      </c>
      <c r="AO1524">
        <v>29663438</v>
      </c>
      <c r="AP1524" t="s">
        <v>3129</v>
      </c>
      <c r="AQ1524" t="s">
        <v>3836</v>
      </c>
      <c r="AR1524" s="1">
        <v>45968</v>
      </c>
      <c r="AU1524" t="e">
        <f>VLOOKUP(I1524,[1]Hoja1!$A$1:$I$1139,5,FALSE)</f>
        <v>#N/A</v>
      </c>
      <c r="AV1524" t="e">
        <f t="shared" si="23"/>
        <v>#N/A</v>
      </c>
      <c r="AW1524" t="s">
        <v>3901</v>
      </c>
    </row>
    <row r="1525" spans="1:49">
      <c r="A1525" t="s">
        <v>3177</v>
      </c>
      <c r="B1525" s="1">
        <v>45967</v>
      </c>
      <c r="C1525">
        <v>2</v>
      </c>
      <c r="D1525">
        <v>1</v>
      </c>
      <c r="E1525" t="s">
        <v>45</v>
      </c>
      <c r="F1525" t="s">
        <v>46</v>
      </c>
      <c r="G1525">
        <v>31135321</v>
      </c>
      <c r="H1525" t="s">
        <v>47</v>
      </c>
      <c r="I1525" t="s">
        <v>1197</v>
      </c>
      <c r="J1525" t="s">
        <v>3179</v>
      </c>
      <c r="K1525">
        <v>2</v>
      </c>
      <c r="L1525">
        <v>1</v>
      </c>
      <c r="M1525" t="s">
        <v>1198</v>
      </c>
      <c r="N1525" t="s">
        <v>66</v>
      </c>
      <c r="O1525" t="s">
        <v>107</v>
      </c>
      <c r="Q1525">
        <v>60</v>
      </c>
      <c r="R1525">
        <v>973</v>
      </c>
      <c r="S1525">
        <v>58380</v>
      </c>
      <c r="T1525" t="s">
        <v>68</v>
      </c>
      <c r="U1525">
        <v>0</v>
      </c>
      <c r="V1525">
        <v>0</v>
      </c>
      <c r="W1525">
        <v>58380</v>
      </c>
      <c r="X1525" s="1">
        <v>45967</v>
      </c>
      <c r="Y1525" t="s">
        <v>52</v>
      </c>
      <c r="Z1525" s="1">
        <v>45967</v>
      </c>
      <c r="AA1525" t="s">
        <v>138</v>
      </c>
      <c r="AB1525">
        <v>1113636421</v>
      </c>
      <c r="AC1525" t="s">
        <v>3123</v>
      </c>
      <c r="AD1525" t="s">
        <v>296</v>
      </c>
      <c r="AE1525" t="s">
        <v>56</v>
      </c>
      <c r="AF1525" t="s">
        <v>3124</v>
      </c>
      <c r="AG1525">
        <v>11015</v>
      </c>
      <c r="AH1525">
        <v>42027</v>
      </c>
      <c r="AI1525" t="s">
        <v>3180</v>
      </c>
      <c r="AJ1525" t="s">
        <v>3126</v>
      </c>
      <c r="AK1525" t="s">
        <v>3163</v>
      </c>
      <c r="AL1525" t="s">
        <v>3164</v>
      </c>
      <c r="AM1525">
        <v>274816</v>
      </c>
      <c r="AN1525" t="s">
        <v>3182</v>
      </c>
      <c r="AO1525">
        <v>29663438</v>
      </c>
      <c r="AP1525" t="s">
        <v>3129</v>
      </c>
      <c r="AQ1525" t="s">
        <v>3836</v>
      </c>
      <c r="AR1525" s="1">
        <v>45968</v>
      </c>
      <c r="AU1525">
        <f>VLOOKUP(I1525,[1]Hoja1!$A$1:$I$1139,5,FALSE)</f>
        <v>973</v>
      </c>
      <c r="AV1525">
        <f t="shared" si="23"/>
        <v>0</v>
      </c>
      <c r="AW1525" t="s">
        <v>3901</v>
      </c>
    </row>
    <row r="1526" spans="1:49">
      <c r="A1526" t="s">
        <v>3177</v>
      </c>
      <c r="B1526" s="1">
        <v>45967</v>
      </c>
      <c r="C1526">
        <v>2</v>
      </c>
      <c r="D1526">
        <v>1</v>
      </c>
      <c r="E1526" t="s">
        <v>45</v>
      </c>
      <c r="F1526" t="s">
        <v>46</v>
      </c>
      <c r="G1526">
        <v>31135321</v>
      </c>
      <c r="H1526" t="s">
        <v>47</v>
      </c>
      <c r="I1526" t="s">
        <v>2175</v>
      </c>
      <c r="J1526" t="s">
        <v>3179</v>
      </c>
      <c r="K1526">
        <v>1</v>
      </c>
      <c r="L1526">
        <v>1</v>
      </c>
      <c r="M1526" t="s">
        <v>1484</v>
      </c>
      <c r="N1526" t="s">
        <v>66</v>
      </c>
      <c r="O1526" t="s">
        <v>216</v>
      </c>
      <c r="Q1526">
        <v>30</v>
      </c>
      <c r="R1526">
        <v>5005</v>
      </c>
      <c r="S1526">
        <v>150150</v>
      </c>
      <c r="T1526" t="s">
        <v>68</v>
      </c>
      <c r="U1526">
        <v>0</v>
      </c>
      <c r="V1526">
        <v>0</v>
      </c>
      <c r="W1526">
        <v>150150</v>
      </c>
      <c r="X1526" s="1">
        <v>45967</v>
      </c>
      <c r="Y1526" t="s">
        <v>52</v>
      </c>
      <c r="Z1526" s="1">
        <v>45967</v>
      </c>
      <c r="AA1526" t="s">
        <v>138</v>
      </c>
      <c r="AB1526">
        <v>1113636421</v>
      </c>
      <c r="AC1526" t="s">
        <v>3123</v>
      </c>
      <c r="AD1526" t="s">
        <v>296</v>
      </c>
      <c r="AE1526" t="s">
        <v>56</v>
      </c>
      <c r="AF1526" t="s">
        <v>3124</v>
      </c>
      <c r="AG1526">
        <v>11015</v>
      </c>
      <c r="AH1526">
        <v>42027</v>
      </c>
      <c r="AI1526" t="s">
        <v>3180</v>
      </c>
      <c r="AJ1526" t="s">
        <v>3126</v>
      </c>
      <c r="AK1526" t="s">
        <v>3163</v>
      </c>
      <c r="AL1526" t="s">
        <v>3164</v>
      </c>
      <c r="AM1526">
        <v>236962</v>
      </c>
      <c r="AN1526" t="s">
        <v>2176</v>
      </c>
      <c r="AO1526">
        <v>29663438</v>
      </c>
      <c r="AP1526" t="s">
        <v>3129</v>
      </c>
      <c r="AQ1526" t="s">
        <v>3836</v>
      </c>
      <c r="AR1526" s="1">
        <v>45968</v>
      </c>
      <c r="AU1526" t="e">
        <f>VLOOKUP(I1526,[1]Hoja1!$A$1:$I$1139,5,FALSE)</f>
        <v>#N/A</v>
      </c>
      <c r="AV1526" t="e">
        <f t="shared" si="23"/>
        <v>#N/A</v>
      </c>
      <c r="AW1526" t="s">
        <v>3901</v>
      </c>
    </row>
    <row r="1527" spans="1:49">
      <c r="A1527" t="s">
        <v>3177</v>
      </c>
      <c r="B1527" s="1">
        <v>45967</v>
      </c>
      <c r="C1527">
        <v>2</v>
      </c>
      <c r="D1527">
        <v>1</v>
      </c>
      <c r="E1527" t="s">
        <v>45</v>
      </c>
      <c r="F1527" t="s">
        <v>46</v>
      </c>
      <c r="G1527">
        <v>31135321</v>
      </c>
      <c r="H1527" t="s">
        <v>47</v>
      </c>
      <c r="I1527" t="s">
        <v>3183</v>
      </c>
      <c r="J1527" t="s">
        <v>3179</v>
      </c>
      <c r="K1527">
        <v>0</v>
      </c>
      <c r="L1527">
        <v>1</v>
      </c>
      <c r="M1527" t="s">
        <v>3184</v>
      </c>
      <c r="N1527" t="s">
        <v>1490</v>
      </c>
      <c r="O1527" t="s">
        <v>3185</v>
      </c>
      <c r="Q1527">
        <v>1</v>
      </c>
      <c r="R1527">
        <v>16295</v>
      </c>
      <c r="S1527">
        <v>16295</v>
      </c>
      <c r="T1527" t="s">
        <v>68</v>
      </c>
      <c r="U1527">
        <v>0</v>
      </c>
      <c r="V1527">
        <v>0</v>
      </c>
      <c r="W1527">
        <v>16295</v>
      </c>
      <c r="X1527" s="1">
        <v>45967</v>
      </c>
      <c r="Y1527" t="s">
        <v>52</v>
      </c>
      <c r="Z1527" s="1">
        <v>45967</v>
      </c>
      <c r="AA1527" t="s">
        <v>138</v>
      </c>
      <c r="AB1527">
        <v>1113636421</v>
      </c>
      <c r="AC1527" t="s">
        <v>3123</v>
      </c>
      <c r="AD1527" t="s">
        <v>296</v>
      </c>
      <c r="AE1527" t="s">
        <v>56</v>
      </c>
      <c r="AF1527" t="s">
        <v>3124</v>
      </c>
      <c r="AG1527">
        <v>11015</v>
      </c>
      <c r="AH1527">
        <v>42027</v>
      </c>
      <c r="AI1527" t="s">
        <v>3180</v>
      </c>
      <c r="AJ1527" t="s">
        <v>3126</v>
      </c>
      <c r="AK1527" t="s">
        <v>3163</v>
      </c>
      <c r="AL1527" t="s">
        <v>3164</v>
      </c>
      <c r="AM1527">
        <v>108150</v>
      </c>
      <c r="AN1527" t="s">
        <v>3186</v>
      </c>
      <c r="AO1527">
        <v>29663438</v>
      </c>
      <c r="AP1527" t="s">
        <v>3129</v>
      </c>
      <c r="AQ1527" t="s">
        <v>3836</v>
      </c>
      <c r="AR1527" s="1">
        <v>45968</v>
      </c>
      <c r="AU1527">
        <f>VLOOKUP(I1527,[1]Hoja1!$A$1:$I$1139,5,FALSE)</f>
        <v>16295</v>
      </c>
      <c r="AV1527">
        <f t="shared" si="23"/>
        <v>0</v>
      </c>
      <c r="AW1527" t="s">
        <v>3901</v>
      </c>
    </row>
    <row r="1528" spans="1:49">
      <c r="A1528" t="s">
        <v>3177</v>
      </c>
      <c r="B1528" s="1">
        <v>45967</v>
      </c>
      <c r="C1528">
        <v>2</v>
      </c>
      <c r="D1528">
        <v>1</v>
      </c>
      <c r="E1528" t="s">
        <v>45</v>
      </c>
      <c r="F1528" t="s">
        <v>46</v>
      </c>
      <c r="G1528">
        <v>31135321</v>
      </c>
      <c r="H1528" t="s">
        <v>47</v>
      </c>
      <c r="I1528" t="s">
        <v>829</v>
      </c>
      <c r="J1528" t="s">
        <v>3179</v>
      </c>
      <c r="K1528">
        <v>0</v>
      </c>
      <c r="L1528">
        <v>1</v>
      </c>
      <c r="M1528" t="s">
        <v>614</v>
      </c>
      <c r="N1528" t="s">
        <v>66</v>
      </c>
      <c r="O1528" t="s">
        <v>285</v>
      </c>
      <c r="Q1528">
        <v>60</v>
      </c>
      <c r="R1528">
        <v>14949</v>
      </c>
      <c r="S1528">
        <v>896940</v>
      </c>
      <c r="T1528" t="s">
        <v>68</v>
      </c>
      <c r="U1528">
        <v>0</v>
      </c>
      <c r="V1528">
        <v>0</v>
      </c>
      <c r="W1528">
        <v>896940</v>
      </c>
      <c r="X1528" s="1">
        <v>45967</v>
      </c>
      <c r="Y1528" t="s">
        <v>52</v>
      </c>
      <c r="Z1528" s="1">
        <v>45967</v>
      </c>
      <c r="AA1528" t="s">
        <v>138</v>
      </c>
      <c r="AB1528">
        <v>1113636421</v>
      </c>
      <c r="AC1528" t="s">
        <v>3123</v>
      </c>
      <c r="AD1528" t="s">
        <v>296</v>
      </c>
      <c r="AE1528" t="s">
        <v>56</v>
      </c>
      <c r="AF1528" t="s">
        <v>3124</v>
      </c>
      <c r="AG1528">
        <v>11015</v>
      </c>
      <c r="AH1528">
        <v>42027</v>
      </c>
      <c r="AI1528" t="s">
        <v>3180</v>
      </c>
      <c r="AJ1528" t="s">
        <v>3126</v>
      </c>
      <c r="AK1528" t="s">
        <v>3163</v>
      </c>
      <c r="AL1528" t="s">
        <v>3164</v>
      </c>
      <c r="AM1528">
        <v>49193</v>
      </c>
      <c r="AN1528" t="s">
        <v>3187</v>
      </c>
      <c r="AO1528">
        <v>29663438</v>
      </c>
      <c r="AP1528" t="s">
        <v>3129</v>
      </c>
      <c r="AQ1528" t="s">
        <v>3836</v>
      </c>
      <c r="AR1528" s="1">
        <v>45968</v>
      </c>
      <c r="AU1528">
        <f>VLOOKUP(I1528,[1]Hoja1!$A$1:$I$1139,5,FALSE)</f>
        <v>14949</v>
      </c>
      <c r="AV1528">
        <f t="shared" si="23"/>
        <v>0</v>
      </c>
      <c r="AW1528" t="s">
        <v>3901</v>
      </c>
    </row>
    <row r="1529" spans="1:49">
      <c r="A1529" t="s">
        <v>3177</v>
      </c>
      <c r="B1529" s="1">
        <v>45967</v>
      </c>
      <c r="C1529">
        <v>2</v>
      </c>
      <c r="D1529">
        <v>1</v>
      </c>
      <c r="E1529" t="s">
        <v>45</v>
      </c>
      <c r="F1529" t="s">
        <v>46</v>
      </c>
      <c r="G1529">
        <v>31135321</v>
      </c>
      <c r="H1529" t="s">
        <v>47</v>
      </c>
      <c r="I1529" t="s">
        <v>3188</v>
      </c>
      <c r="J1529" t="s">
        <v>3179</v>
      </c>
      <c r="K1529">
        <v>1</v>
      </c>
      <c r="L1529">
        <v>1</v>
      </c>
      <c r="M1529" t="s">
        <v>827</v>
      </c>
      <c r="N1529" t="s">
        <v>441</v>
      </c>
      <c r="O1529" t="s">
        <v>202</v>
      </c>
      <c r="Q1529">
        <v>28</v>
      </c>
      <c r="R1529">
        <v>8126</v>
      </c>
      <c r="S1529">
        <v>227528</v>
      </c>
      <c r="T1529" t="s">
        <v>68</v>
      </c>
      <c r="U1529">
        <v>0</v>
      </c>
      <c r="V1529">
        <v>0</v>
      </c>
      <c r="W1529">
        <v>227528</v>
      </c>
      <c r="X1529" s="1">
        <v>45967</v>
      </c>
      <c r="Y1529" t="s">
        <v>52</v>
      </c>
      <c r="Z1529" s="1">
        <v>45967</v>
      </c>
      <c r="AA1529" t="s">
        <v>138</v>
      </c>
      <c r="AB1529">
        <v>1113636421</v>
      </c>
      <c r="AC1529" t="s">
        <v>3123</v>
      </c>
      <c r="AD1529" t="s">
        <v>296</v>
      </c>
      <c r="AE1529" t="s">
        <v>56</v>
      </c>
      <c r="AF1529" t="s">
        <v>3124</v>
      </c>
      <c r="AG1529">
        <v>11015</v>
      </c>
      <c r="AH1529">
        <v>42027</v>
      </c>
      <c r="AI1529" t="s">
        <v>3180</v>
      </c>
      <c r="AJ1529" t="s">
        <v>3126</v>
      </c>
      <c r="AK1529" t="s">
        <v>3163</v>
      </c>
      <c r="AL1529" t="s">
        <v>3164</v>
      </c>
      <c r="AM1529">
        <v>239197</v>
      </c>
      <c r="AN1529" t="s">
        <v>3189</v>
      </c>
      <c r="AO1529">
        <v>29663438</v>
      </c>
      <c r="AP1529" t="s">
        <v>3129</v>
      </c>
      <c r="AQ1529" t="s">
        <v>3836</v>
      </c>
      <c r="AR1529" s="1">
        <v>45968</v>
      </c>
      <c r="AU1529" t="e">
        <f>VLOOKUP(I1529,[1]Hoja1!$A$1:$I$1139,5,FALSE)</f>
        <v>#N/A</v>
      </c>
      <c r="AV1529" t="e">
        <f t="shared" si="23"/>
        <v>#N/A</v>
      </c>
      <c r="AW1529" t="s">
        <v>3901</v>
      </c>
    </row>
    <row r="1530" spans="1:49">
      <c r="A1530" t="s">
        <v>3177</v>
      </c>
      <c r="B1530" s="1">
        <v>45967</v>
      </c>
      <c r="C1530">
        <v>2</v>
      </c>
      <c r="D1530">
        <v>1</v>
      </c>
      <c r="E1530" t="s">
        <v>45</v>
      </c>
      <c r="F1530" t="s">
        <v>46</v>
      </c>
      <c r="G1530">
        <v>31135321</v>
      </c>
      <c r="H1530" t="s">
        <v>47</v>
      </c>
      <c r="I1530" t="s">
        <v>627</v>
      </c>
      <c r="J1530" t="s">
        <v>3179</v>
      </c>
      <c r="K1530">
        <v>2</v>
      </c>
      <c r="L1530">
        <v>1</v>
      </c>
      <c r="M1530" t="s">
        <v>628</v>
      </c>
      <c r="N1530" t="s">
        <v>161</v>
      </c>
      <c r="O1530" t="s">
        <v>629</v>
      </c>
      <c r="Q1530">
        <v>1</v>
      </c>
      <c r="R1530">
        <v>89290</v>
      </c>
      <c r="S1530">
        <v>89290</v>
      </c>
      <c r="T1530" t="s">
        <v>68</v>
      </c>
      <c r="U1530">
        <v>0</v>
      </c>
      <c r="V1530">
        <v>0</v>
      </c>
      <c r="W1530">
        <v>89290</v>
      </c>
      <c r="X1530" s="1">
        <v>45967</v>
      </c>
      <c r="Y1530" t="s">
        <v>52</v>
      </c>
      <c r="Z1530" s="1">
        <v>45967</v>
      </c>
      <c r="AA1530" t="s">
        <v>138</v>
      </c>
      <c r="AB1530">
        <v>1113636421</v>
      </c>
      <c r="AC1530" t="s">
        <v>3123</v>
      </c>
      <c r="AD1530" t="s">
        <v>296</v>
      </c>
      <c r="AE1530" t="s">
        <v>56</v>
      </c>
      <c r="AF1530" t="s">
        <v>3124</v>
      </c>
      <c r="AG1530">
        <v>11015</v>
      </c>
      <c r="AH1530">
        <v>42027</v>
      </c>
      <c r="AI1530" t="s">
        <v>3180</v>
      </c>
      <c r="AJ1530" t="s">
        <v>3126</v>
      </c>
      <c r="AK1530" t="s">
        <v>3163</v>
      </c>
      <c r="AL1530" t="s">
        <v>3164</v>
      </c>
      <c r="AM1530">
        <v>238602</v>
      </c>
      <c r="AN1530" t="s">
        <v>630</v>
      </c>
      <c r="AO1530">
        <v>29663438</v>
      </c>
      <c r="AP1530" t="s">
        <v>3129</v>
      </c>
      <c r="AQ1530" t="s">
        <v>3836</v>
      </c>
      <c r="AR1530" s="1">
        <v>45968</v>
      </c>
      <c r="AU1530">
        <f>VLOOKUP(I1530,[1]Hoja1!$A$1:$I$1139,5,FALSE)</f>
        <v>89290</v>
      </c>
      <c r="AV1530">
        <f t="shared" si="23"/>
        <v>0</v>
      </c>
      <c r="AW1530" t="s">
        <v>3901</v>
      </c>
    </row>
    <row r="1531" spans="1:49">
      <c r="A1531" t="s">
        <v>3177</v>
      </c>
      <c r="B1531" s="1">
        <v>45967</v>
      </c>
      <c r="C1531">
        <v>2</v>
      </c>
      <c r="D1531">
        <v>1</v>
      </c>
      <c r="E1531" t="s">
        <v>45</v>
      </c>
      <c r="F1531" t="s">
        <v>46</v>
      </c>
      <c r="G1531">
        <v>31135321</v>
      </c>
      <c r="H1531" t="s">
        <v>47</v>
      </c>
      <c r="I1531" t="s">
        <v>561</v>
      </c>
      <c r="J1531" t="s">
        <v>3179</v>
      </c>
      <c r="K1531">
        <v>1</v>
      </c>
      <c r="L1531">
        <v>1</v>
      </c>
      <c r="M1531" t="s">
        <v>562</v>
      </c>
      <c r="N1531" t="s">
        <v>89</v>
      </c>
      <c r="O1531" t="s">
        <v>563</v>
      </c>
      <c r="Q1531">
        <v>60</v>
      </c>
      <c r="R1531">
        <v>1667</v>
      </c>
      <c r="S1531">
        <v>100020</v>
      </c>
      <c r="T1531" t="s">
        <v>68</v>
      </c>
      <c r="U1531">
        <v>0</v>
      </c>
      <c r="V1531">
        <v>0</v>
      </c>
      <c r="W1531">
        <v>100020</v>
      </c>
      <c r="X1531" s="1">
        <v>45967</v>
      </c>
      <c r="Y1531" t="s">
        <v>52</v>
      </c>
      <c r="Z1531" s="1">
        <v>45967</v>
      </c>
      <c r="AA1531" t="s">
        <v>138</v>
      </c>
      <c r="AB1531">
        <v>1113636421</v>
      </c>
      <c r="AC1531" t="s">
        <v>3123</v>
      </c>
      <c r="AD1531" t="s">
        <v>296</v>
      </c>
      <c r="AE1531" t="s">
        <v>56</v>
      </c>
      <c r="AF1531" t="s">
        <v>3124</v>
      </c>
      <c r="AG1531">
        <v>11015</v>
      </c>
      <c r="AH1531">
        <v>42027</v>
      </c>
      <c r="AI1531" t="s">
        <v>3180</v>
      </c>
      <c r="AJ1531" t="s">
        <v>3126</v>
      </c>
      <c r="AK1531" t="s">
        <v>3163</v>
      </c>
      <c r="AL1531" t="s">
        <v>3164</v>
      </c>
      <c r="AM1531">
        <v>246323</v>
      </c>
      <c r="AN1531" t="s">
        <v>568</v>
      </c>
      <c r="AO1531">
        <v>29663438</v>
      </c>
      <c r="AP1531" t="s">
        <v>3129</v>
      </c>
      <c r="AQ1531" t="s">
        <v>3836</v>
      </c>
      <c r="AR1531" s="1">
        <v>45968</v>
      </c>
      <c r="AU1531">
        <f>VLOOKUP(I1531,[1]Hoja1!$A$1:$I$1139,5,FALSE)</f>
        <v>1667</v>
      </c>
      <c r="AV1531">
        <f t="shared" si="23"/>
        <v>0</v>
      </c>
      <c r="AW1531" t="s">
        <v>3901</v>
      </c>
    </row>
    <row r="1532" spans="1:49">
      <c r="A1532" t="s">
        <v>3177</v>
      </c>
      <c r="B1532" s="1">
        <v>45967</v>
      </c>
      <c r="C1532">
        <v>2</v>
      </c>
      <c r="D1532">
        <v>1</v>
      </c>
      <c r="E1532" t="s">
        <v>45</v>
      </c>
      <c r="F1532" t="s">
        <v>46</v>
      </c>
      <c r="G1532">
        <v>31135321</v>
      </c>
      <c r="H1532" t="s">
        <v>47</v>
      </c>
      <c r="I1532">
        <v>888079</v>
      </c>
      <c r="J1532" t="s">
        <v>3179</v>
      </c>
      <c r="K1532">
        <v>8</v>
      </c>
      <c r="L1532">
        <v>1</v>
      </c>
      <c r="M1532" t="s">
        <v>390</v>
      </c>
      <c r="N1532" t="s">
        <v>49</v>
      </c>
      <c r="O1532" t="s">
        <v>49</v>
      </c>
      <c r="Q1532">
        <v>1</v>
      </c>
      <c r="R1532">
        <v>6630</v>
      </c>
      <c r="S1532">
        <v>5571</v>
      </c>
      <c r="T1532" t="s">
        <v>51</v>
      </c>
      <c r="U1532">
        <v>1059</v>
      </c>
      <c r="V1532">
        <v>0</v>
      </c>
      <c r="W1532">
        <v>6630</v>
      </c>
      <c r="X1532" s="1">
        <v>45967</v>
      </c>
      <c r="Y1532" t="s">
        <v>52</v>
      </c>
      <c r="Z1532" s="1">
        <v>45967</v>
      </c>
      <c r="AA1532" t="s">
        <v>138</v>
      </c>
      <c r="AB1532">
        <v>1113636421</v>
      </c>
      <c r="AC1532" t="s">
        <v>3123</v>
      </c>
      <c r="AD1532" t="s">
        <v>296</v>
      </c>
      <c r="AE1532" t="s">
        <v>56</v>
      </c>
      <c r="AF1532" t="s">
        <v>3124</v>
      </c>
      <c r="AG1532">
        <v>11015</v>
      </c>
      <c r="AH1532">
        <v>42027</v>
      </c>
      <c r="AI1532" t="s">
        <v>3180</v>
      </c>
      <c r="AJ1532" t="s">
        <v>3126</v>
      </c>
      <c r="AK1532" t="s">
        <v>3163</v>
      </c>
      <c r="AL1532" t="s">
        <v>3164</v>
      </c>
      <c r="AM1532">
        <v>888079</v>
      </c>
      <c r="AN1532" t="s">
        <v>395</v>
      </c>
      <c r="AO1532">
        <v>29663438</v>
      </c>
      <c r="AP1532" t="s">
        <v>3129</v>
      </c>
      <c r="AQ1532" t="s">
        <v>3836</v>
      </c>
      <c r="AR1532" s="1">
        <v>45968</v>
      </c>
      <c r="AU1532" t="e">
        <f>VLOOKUP(I1532,[1]Hoja1!$A$1:$I$1139,5,FALSE)</f>
        <v>#N/A</v>
      </c>
      <c r="AV1532" t="e">
        <f t="shared" si="23"/>
        <v>#N/A</v>
      </c>
      <c r="AW1532" t="s">
        <v>3901</v>
      </c>
    </row>
    <row r="1533" spans="1:49">
      <c r="A1533" t="s">
        <v>3190</v>
      </c>
      <c r="B1533" s="1">
        <v>45968</v>
      </c>
      <c r="C1533">
        <v>2</v>
      </c>
      <c r="D1533">
        <v>1</v>
      </c>
      <c r="E1533" t="s">
        <v>45</v>
      </c>
      <c r="F1533" t="s">
        <v>46</v>
      </c>
      <c r="G1533">
        <v>31174067</v>
      </c>
      <c r="H1533" t="s">
        <v>47</v>
      </c>
      <c r="I1533" t="s">
        <v>915</v>
      </c>
      <c r="J1533">
        <v>988025</v>
      </c>
      <c r="K1533">
        <v>2</v>
      </c>
      <c r="L1533">
        <v>1</v>
      </c>
      <c r="M1533" t="s">
        <v>916</v>
      </c>
      <c r="N1533" t="s">
        <v>917</v>
      </c>
      <c r="O1533" t="s">
        <v>918</v>
      </c>
      <c r="Q1533">
        <v>30</v>
      </c>
      <c r="R1533">
        <v>1755</v>
      </c>
      <c r="S1533">
        <v>52650</v>
      </c>
      <c r="T1533" t="s">
        <v>68</v>
      </c>
      <c r="U1533">
        <v>0</v>
      </c>
      <c r="V1533">
        <v>0</v>
      </c>
      <c r="W1533">
        <v>52650</v>
      </c>
      <c r="X1533" s="1">
        <v>45967</v>
      </c>
      <c r="Y1533" t="s">
        <v>52</v>
      </c>
      <c r="Z1533" s="1">
        <v>45967</v>
      </c>
      <c r="AA1533" t="s">
        <v>138</v>
      </c>
      <c r="AB1533">
        <v>1113636421</v>
      </c>
      <c r="AC1533" t="s">
        <v>3123</v>
      </c>
      <c r="AD1533" t="s">
        <v>296</v>
      </c>
      <c r="AE1533" t="s">
        <v>56</v>
      </c>
      <c r="AF1533" t="s">
        <v>3124</v>
      </c>
      <c r="AG1533">
        <v>11015</v>
      </c>
      <c r="AH1533">
        <v>42028</v>
      </c>
      <c r="AI1533" t="s">
        <v>3191</v>
      </c>
      <c r="AJ1533" t="s">
        <v>3126</v>
      </c>
      <c r="AK1533" t="s">
        <v>3192</v>
      </c>
      <c r="AL1533" t="s">
        <v>3193</v>
      </c>
      <c r="AM1533">
        <v>302928</v>
      </c>
      <c r="AN1533" t="s">
        <v>921</v>
      </c>
      <c r="AO1533">
        <v>29663438</v>
      </c>
      <c r="AP1533" t="s">
        <v>3129</v>
      </c>
      <c r="AQ1533" t="s">
        <v>3837</v>
      </c>
      <c r="AR1533" s="1">
        <v>45969</v>
      </c>
      <c r="AU1533" t="e">
        <f>VLOOKUP(I1533,[1]Hoja1!$A$1:$I$1139,5,FALSE)</f>
        <v>#N/A</v>
      </c>
      <c r="AV1533" t="e">
        <f t="shared" si="23"/>
        <v>#N/A</v>
      </c>
      <c r="AW1533" t="s">
        <v>3901</v>
      </c>
    </row>
    <row r="1534" spans="1:49">
      <c r="A1534" t="s">
        <v>3190</v>
      </c>
      <c r="B1534" s="1">
        <v>45968</v>
      </c>
      <c r="C1534">
        <v>2</v>
      </c>
      <c r="D1534">
        <v>1</v>
      </c>
      <c r="E1534" t="s">
        <v>45</v>
      </c>
      <c r="F1534" t="s">
        <v>46</v>
      </c>
      <c r="G1534">
        <v>31174067</v>
      </c>
      <c r="H1534" t="s">
        <v>47</v>
      </c>
      <c r="I1534" t="s">
        <v>377</v>
      </c>
      <c r="J1534">
        <v>988025</v>
      </c>
      <c r="K1534">
        <v>1</v>
      </c>
      <c r="L1534">
        <v>1</v>
      </c>
      <c r="M1534" t="s">
        <v>224</v>
      </c>
      <c r="N1534" t="s">
        <v>66</v>
      </c>
      <c r="O1534" t="s">
        <v>202</v>
      </c>
      <c r="Q1534">
        <v>10</v>
      </c>
      <c r="R1534">
        <v>30829</v>
      </c>
      <c r="S1534">
        <v>308290</v>
      </c>
      <c r="T1534" t="s">
        <v>68</v>
      </c>
      <c r="U1534">
        <v>0</v>
      </c>
      <c r="V1534">
        <v>0</v>
      </c>
      <c r="W1534">
        <v>308290</v>
      </c>
      <c r="X1534" s="1">
        <v>45967</v>
      </c>
      <c r="Y1534" t="s">
        <v>52</v>
      </c>
      <c r="Z1534" s="1">
        <v>45967</v>
      </c>
      <c r="AA1534" t="s">
        <v>138</v>
      </c>
      <c r="AB1534">
        <v>1113636421</v>
      </c>
      <c r="AC1534" t="s">
        <v>3123</v>
      </c>
      <c r="AD1534" t="s">
        <v>296</v>
      </c>
      <c r="AE1534" t="s">
        <v>56</v>
      </c>
      <c r="AF1534" t="s">
        <v>3124</v>
      </c>
      <c r="AG1534">
        <v>11015</v>
      </c>
      <c r="AH1534">
        <v>42028</v>
      </c>
      <c r="AI1534" t="s">
        <v>3191</v>
      </c>
      <c r="AJ1534" t="s">
        <v>3126</v>
      </c>
      <c r="AK1534" t="s">
        <v>3192</v>
      </c>
      <c r="AL1534" t="s">
        <v>3193</v>
      </c>
      <c r="AM1534">
        <v>267405</v>
      </c>
      <c r="AN1534" t="s">
        <v>378</v>
      </c>
      <c r="AO1534">
        <v>29663438</v>
      </c>
      <c r="AP1534" t="s">
        <v>3129</v>
      </c>
      <c r="AQ1534" t="s">
        <v>3837</v>
      </c>
      <c r="AR1534" s="1">
        <v>45969</v>
      </c>
      <c r="AU1534">
        <f>VLOOKUP(I1534,[1]Hoja1!$A$1:$I$1139,5,FALSE)</f>
        <v>30829</v>
      </c>
      <c r="AV1534">
        <f t="shared" si="23"/>
        <v>0</v>
      </c>
      <c r="AW1534" t="s">
        <v>3901</v>
      </c>
    </row>
    <row r="1535" spans="1:49">
      <c r="A1535" t="s">
        <v>3190</v>
      </c>
      <c r="B1535" s="1">
        <v>45968</v>
      </c>
      <c r="C1535">
        <v>2</v>
      </c>
      <c r="D1535">
        <v>1</v>
      </c>
      <c r="E1535" t="s">
        <v>45</v>
      </c>
      <c r="F1535" t="s">
        <v>46</v>
      </c>
      <c r="G1535">
        <v>31174067</v>
      </c>
      <c r="H1535" t="s">
        <v>47</v>
      </c>
      <c r="I1535" t="s">
        <v>1078</v>
      </c>
      <c r="J1535">
        <v>988025</v>
      </c>
      <c r="K1535">
        <v>1</v>
      </c>
      <c r="L1535">
        <v>1</v>
      </c>
      <c r="M1535" t="s">
        <v>1079</v>
      </c>
      <c r="N1535" t="s">
        <v>66</v>
      </c>
      <c r="O1535" t="s">
        <v>1080</v>
      </c>
      <c r="Q1535">
        <v>28</v>
      </c>
      <c r="R1535">
        <v>2251</v>
      </c>
      <c r="S1535">
        <v>63028</v>
      </c>
      <c r="T1535" t="s">
        <v>68</v>
      </c>
      <c r="U1535">
        <v>0</v>
      </c>
      <c r="V1535">
        <v>0</v>
      </c>
      <c r="W1535">
        <v>63028</v>
      </c>
      <c r="X1535" s="1">
        <v>45967</v>
      </c>
      <c r="Y1535" t="s">
        <v>52</v>
      </c>
      <c r="Z1535" s="1">
        <v>45967</v>
      </c>
      <c r="AA1535" t="s">
        <v>138</v>
      </c>
      <c r="AB1535">
        <v>1113636421</v>
      </c>
      <c r="AC1535" t="s">
        <v>3123</v>
      </c>
      <c r="AD1535" t="s">
        <v>296</v>
      </c>
      <c r="AE1535" t="s">
        <v>56</v>
      </c>
      <c r="AF1535" t="s">
        <v>3124</v>
      </c>
      <c r="AG1535">
        <v>11015</v>
      </c>
      <c r="AH1535">
        <v>42028</v>
      </c>
      <c r="AI1535" t="s">
        <v>3191</v>
      </c>
      <c r="AJ1535" t="s">
        <v>3126</v>
      </c>
      <c r="AK1535" t="s">
        <v>3192</v>
      </c>
      <c r="AL1535" t="s">
        <v>3193</v>
      </c>
      <c r="AM1535">
        <v>140867</v>
      </c>
      <c r="AN1535" t="s">
        <v>1081</v>
      </c>
      <c r="AO1535">
        <v>29663438</v>
      </c>
      <c r="AP1535" t="s">
        <v>3129</v>
      </c>
      <c r="AQ1535" t="s">
        <v>3837</v>
      </c>
      <c r="AR1535" s="1">
        <v>45969</v>
      </c>
      <c r="AU1535" t="e">
        <f>VLOOKUP(I1535,[1]Hoja1!$A$1:$I$1139,5,FALSE)</f>
        <v>#N/A</v>
      </c>
      <c r="AV1535" t="e">
        <f t="shared" si="23"/>
        <v>#N/A</v>
      </c>
      <c r="AW1535" t="s">
        <v>3901</v>
      </c>
    </row>
    <row r="1536" spans="1:49">
      <c r="A1536" t="s">
        <v>3190</v>
      </c>
      <c r="B1536" s="1">
        <v>45968</v>
      </c>
      <c r="C1536">
        <v>2</v>
      </c>
      <c r="D1536">
        <v>1</v>
      </c>
      <c r="E1536" t="s">
        <v>45</v>
      </c>
      <c r="F1536" t="s">
        <v>46</v>
      </c>
      <c r="G1536">
        <v>31174067</v>
      </c>
      <c r="H1536" t="s">
        <v>47</v>
      </c>
      <c r="I1536" t="s">
        <v>469</v>
      </c>
      <c r="J1536">
        <v>988025</v>
      </c>
      <c r="K1536">
        <v>2</v>
      </c>
      <c r="L1536">
        <v>1</v>
      </c>
      <c r="M1536" t="s">
        <v>71</v>
      </c>
      <c r="N1536" t="s">
        <v>66</v>
      </c>
      <c r="O1536" t="s">
        <v>72</v>
      </c>
      <c r="Q1536">
        <v>10</v>
      </c>
      <c r="R1536">
        <v>782</v>
      </c>
      <c r="S1536">
        <v>7820</v>
      </c>
      <c r="T1536" t="s">
        <v>68</v>
      </c>
      <c r="U1536">
        <v>0</v>
      </c>
      <c r="V1536">
        <v>0</v>
      </c>
      <c r="W1536">
        <v>7820</v>
      </c>
      <c r="X1536" s="1">
        <v>45967</v>
      </c>
      <c r="Y1536" t="s">
        <v>52</v>
      </c>
      <c r="Z1536" s="1">
        <v>45967</v>
      </c>
      <c r="AA1536" t="s">
        <v>138</v>
      </c>
      <c r="AB1536">
        <v>1113636421</v>
      </c>
      <c r="AC1536" t="s">
        <v>3123</v>
      </c>
      <c r="AD1536" t="s">
        <v>296</v>
      </c>
      <c r="AE1536" t="s">
        <v>56</v>
      </c>
      <c r="AF1536" t="s">
        <v>3124</v>
      </c>
      <c r="AG1536">
        <v>11015</v>
      </c>
      <c r="AH1536">
        <v>42028</v>
      </c>
      <c r="AI1536" t="s">
        <v>3191</v>
      </c>
      <c r="AJ1536" t="s">
        <v>3126</v>
      </c>
      <c r="AK1536" t="s">
        <v>3192</v>
      </c>
      <c r="AL1536" t="s">
        <v>3193</v>
      </c>
      <c r="AM1536">
        <v>316305</v>
      </c>
      <c r="AN1536" t="s">
        <v>470</v>
      </c>
      <c r="AO1536">
        <v>29663438</v>
      </c>
      <c r="AP1536" t="s">
        <v>3129</v>
      </c>
      <c r="AQ1536" t="s">
        <v>3837</v>
      </c>
      <c r="AR1536" s="1">
        <v>45969</v>
      </c>
      <c r="AU1536" t="e">
        <f>VLOOKUP(I1536,[1]Hoja1!$A$1:$I$1139,5,FALSE)</f>
        <v>#N/A</v>
      </c>
      <c r="AV1536" t="e">
        <f t="shared" si="23"/>
        <v>#N/A</v>
      </c>
      <c r="AW1536" t="s">
        <v>3901</v>
      </c>
    </row>
    <row r="1537" spans="1:49">
      <c r="A1537" t="s">
        <v>3190</v>
      </c>
      <c r="B1537" s="1">
        <v>45968</v>
      </c>
      <c r="C1537">
        <v>2</v>
      </c>
      <c r="D1537">
        <v>1</v>
      </c>
      <c r="E1537" t="s">
        <v>45</v>
      </c>
      <c r="F1537" t="s">
        <v>46</v>
      </c>
      <c r="G1537">
        <v>31174067</v>
      </c>
      <c r="H1537" t="s">
        <v>47</v>
      </c>
      <c r="I1537" t="s">
        <v>377</v>
      </c>
      <c r="J1537">
        <v>988025</v>
      </c>
      <c r="K1537">
        <v>1</v>
      </c>
      <c r="L1537">
        <v>1</v>
      </c>
      <c r="M1537" t="s">
        <v>224</v>
      </c>
      <c r="N1537" t="s">
        <v>66</v>
      </c>
      <c r="O1537" t="s">
        <v>202</v>
      </c>
      <c r="Q1537">
        <v>20</v>
      </c>
      <c r="R1537">
        <v>30829</v>
      </c>
      <c r="S1537">
        <v>616580</v>
      </c>
      <c r="T1537" t="s">
        <v>68</v>
      </c>
      <c r="U1537">
        <v>0</v>
      </c>
      <c r="V1537">
        <v>0</v>
      </c>
      <c r="W1537">
        <v>616580</v>
      </c>
      <c r="X1537" s="1">
        <v>45968</v>
      </c>
      <c r="Y1537" t="s">
        <v>52</v>
      </c>
      <c r="Z1537" s="1">
        <v>45968</v>
      </c>
      <c r="AA1537" t="s">
        <v>138</v>
      </c>
      <c r="AB1537">
        <v>1113636421</v>
      </c>
      <c r="AC1537" t="s">
        <v>3123</v>
      </c>
      <c r="AD1537" t="s">
        <v>296</v>
      </c>
      <c r="AE1537" t="s">
        <v>56</v>
      </c>
      <c r="AF1537" t="s">
        <v>3124</v>
      </c>
      <c r="AG1537">
        <v>11015</v>
      </c>
      <c r="AH1537">
        <v>42028</v>
      </c>
      <c r="AI1537" t="s">
        <v>3191</v>
      </c>
      <c r="AJ1537" t="s">
        <v>3126</v>
      </c>
      <c r="AK1537" t="s">
        <v>3192</v>
      </c>
      <c r="AL1537" t="s">
        <v>3193</v>
      </c>
      <c r="AM1537">
        <v>267405</v>
      </c>
      <c r="AN1537" t="s">
        <v>378</v>
      </c>
      <c r="AO1537">
        <v>29663438</v>
      </c>
      <c r="AP1537" t="s">
        <v>3129</v>
      </c>
      <c r="AQ1537" t="s">
        <v>3837</v>
      </c>
      <c r="AR1537" s="1">
        <v>45969</v>
      </c>
      <c r="AU1537">
        <f>VLOOKUP(I1537,[1]Hoja1!$A$1:$I$1139,5,FALSE)</f>
        <v>30829</v>
      </c>
      <c r="AV1537">
        <f t="shared" si="23"/>
        <v>0</v>
      </c>
      <c r="AW1537" t="s">
        <v>3901</v>
      </c>
    </row>
    <row r="1538" spans="1:49">
      <c r="A1538" t="s">
        <v>3194</v>
      </c>
      <c r="B1538" s="1">
        <v>45968</v>
      </c>
      <c r="C1538">
        <v>2</v>
      </c>
      <c r="D1538">
        <v>1</v>
      </c>
      <c r="E1538" t="s">
        <v>45</v>
      </c>
      <c r="F1538" t="s">
        <v>46</v>
      </c>
      <c r="G1538">
        <v>51580912</v>
      </c>
      <c r="H1538" t="s">
        <v>47</v>
      </c>
      <c r="I1538" t="s">
        <v>500</v>
      </c>
      <c r="J1538">
        <v>987525</v>
      </c>
      <c r="K1538">
        <v>0</v>
      </c>
      <c r="L1538">
        <v>1</v>
      </c>
      <c r="M1538" t="s">
        <v>501</v>
      </c>
      <c r="N1538" t="s">
        <v>436</v>
      </c>
      <c r="O1538" t="s">
        <v>332</v>
      </c>
      <c r="Q1538">
        <v>28</v>
      </c>
      <c r="R1538">
        <v>711</v>
      </c>
      <c r="S1538">
        <v>19908</v>
      </c>
      <c r="T1538" t="s">
        <v>68</v>
      </c>
      <c r="U1538">
        <v>0</v>
      </c>
      <c r="V1538">
        <v>0</v>
      </c>
      <c r="W1538">
        <v>19908</v>
      </c>
      <c r="X1538" s="1">
        <v>45967</v>
      </c>
      <c r="Y1538" t="s">
        <v>52</v>
      </c>
      <c r="Z1538" s="1">
        <v>45967</v>
      </c>
      <c r="AA1538" t="s">
        <v>138</v>
      </c>
      <c r="AB1538">
        <v>1113636421</v>
      </c>
      <c r="AC1538" t="s">
        <v>3123</v>
      </c>
      <c r="AD1538" t="s">
        <v>296</v>
      </c>
      <c r="AE1538" t="s">
        <v>56</v>
      </c>
      <c r="AF1538" t="s">
        <v>3124</v>
      </c>
      <c r="AG1538">
        <v>11015</v>
      </c>
      <c r="AH1538">
        <v>42029</v>
      </c>
      <c r="AI1538" t="s">
        <v>3195</v>
      </c>
      <c r="AJ1538" t="s">
        <v>3126</v>
      </c>
      <c r="AK1538" t="s">
        <v>3196</v>
      </c>
      <c r="AL1538" t="s">
        <v>3197</v>
      </c>
      <c r="AM1538">
        <v>162657</v>
      </c>
      <c r="AN1538" t="s">
        <v>502</v>
      </c>
      <c r="AO1538">
        <v>29663438</v>
      </c>
      <c r="AP1538" t="s">
        <v>3129</v>
      </c>
      <c r="AQ1538" t="s">
        <v>3838</v>
      </c>
      <c r="AR1538" s="1">
        <v>45969</v>
      </c>
      <c r="AU1538" t="e">
        <f>VLOOKUP(I1538,[1]Hoja1!$A$1:$I$1139,5,FALSE)</f>
        <v>#N/A</v>
      </c>
      <c r="AV1538" t="e">
        <f t="shared" si="23"/>
        <v>#N/A</v>
      </c>
      <c r="AW1538" t="s">
        <v>3901</v>
      </c>
    </row>
    <row r="1539" spans="1:49">
      <c r="A1539" t="s">
        <v>3194</v>
      </c>
      <c r="B1539" s="1">
        <v>45968</v>
      </c>
      <c r="C1539">
        <v>2</v>
      </c>
      <c r="D1539">
        <v>1</v>
      </c>
      <c r="E1539" t="s">
        <v>45</v>
      </c>
      <c r="F1539" t="s">
        <v>46</v>
      </c>
      <c r="G1539">
        <v>51580912</v>
      </c>
      <c r="H1539" t="s">
        <v>47</v>
      </c>
      <c r="I1539" t="s">
        <v>638</v>
      </c>
      <c r="J1539">
        <v>987525</v>
      </c>
      <c r="K1539">
        <v>2</v>
      </c>
      <c r="L1539">
        <v>1</v>
      </c>
      <c r="M1539" t="s">
        <v>599</v>
      </c>
      <c r="N1539" t="s">
        <v>179</v>
      </c>
      <c r="O1539" t="s">
        <v>600</v>
      </c>
      <c r="Q1539">
        <v>17</v>
      </c>
      <c r="R1539">
        <v>9125</v>
      </c>
      <c r="S1539">
        <v>155125</v>
      </c>
      <c r="T1539" t="s">
        <v>68</v>
      </c>
      <c r="U1539">
        <v>0</v>
      </c>
      <c r="V1539">
        <v>0</v>
      </c>
      <c r="W1539">
        <v>155125</v>
      </c>
      <c r="X1539" s="1">
        <v>45967</v>
      </c>
      <c r="Y1539" t="s">
        <v>52</v>
      </c>
      <c r="Z1539" s="1">
        <v>45967</v>
      </c>
      <c r="AA1539" t="s">
        <v>138</v>
      </c>
      <c r="AB1539">
        <v>1113636421</v>
      </c>
      <c r="AC1539" t="s">
        <v>3123</v>
      </c>
      <c r="AD1539" t="s">
        <v>296</v>
      </c>
      <c r="AE1539" t="s">
        <v>56</v>
      </c>
      <c r="AF1539" t="s">
        <v>3124</v>
      </c>
      <c r="AG1539">
        <v>11015</v>
      </c>
      <c r="AH1539">
        <v>42029</v>
      </c>
      <c r="AI1539" t="s">
        <v>3195</v>
      </c>
      <c r="AJ1539" t="s">
        <v>3126</v>
      </c>
      <c r="AK1539" t="s">
        <v>3196</v>
      </c>
      <c r="AL1539" t="s">
        <v>3197</v>
      </c>
      <c r="AM1539">
        <v>254942</v>
      </c>
      <c r="AN1539" t="s">
        <v>639</v>
      </c>
      <c r="AO1539">
        <v>29663438</v>
      </c>
      <c r="AP1539" t="s">
        <v>3129</v>
      </c>
      <c r="AQ1539" t="s">
        <v>3838</v>
      </c>
      <c r="AR1539" s="1">
        <v>45969</v>
      </c>
      <c r="AU1539">
        <f>VLOOKUP(I1539,[1]Hoja1!$A$1:$I$1139,5,FALSE)</f>
        <v>9125</v>
      </c>
      <c r="AV1539">
        <f t="shared" ref="AV1539:AV1602" si="24">AU1539-R1539</f>
        <v>0</v>
      </c>
      <c r="AW1539" t="s">
        <v>3901</v>
      </c>
    </row>
    <row r="1540" spans="1:49">
      <c r="A1540" t="s">
        <v>3194</v>
      </c>
      <c r="B1540" s="1">
        <v>45968</v>
      </c>
      <c r="C1540">
        <v>2</v>
      </c>
      <c r="D1540">
        <v>1</v>
      </c>
      <c r="E1540" t="s">
        <v>45</v>
      </c>
      <c r="F1540" t="s">
        <v>46</v>
      </c>
      <c r="G1540">
        <v>51580912</v>
      </c>
      <c r="H1540" t="s">
        <v>47</v>
      </c>
      <c r="I1540">
        <v>888079</v>
      </c>
      <c r="J1540">
        <v>987525</v>
      </c>
      <c r="K1540">
        <v>8</v>
      </c>
      <c r="L1540">
        <v>1</v>
      </c>
      <c r="M1540" t="s">
        <v>390</v>
      </c>
      <c r="N1540" t="s">
        <v>49</v>
      </c>
      <c r="O1540" t="s">
        <v>49</v>
      </c>
      <c r="Q1540">
        <v>1</v>
      </c>
      <c r="R1540">
        <v>6630</v>
      </c>
      <c r="S1540">
        <v>5571</v>
      </c>
      <c r="T1540" t="s">
        <v>51</v>
      </c>
      <c r="U1540">
        <v>1059</v>
      </c>
      <c r="V1540">
        <v>0</v>
      </c>
      <c r="W1540">
        <v>6630</v>
      </c>
      <c r="X1540" s="1">
        <v>45967</v>
      </c>
      <c r="Y1540" t="s">
        <v>52</v>
      </c>
      <c r="Z1540" s="1">
        <v>45967</v>
      </c>
      <c r="AA1540" t="s">
        <v>138</v>
      </c>
      <c r="AB1540">
        <v>1113636421</v>
      </c>
      <c r="AC1540" t="s">
        <v>3123</v>
      </c>
      <c r="AD1540" t="s">
        <v>296</v>
      </c>
      <c r="AE1540" t="s">
        <v>56</v>
      </c>
      <c r="AF1540" t="s">
        <v>3124</v>
      </c>
      <c r="AG1540">
        <v>11015</v>
      </c>
      <c r="AH1540">
        <v>42029</v>
      </c>
      <c r="AI1540" t="s">
        <v>3195</v>
      </c>
      <c r="AJ1540" t="s">
        <v>3126</v>
      </c>
      <c r="AK1540" t="s">
        <v>3196</v>
      </c>
      <c r="AL1540" t="s">
        <v>3197</v>
      </c>
      <c r="AM1540">
        <v>888079</v>
      </c>
      <c r="AN1540" t="s">
        <v>395</v>
      </c>
      <c r="AO1540">
        <v>29663438</v>
      </c>
      <c r="AP1540" t="s">
        <v>3129</v>
      </c>
      <c r="AQ1540" t="s">
        <v>3838</v>
      </c>
      <c r="AR1540" s="1">
        <v>45969</v>
      </c>
      <c r="AU1540" t="e">
        <f>VLOOKUP(I1540,[1]Hoja1!$A$1:$I$1139,5,FALSE)</f>
        <v>#N/A</v>
      </c>
      <c r="AV1540" t="e">
        <f t="shared" si="24"/>
        <v>#N/A</v>
      </c>
      <c r="AW1540" t="s">
        <v>3901</v>
      </c>
    </row>
    <row r="1541" spans="1:49">
      <c r="A1541" t="s">
        <v>3194</v>
      </c>
      <c r="B1541" s="1">
        <v>45968</v>
      </c>
      <c r="C1541">
        <v>2</v>
      </c>
      <c r="D1541">
        <v>1</v>
      </c>
      <c r="E1541" t="s">
        <v>45</v>
      </c>
      <c r="F1541" t="s">
        <v>46</v>
      </c>
      <c r="G1541">
        <v>51580912</v>
      </c>
      <c r="H1541" t="s">
        <v>47</v>
      </c>
      <c r="I1541" t="s">
        <v>3169</v>
      </c>
      <c r="J1541">
        <v>987525</v>
      </c>
      <c r="K1541">
        <v>0</v>
      </c>
      <c r="L1541">
        <v>1</v>
      </c>
      <c r="M1541" t="s">
        <v>2059</v>
      </c>
      <c r="N1541" t="s">
        <v>161</v>
      </c>
      <c r="O1541" t="s">
        <v>2060</v>
      </c>
      <c r="Q1541">
        <v>1</v>
      </c>
      <c r="R1541">
        <v>122496</v>
      </c>
      <c r="S1541">
        <v>122496</v>
      </c>
      <c r="T1541" t="s">
        <v>68</v>
      </c>
      <c r="U1541">
        <v>0</v>
      </c>
      <c r="V1541">
        <v>0</v>
      </c>
      <c r="W1541">
        <v>122496</v>
      </c>
      <c r="X1541" s="1">
        <v>45967</v>
      </c>
      <c r="Y1541" t="s">
        <v>52</v>
      </c>
      <c r="Z1541" s="1">
        <v>45967</v>
      </c>
      <c r="AA1541" t="s">
        <v>138</v>
      </c>
      <c r="AB1541">
        <v>1113636421</v>
      </c>
      <c r="AC1541" t="s">
        <v>3123</v>
      </c>
      <c r="AD1541" t="s">
        <v>296</v>
      </c>
      <c r="AE1541" t="s">
        <v>56</v>
      </c>
      <c r="AF1541" t="s">
        <v>3124</v>
      </c>
      <c r="AG1541">
        <v>11015</v>
      </c>
      <c r="AH1541">
        <v>42029</v>
      </c>
      <c r="AI1541" t="s">
        <v>3195</v>
      </c>
      <c r="AJ1541" t="s">
        <v>3126</v>
      </c>
      <c r="AK1541" t="s">
        <v>3196</v>
      </c>
      <c r="AL1541" t="s">
        <v>3197</v>
      </c>
      <c r="AM1541">
        <v>37956</v>
      </c>
      <c r="AN1541" t="s">
        <v>3170</v>
      </c>
      <c r="AO1541">
        <v>29663438</v>
      </c>
      <c r="AP1541" t="s">
        <v>3129</v>
      </c>
      <c r="AQ1541" t="s">
        <v>3838</v>
      </c>
      <c r="AR1541" s="1">
        <v>45969</v>
      </c>
      <c r="AU1541">
        <f>VLOOKUP(I1541,[1]Hoja1!$A$1:$I$1139,5,FALSE)</f>
        <v>122496</v>
      </c>
      <c r="AV1541">
        <f t="shared" si="24"/>
        <v>0</v>
      </c>
      <c r="AW1541" t="s">
        <v>3901</v>
      </c>
    </row>
    <row r="1542" spans="1:49">
      <c r="A1542" t="s">
        <v>3194</v>
      </c>
      <c r="B1542" s="1">
        <v>45968</v>
      </c>
      <c r="C1542">
        <v>2</v>
      </c>
      <c r="D1542">
        <v>1</v>
      </c>
      <c r="E1542" t="s">
        <v>45</v>
      </c>
      <c r="F1542" t="s">
        <v>46</v>
      </c>
      <c r="G1542">
        <v>51580912</v>
      </c>
      <c r="H1542" t="s">
        <v>47</v>
      </c>
      <c r="I1542" t="s">
        <v>716</v>
      </c>
      <c r="J1542">
        <v>987525</v>
      </c>
      <c r="K1542">
        <v>2</v>
      </c>
      <c r="L1542">
        <v>1</v>
      </c>
      <c r="M1542" t="s">
        <v>717</v>
      </c>
      <c r="N1542" t="s">
        <v>161</v>
      </c>
      <c r="O1542" t="s">
        <v>718</v>
      </c>
      <c r="Q1542">
        <v>1</v>
      </c>
      <c r="R1542">
        <v>59337</v>
      </c>
      <c r="S1542">
        <v>59337</v>
      </c>
      <c r="T1542" t="s">
        <v>68</v>
      </c>
      <c r="U1542">
        <v>0</v>
      </c>
      <c r="V1542">
        <v>0</v>
      </c>
      <c r="W1542">
        <v>59337</v>
      </c>
      <c r="X1542" s="1">
        <v>45967</v>
      </c>
      <c r="Y1542" t="s">
        <v>52</v>
      </c>
      <c r="Z1542" s="1">
        <v>45967</v>
      </c>
      <c r="AA1542" t="s">
        <v>138</v>
      </c>
      <c r="AB1542">
        <v>1113636421</v>
      </c>
      <c r="AC1542" t="s">
        <v>3123</v>
      </c>
      <c r="AD1542" t="s">
        <v>296</v>
      </c>
      <c r="AE1542" t="s">
        <v>56</v>
      </c>
      <c r="AF1542" t="s">
        <v>3124</v>
      </c>
      <c r="AG1542">
        <v>11015</v>
      </c>
      <c r="AH1542">
        <v>42029</v>
      </c>
      <c r="AI1542" t="s">
        <v>3195</v>
      </c>
      <c r="AJ1542" t="s">
        <v>3126</v>
      </c>
      <c r="AK1542" t="s">
        <v>3196</v>
      </c>
      <c r="AL1542" t="s">
        <v>3197</v>
      </c>
      <c r="AM1542">
        <v>302347</v>
      </c>
      <c r="AN1542" t="s">
        <v>2202</v>
      </c>
      <c r="AO1542">
        <v>29663438</v>
      </c>
      <c r="AP1542" t="s">
        <v>3129</v>
      </c>
      <c r="AQ1542" t="s">
        <v>3838</v>
      </c>
      <c r="AR1542" s="1">
        <v>45969</v>
      </c>
      <c r="AU1542">
        <f>VLOOKUP(I1542,[1]Hoja1!$A$1:$I$1139,5,FALSE)</f>
        <v>59337</v>
      </c>
      <c r="AV1542">
        <f t="shared" si="24"/>
        <v>0</v>
      </c>
      <c r="AW1542" t="s">
        <v>3901</v>
      </c>
    </row>
    <row r="1543" spans="1:49">
      <c r="A1543" t="s">
        <v>3194</v>
      </c>
      <c r="B1543" s="1">
        <v>45968</v>
      </c>
      <c r="C1543">
        <v>2</v>
      </c>
      <c r="D1543">
        <v>1</v>
      </c>
      <c r="E1543" t="s">
        <v>45</v>
      </c>
      <c r="F1543" t="s">
        <v>46</v>
      </c>
      <c r="G1543">
        <v>51580912</v>
      </c>
      <c r="H1543" t="s">
        <v>47</v>
      </c>
      <c r="I1543" t="s">
        <v>2150</v>
      </c>
      <c r="J1543">
        <v>987525</v>
      </c>
      <c r="K1543">
        <v>1</v>
      </c>
      <c r="L1543">
        <v>1</v>
      </c>
      <c r="M1543" t="s">
        <v>201</v>
      </c>
      <c r="N1543" t="s">
        <v>66</v>
      </c>
      <c r="O1543" t="s">
        <v>202</v>
      </c>
      <c r="Q1543">
        <v>30</v>
      </c>
      <c r="R1543">
        <v>9810</v>
      </c>
      <c r="S1543">
        <v>294300</v>
      </c>
      <c r="T1543" t="s">
        <v>68</v>
      </c>
      <c r="U1543">
        <v>0</v>
      </c>
      <c r="V1543">
        <v>0</v>
      </c>
      <c r="W1543">
        <v>294300</v>
      </c>
      <c r="X1543" s="1">
        <v>45967</v>
      </c>
      <c r="Y1543" t="s">
        <v>52</v>
      </c>
      <c r="Z1543" s="1">
        <v>45967</v>
      </c>
      <c r="AA1543" t="s">
        <v>138</v>
      </c>
      <c r="AB1543">
        <v>1113636421</v>
      </c>
      <c r="AC1543" t="s">
        <v>3123</v>
      </c>
      <c r="AD1543" t="s">
        <v>296</v>
      </c>
      <c r="AE1543" t="s">
        <v>56</v>
      </c>
      <c r="AF1543" t="s">
        <v>3124</v>
      </c>
      <c r="AG1543">
        <v>11015</v>
      </c>
      <c r="AH1543">
        <v>42029</v>
      </c>
      <c r="AI1543" t="s">
        <v>3195</v>
      </c>
      <c r="AJ1543" t="s">
        <v>3126</v>
      </c>
      <c r="AK1543" t="s">
        <v>3196</v>
      </c>
      <c r="AL1543" t="s">
        <v>3197</v>
      </c>
      <c r="AM1543">
        <v>129642</v>
      </c>
      <c r="AN1543" t="s">
        <v>2151</v>
      </c>
      <c r="AO1543">
        <v>29663438</v>
      </c>
      <c r="AP1543" t="s">
        <v>3129</v>
      </c>
      <c r="AQ1543" t="s">
        <v>3838</v>
      </c>
      <c r="AR1543" s="1">
        <v>45969</v>
      </c>
      <c r="AU1543">
        <f>VLOOKUP(I1543,[1]Hoja1!$A$1:$I$1139,5,FALSE)</f>
        <v>9810</v>
      </c>
      <c r="AV1543">
        <f t="shared" si="24"/>
        <v>0</v>
      </c>
      <c r="AW1543" t="s">
        <v>3901</v>
      </c>
    </row>
    <row r="1544" spans="1:49">
      <c r="A1544" t="s">
        <v>3194</v>
      </c>
      <c r="B1544" s="1">
        <v>45968</v>
      </c>
      <c r="C1544">
        <v>2</v>
      </c>
      <c r="D1544">
        <v>1</v>
      </c>
      <c r="E1544" t="s">
        <v>45</v>
      </c>
      <c r="F1544" t="s">
        <v>46</v>
      </c>
      <c r="G1544">
        <v>51580912</v>
      </c>
      <c r="H1544" t="s">
        <v>47</v>
      </c>
      <c r="I1544" t="s">
        <v>548</v>
      </c>
      <c r="J1544">
        <v>987525</v>
      </c>
      <c r="K1544">
        <v>2</v>
      </c>
      <c r="L1544">
        <v>1</v>
      </c>
      <c r="M1544" t="s">
        <v>549</v>
      </c>
      <c r="N1544" t="s">
        <v>550</v>
      </c>
      <c r="O1544" t="s">
        <v>551</v>
      </c>
      <c r="Q1544">
        <v>30</v>
      </c>
      <c r="R1544">
        <v>1955</v>
      </c>
      <c r="S1544">
        <v>58650</v>
      </c>
      <c r="T1544" t="s">
        <v>68</v>
      </c>
      <c r="U1544">
        <v>0</v>
      </c>
      <c r="V1544">
        <v>0</v>
      </c>
      <c r="W1544">
        <v>58650</v>
      </c>
      <c r="X1544" s="1">
        <v>45967</v>
      </c>
      <c r="Y1544" t="s">
        <v>52</v>
      </c>
      <c r="Z1544" s="1">
        <v>45967</v>
      </c>
      <c r="AA1544" t="s">
        <v>138</v>
      </c>
      <c r="AB1544">
        <v>1113636421</v>
      </c>
      <c r="AC1544" t="s">
        <v>3123</v>
      </c>
      <c r="AD1544" t="s">
        <v>296</v>
      </c>
      <c r="AE1544" t="s">
        <v>56</v>
      </c>
      <c r="AF1544" t="s">
        <v>3124</v>
      </c>
      <c r="AG1544">
        <v>11015</v>
      </c>
      <c r="AH1544">
        <v>42029</v>
      </c>
      <c r="AI1544" t="s">
        <v>3195</v>
      </c>
      <c r="AJ1544" t="s">
        <v>3126</v>
      </c>
      <c r="AK1544" t="s">
        <v>3196</v>
      </c>
      <c r="AL1544" t="s">
        <v>3197</v>
      </c>
      <c r="AM1544">
        <v>247480</v>
      </c>
      <c r="AN1544" t="s">
        <v>552</v>
      </c>
      <c r="AO1544">
        <v>29663438</v>
      </c>
      <c r="AP1544" t="s">
        <v>3129</v>
      </c>
      <c r="AQ1544" t="s">
        <v>3838</v>
      </c>
      <c r="AR1544" s="1">
        <v>45969</v>
      </c>
      <c r="AU1544">
        <f>VLOOKUP(I1544,[1]Hoja1!$A$1:$I$1139,5,FALSE)</f>
        <v>1955</v>
      </c>
      <c r="AV1544">
        <f t="shared" si="24"/>
        <v>0</v>
      </c>
      <c r="AW1544" t="s">
        <v>3901</v>
      </c>
    </row>
    <row r="1545" spans="1:49">
      <c r="A1545" t="s">
        <v>3194</v>
      </c>
      <c r="B1545" s="1">
        <v>45968</v>
      </c>
      <c r="C1545">
        <v>2</v>
      </c>
      <c r="D1545">
        <v>1</v>
      </c>
      <c r="E1545" t="s">
        <v>45</v>
      </c>
      <c r="F1545" t="s">
        <v>46</v>
      </c>
      <c r="G1545">
        <v>51580912</v>
      </c>
      <c r="H1545" t="s">
        <v>47</v>
      </c>
      <c r="I1545" t="s">
        <v>3198</v>
      </c>
      <c r="J1545">
        <v>987525</v>
      </c>
      <c r="K1545">
        <v>2</v>
      </c>
      <c r="L1545">
        <v>1</v>
      </c>
      <c r="M1545" t="s">
        <v>2419</v>
      </c>
      <c r="N1545" t="s">
        <v>66</v>
      </c>
      <c r="O1545" t="s">
        <v>2420</v>
      </c>
      <c r="Q1545">
        <v>30</v>
      </c>
      <c r="R1545">
        <v>891</v>
      </c>
      <c r="S1545">
        <v>26730</v>
      </c>
      <c r="T1545" t="s">
        <v>68</v>
      </c>
      <c r="U1545">
        <v>0</v>
      </c>
      <c r="V1545">
        <v>0</v>
      </c>
      <c r="W1545">
        <v>26730</v>
      </c>
      <c r="X1545" s="1">
        <v>45967</v>
      </c>
      <c r="Y1545" t="s">
        <v>52</v>
      </c>
      <c r="Z1545" s="1">
        <v>45967</v>
      </c>
      <c r="AA1545" t="s">
        <v>138</v>
      </c>
      <c r="AB1545">
        <v>1113636421</v>
      </c>
      <c r="AC1545" t="s">
        <v>3123</v>
      </c>
      <c r="AD1545" t="s">
        <v>296</v>
      </c>
      <c r="AE1545" t="s">
        <v>56</v>
      </c>
      <c r="AF1545" t="s">
        <v>3124</v>
      </c>
      <c r="AG1545">
        <v>11015</v>
      </c>
      <c r="AH1545">
        <v>42029</v>
      </c>
      <c r="AI1545" t="s">
        <v>3195</v>
      </c>
      <c r="AJ1545" t="s">
        <v>3126</v>
      </c>
      <c r="AK1545" t="s">
        <v>3196</v>
      </c>
      <c r="AL1545" t="s">
        <v>3197</v>
      </c>
      <c r="AM1545">
        <v>307102</v>
      </c>
      <c r="AN1545" t="s">
        <v>3199</v>
      </c>
      <c r="AO1545">
        <v>29663438</v>
      </c>
      <c r="AP1545" t="s">
        <v>3129</v>
      </c>
      <c r="AQ1545" t="s">
        <v>3838</v>
      </c>
      <c r="AR1545" s="1">
        <v>45969</v>
      </c>
      <c r="AU1545">
        <f>VLOOKUP(I1545,[1]Hoja1!$A$1:$I$1139,5,FALSE)</f>
        <v>891</v>
      </c>
      <c r="AV1545">
        <f t="shared" si="24"/>
        <v>0</v>
      </c>
      <c r="AW1545" t="s">
        <v>3901</v>
      </c>
    </row>
    <row r="1546" spans="1:49">
      <c r="A1546" t="s">
        <v>3194</v>
      </c>
      <c r="B1546" s="1">
        <v>45968</v>
      </c>
      <c r="C1546">
        <v>2</v>
      </c>
      <c r="D1546">
        <v>1</v>
      </c>
      <c r="E1546" t="s">
        <v>45</v>
      </c>
      <c r="F1546" t="s">
        <v>46</v>
      </c>
      <c r="G1546">
        <v>51580912</v>
      </c>
      <c r="H1546" t="s">
        <v>47</v>
      </c>
      <c r="I1546" t="s">
        <v>1093</v>
      </c>
      <c r="J1546">
        <v>987525</v>
      </c>
      <c r="K1546">
        <v>1</v>
      </c>
      <c r="L1546">
        <v>1</v>
      </c>
      <c r="M1546" t="s">
        <v>1094</v>
      </c>
      <c r="N1546" t="s">
        <v>66</v>
      </c>
      <c r="O1546" t="s">
        <v>1095</v>
      </c>
      <c r="Q1546">
        <v>4</v>
      </c>
      <c r="R1546">
        <v>5444</v>
      </c>
      <c r="S1546">
        <v>21776</v>
      </c>
      <c r="T1546" t="s">
        <v>68</v>
      </c>
      <c r="U1546">
        <v>0</v>
      </c>
      <c r="V1546">
        <v>0</v>
      </c>
      <c r="W1546">
        <v>21776</v>
      </c>
      <c r="X1546" s="1">
        <v>45967</v>
      </c>
      <c r="Y1546" t="s">
        <v>52</v>
      </c>
      <c r="Z1546" s="1">
        <v>45967</v>
      </c>
      <c r="AA1546" t="s">
        <v>138</v>
      </c>
      <c r="AB1546">
        <v>1113636421</v>
      </c>
      <c r="AC1546" t="s">
        <v>3123</v>
      </c>
      <c r="AD1546" t="s">
        <v>296</v>
      </c>
      <c r="AE1546" t="s">
        <v>56</v>
      </c>
      <c r="AF1546" t="s">
        <v>3124</v>
      </c>
      <c r="AG1546">
        <v>11015</v>
      </c>
      <c r="AH1546">
        <v>42029</v>
      </c>
      <c r="AI1546" t="s">
        <v>3195</v>
      </c>
      <c r="AJ1546" t="s">
        <v>3126</v>
      </c>
      <c r="AK1546" t="s">
        <v>3196</v>
      </c>
      <c r="AL1546" t="s">
        <v>3197</v>
      </c>
      <c r="AM1546">
        <v>148377</v>
      </c>
      <c r="AN1546" t="s">
        <v>1096</v>
      </c>
      <c r="AO1546">
        <v>29663438</v>
      </c>
      <c r="AP1546" t="s">
        <v>3129</v>
      </c>
      <c r="AQ1546" t="s">
        <v>3838</v>
      </c>
      <c r="AR1546" s="1">
        <v>45969</v>
      </c>
      <c r="AU1546">
        <f>VLOOKUP(I1546,[1]Hoja1!$A$1:$I$1139,5,FALSE)</f>
        <v>5444</v>
      </c>
      <c r="AV1546">
        <f t="shared" si="24"/>
        <v>0</v>
      </c>
      <c r="AW1546" t="s">
        <v>3901</v>
      </c>
    </row>
    <row r="1547" spans="1:49">
      <c r="A1547" t="s">
        <v>3194</v>
      </c>
      <c r="B1547" s="1">
        <v>45968</v>
      </c>
      <c r="C1547">
        <v>2</v>
      </c>
      <c r="D1547">
        <v>1</v>
      </c>
      <c r="E1547" t="s">
        <v>45</v>
      </c>
      <c r="F1547" t="s">
        <v>46</v>
      </c>
      <c r="G1547">
        <v>51580912</v>
      </c>
      <c r="H1547" t="s">
        <v>47</v>
      </c>
      <c r="I1547" t="s">
        <v>638</v>
      </c>
      <c r="J1547">
        <v>987525</v>
      </c>
      <c r="K1547">
        <v>2</v>
      </c>
      <c r="L1547">
        <v>1</v>
      </c>
      <c r="M1547" t="s">
        <v>599</v>
      </c>
      <c r="N1547" t="s">
        <v>179</v>
      </c>
      <c r="O1547" t="s">
        <v>600</v>
      </c>
      <c r="Q1547">
        <v>9</v>
      </c>
      <c r="R1547">
        <v>9125</v>
      </c>
      <c r="S1547">
        <v>82125</v>
      </c>
      <c r="T1547" t="s">
        <v>68</v>
      </c>
      <c r="U1547">
        <v>0</v>
      </c>
      <c r="V1547">
        <v>0</v>
      </c>
      <c r="W1547">
        <v>82125</v>
      </c>
      <c r="X1547" s="1">
        <v>45968</v>
      </c>
      <c r="Y1547" t="s">
        <v>52</v>
      </c>
      <c r="Z1547" s="1">
        <v>45968</v>
      </c>
      <c r="AA1547" t="s">
        <v>138</v>
      </c>
      <c r="AB1547">
        <v>1113636421</v>
      </c>
      <c r="AC1547" t="s">
        <v>3123</v>
      </c>
      <c r="AD1547" t="s">
        <v>296</v>
      </c>
      <c r="AE1547" t="s">
        <v>56</v>
      </c>
      <c r="AF1547" t="s">
        <v>3124</v>
      </c>
      <c r="AG1547">
        <v>11015</v>
      </c>
      <c r="AH1547">
        <v>42029</v>
      </c>
      <c r="AI1547" t="s">
        <v>3195</v>
      </c>
      <c r="AJ1547" t="s">
        <v>3126</v>
      </c>
      <c r="AK1547" t="s">
        <v>3196</v>
      </c>
      <c r="AL1547" t="s">
        <v>3197</v>
      </c>
      <c r="AM1547">
        <v>254942</v>
      </c>
      <c r="AN1547" t="s">
        <v>639</v>
      </c>
      <c r="AO1547">
        <v>29663438</v>
      </c>
      <c r="AP1547" t="s">
        <v>3129</v>
      </c>
      <c r="AQ1547" t="s">
        <v>3838</v>
      </c>
      <c r="AR1547" s="1">
        <v>45969</v>
      </c>
      <c r="AU1547">
        <f>VLOOKUP(I1547,[1]Hoja1!$A$1:$I$1139,5,FALSE)</f>
        <v>9125</v>
      </c>
      <c r="AV1547">
        <f t="shared" si="24"/>
        <v>0</v>
      </c>
      <c r="AW1547" t="s">
        <v>3901</v>
      </c>
    </row>
    <row r="1548" spans="1:49">
      <c r="A1548" t="s">
        <v>3200</v>
      </c>
      <c r="B1548" s="1">
        <v>45968</v>
      </c>
      <c r="C1548">
        <v>2</v>
      </c>
      <c r="D1548">
        <v>1</v>
      </c>
      <c r="E1548" t="s">
        <v>45</v>
      </c>
      <c r="F1548" t="s">
        <v>46</v>
      </c>
      <c r="G1548">
        <v>29640151</v>
      </c>
      <c r="H1548" t="s">
        <v>47</v>
      </c>
      <c r="I1548" t="s">
        <v>1546</v>
      </c>
      <c r="J1548">
        <v>999325</v>
      </c>
      <c r="K1548">
        <v>2</v>
      </c>
      <c r="L1548">
        <v>1</v>
      </c>
      <c r="M1548" t="s">
        <v>1547</v>
      </c>
      <c r="N1548" t="s">
        <v>459</v>
      </c>
      <c r="O1548" s="2">
        <v>0.02</v>
      </c>
      <c r="Q1548">
        <v>1</v>
      </c>
      <c r="R1548">
        <v>12003</v>
      </c>
      <c r="S1548">
        <v>12003</v>
      </c>
      <c r="T1548" t="s">
        <v>68</v>
      </c>
      <c r="U1548">
        <v>0</v>
      </c>
      <c r="V1548">
        <v>0</v>
      </c>
      <c r="W1548">
        <v>12003</v>
      </c>
      <c r="X1548" s="1">
        <v>45968</v>
      </c>
      <c r="Y1548" t="s">
        <v>52</v>
      </c>
      <c r="Z1548" s="1">
        <v>45968</v>
      </c>
      <c r="AA1548" t="s">
        <v>138</v>
      </c>
      <c r="AB1548">
        <v>1113636421</v>
      </c>
      <c r="AC1548" t="s">
        <v>3123</v>
      </c>
      <c r="AD1548" t="s">
        <v>296</v>
      </c>
      <c r="AE1548" t="s">
        <v>56</v>
      </c>
      <c r="AF1548" t="s">
        <v>3124</v>
      </c>
      <c r="AG1548">
        <v>11015</v>
      </c>
      <c r="AH1548">
        <v>42046</v>
      </c>
      <c r="AI1548" t="s">
        <v>3201</v>
      </c>
      <c r="AJ1548" t="s">
        <v>3126</v>
      </c>
      <c r="AK1548" t="s">
        <v>3202</v>
      </c>
      <c r="AL1548" t="s">
        <v>3203</v>
      </c>
      <c r="AM1548">
        <v>200100</v>
      </c>
      <c r="AN1548" t="s">
        <v>1548</v>
      </c>
      <c r="AO1548">
        <v>29663438</v>
      </c>
      <c r="AP1548" t="s">
        <v>3129</v>
      </c>
      <c r="AQ1548" t="s">
        <v>3839</v>
      </c>
      <c r="AR1548" s="1">
        <v>45969</v>
      </c>
      <c r="AU1548" t="e">
        <f>VLOOKUP(I1548,[1]Hoja1!$A$1:$I$1139,5,FALSE)</f>
        <v>#N/A</v>
      </c>
      <c r="AV1548" t="e">
        <f t="shared" si="24"/>
        <v>#N/A</v>
      </c>
      <c r="AW1548" t="s">
        <v>3901</v>
      </c>
    </row>
    <row r="1549" spans="1:49">
      <c r="A1549" t="s">
        <v>3200</v>
      </c>
      <c r="B1549" s="1">
        <v>45968</v>
      </c>
      <c r="C1549">
        <v>2</v>
      </c>
      <c r="D1549">
        <v>1</v>
      </c>
      <c r="E1549" t="s">
        <v>45</v>
      </c>
      <c r="F1549" t="s">
        <v>46</v>
      </c>
      <c r="G1549">
        <v>29640151</v>
      </c>
      <c r="H1549" t="s">
        <v>47</v>
      </c>
      <c r="I1549" t="s">
        <v>548</v>
      </c>
      <c r="J1549">
        <v>999325</v>
      </c>
      <c r="K1549">
        <v>2</v>
      </c>
      <c r="L1549">
        <v>1</v>
      </c>
      <c r="M1549" t="s">
        <v>549</v>
      </c>
      <c r="N1549" t="s">
        <v>550</v>
      </c>
      <c r="O1549" t="s">
        <v>551</v>
      </c>
      <c r="Q1549">
        <v>30</v>
      </c>
      <c r="R1549">
        <v>1955</v>
      </c>
      <c r="S1549">
        <v>58650</v>
      </c>
      <c r="T1549" t="s">
        <v>68</v>
      </c>
      <c r="U1549">
        <v>0</v>
      </c>
      <c r="V1549">
        <v>0</v>
      </c>
      <c r="W1549">
        <v>58650</v>
      </c>
      <c r="X1549" s="1">
        <v>45968</v>
      </c>
      <c r="Y1549" t="s">
        <v>52</v>
      </c>
      <c r="Z1549" s="1">
        <v>45968</v>
      </c>
      <c r="AA1549" t="s">
        <v>138</v>
      </c>
      <c r="AB1549">
        <v>1113636421</v>
      </c>
      <c r="AC1549" t="s">
        <v>3123</v>
      </c>
      <c r="AD1549" t="s">
        <v>296</v>
      </c>
      <c r="AE1549" t="s">
        <v>56</v>
      </c>
      <c r="AF1549" t="s">
        <v>3124</v>
      </c>
      <c r="AG1549">
        <v>11015</v>
      </c>
      <c r="AH1549">
        <v>42046</v>
      </c>
      <c r="AI1549" t="s">
        <v>3201</v>
      </c>
      <c r="AJ1549" t="s">
        <v>3126</v>
      </c>
      <c r="AK1549" t="s">
        <v>3202</v>
      </c>
      <c r="AL1549" t="s">
        <v>3203</v>
      </c>
      <c r="AM1549">
        <v>247480</v>
      </c>
      <c r="AN1549" t="s">
        <v>552</v>
      </c>
      <c r="AO1549">
        <v>29663438</v>
      </c>
      <c r="AP1549" t="s">
        <v>3129</v>
      </c>
      <c r="AQ1549" t="s">
        <v>3839</v>
      </c>
      <c r="AR1549" s="1">
        <v>45969</v>
      </c>
      <c r="AU1549">
        <f>VLOOKUP(I1549,[1]Hoja1!$A$1:$I$1139,5,FALSE)</f>
        <v>1955</v>
      </c>
      <c r="AV1549">
        <f t="shared" si="24"/>
        <v>0</v>
      </c>
      <c r="AW1549" t="s">
        <v>3901</v>
      </c>
    </row>
    <row r="1550" spans="1:49">
      <c r="A1550" t="s">
        <v>3200</v>
      </c>
      <c r="B1550" s="1">
        <v>45968</v>
      </c>
      <c r="C1550">
        <v>2</v>
      </c>
      <c r="D1550">
        <v>1</v>
      </c>
      <c r="E1550" t="s">
        <v>45</v>
      </c>
      <c r="F1550" t="s">
        <v>46</v>
      </c>
      <c r="G1550">
        <v>29640151</v>
      </c>
      <c r="H1550" t="s">
        <v>47</v>
      </c>
      <c r="I1550" t="s">
        <v>2404</v>
      </c>
      <c r="J1550">
        <v>999325</v>
      </c>
      <c r="K1550">
        <v>1</v>
      </c>
      <c r="L1550">
        <v>1</v>
      </c>
      <c r="M1550" t="s">
        <v>472</v>
      </c>
      <c r="N1550" t="s">
        <v>188</v>
      </c>
      <c r="O1550" t="s">
        <v>473</v>
      </c>
      <c r="Q1550">
        <v>20</v>
      </c>
      <c r="R1550">
        <v>3548</v>
      </c>
      <c r="S1550">
        <v>70960</v>
      </c>
      <c r="T1550" t="s">
        <v>68</v>
      </c>
      <c r="U1550">
        <v>0</v>
      </c>
      <c r="V1550">
        <v>0</v>
      </c>
      <c r="W1550">
        <v>70960</v>
      </c>
      <c r="X1550" s="1">
        <v>45968</v>
      </c>
      <c r="Y1550" t="s">
        <v>52</v>
      </c>
      <c r="Z1550" s="1">
        <v>45968</v>
      </c>
      <c r="AA1550" t="s">
        <v>138</v>
      </c>
      <c r="AB1550">
        <v>1113636421</v>
      </c>
      <c r="AC1550" t="s">
        <v>3123</v>
      </c>
      <c r="AD1550" t="s">
        <v>296</v>
      </c>
      <c r="AE1550" t="s">
        <v>56</v>
      </c>
      <c r="AF1550" t="s">
        <v>3124</v>
      </c>
      <c r="AG1550">
        <v>11015</v>
      </c>
      <c r="AH1550">
        <v>42046</v>
      </c>
      <c r="AI1550" t="s">
        <v>3201</v>
      </c>
      <c r="AJ1550" t="s">
        <v>3126</v>
      </c>
      <c r="AK1550" t="s">
        <v>3202</v>
      </c>
      <c r="AL1550" t="s">
        <v>3203</v>
      </c>
      <c r="AM1550">
        <v>301132</v>
      </c>
      <c r="AN1550" t="s">
        <v>3204</v>
      </c>
      <c r="AO1550">
        <v>29663438</v>
      </c>
      <c r="AP1550" t="s">
        <v>3129</v>
      </c>
      <c r="AQ1550" t="s">
        <v>3839</v>
      </c>
      <c r="AR1550" s="1">
        <v>45969</v>
      </c>
      <c r="AU1550">
        <f>VLOOKUP(I1550,[1]Hoja1!$A$1:$I$1139,5,FALSE)</f>
        <v>3548</v>
      </c>
      <c r="AV1550">
        <f t="shared" si="24"/>
        <v>0</v>
      </c>
      <c r="AW1550" t="s">
        <v>3901</v>
      </c>
    </row>
    <row r="1551" spans="1:49">
      <c r="A1551" t="s">
        <v>3200</v>
      </c>
      <c r="B1551" s="1">
        <v>45968</v>
      </c>
      <c r="C1551">
        <v>2</v>
      </c>
      <c r="D1551">
        <v>1</v>
      </c>
      <c r="E1551" t="s">
        <v>45</v>
      </c>
      <c r="F1551" t="s">
        <v>46</v>
      </c>
      <c r="G1551">
        <v>29640151</v>
      </c>
      <c r="H1551" t="s">
        <v>47</v>
      </c>
      <c r="I1551" t="s">
        <v>439</v>
      </c>
      <c r="J1551">
        <v>999325</v>
      </c>
      <c r="K1551">
        <v>0</v>
      </c>
      <c r="L1551">
        <v>1</v>
      </c>
      <c r="M1551" t="s">
        <v>440</v>
      </c>
      <c r="N1551" t="s">
        <v>441</v>
      </c>
      <c r="O1551" t="s">
        <v>198</v>
      </c>
      <c r="Q1551">
        <v>30</v>
      </c>
      <c r="R1551">
        <v>2322</v>
      </c>
      <c r="S1551">
        <v>69660</v>
      </c>
      <c r="T1551" t="s">
        <v>68</v>
      </c>
      <c r="U1551">
        <v>0</v>
      </c>
      <c r="V1551">
        <v>0</v>
      </c>
      <c r="W1551">
        <v>69660</v>
      </c>
      <c r="X1551" s="1">
        <v>45968</v>
      </c>
      <c r="Y1551" t="s">
        <v>52</v>
      </c>
      <c r="Z1551" s="1">
        <v>45968</v>
      </c>
      <c r="AA1551" t="s">
        <v>138</v>
      </c>
      <c r="AB1551">
        <v>1113636421</v>
      </c>
      <c r="AC1551" t="s">
        <v>3123</v>
      </c>
      <c r="AD1551" t="s">
        <v>296</v>
      </c>
      <c r="AE1551" t="s">
        <v>56</v>
      </c>
      <c r="AF1551" t="s">
        <v>3124</v>
      </c>
      <c r="AG1551">
        <v>11015</v>
      </c>
      <c r="AH1551">
        <v>42046</v>
      </c>
      <c r="AI1551" t="s">
        <v>3201</v>
      </c>
      <c r="AJ1551" t="s">
        <v>3126</v>
      </c>
      <c r="AK1551" t="s">
        <v>3202</v>
      </c>
      <c r="AL1551" t="s">
        <v>3203</v>
      </c>
      <c r="AM1551">
        <v>118102</v>
      </c>
      <c r="AN1551" t="s">
        <v>442</v>
      </c>
      <c r="AO1551">
        <v>29663438</v>
      </c>
      <c r="AP1551" t="s">
        <v>3129</v>
      </c>
      <c r="AQ1551" t="s">
        <v>3839</v>
      </c>
      <c r="AR1551" s="1">
        <v>45969</v>
      </c>
      <c r="AU1551">
        <f>VLOOKUP(I1551,[1]Hoja1!$A$1:$I$1139,5,FALSE)</f>
        <v>2322</v>
      </c>
      <c r="AV1551">
        <f t="shared" si="24"/>
        <v>0</v>
      </c>
      <c r="AW1551" t="s">
        <v>3901</v>
      </c>
    </row>
    <row r="1552" spans="1:49">
      <c r="A1552" t="s">
        <v>3200</v>
      </c>
      <c r="B1552" s="1">
        <v>45968</v>
      </c>
      <c r="C1552">
        <v>2</v>
      </c>
      <c r="D1552">
        <v>1</v>
      </c>
      <c r="E1552" t="s">
        <v>45</v>
      </c>
      <c r="F1552" t="s">
        <v>46</v>
      </c>
      <c r="G1552">
        <v>29640151</v>
      </c>
      <c r="H1552" t="s">
        <v>47</v>
      </c>
      <c r="I1552" t="s">
        <v>1228</v>
      </c>
      <c r="J1552">
        <v>999325</v>
      </c>
      <c r="K1552">
        <v>0</v>
      </c>
      <c r="L1552">
        <v>1</v>
      </c>
      <c r="M1552" t="s">
        <v>106</v>
      </c>
      <c r="N1552" t="s">
        <v>66</v>
      </c>
      <c r="O1552" t="s">
        <v>107</v>
      </c>
      <c r="Q1552">
        <v>30</v>
      </c>
      <c r="R1552">
        <v>4668</v>
      </c>
      <c r="S1552">
        <v>140040</v>
      </c>
      <c r="T1552" t="s">
        <v>68</v>
      </c>
      <c r="U1552">
        <v>0</v>
      </c>
      <c r="V1552">
        <v>0</v>
      </c>
      <c r="W1552">
        <v>140040</v>
      </c>
      <c r="X1552" s="1">
        <v>45968</v>
      </c>
      <c r="Y1552" t="s">
        <v>52</v>
      </c>
      <c r="Z1552" s="1">
        <v>45968</v>
      </c>
      <c r="AA1552" t="s">
        <v>138</v>
      </c>
      <c r="AB1552">
        <v>1113636421</v>
      </c>
      <c r="AC1552" t="s">
        <v>3123</v>
      </c>
      <c r="AD1552" t="s">
        <v>296</v>
      </c>
      <c r="AE1552" t="s">
        <v>56</v>
      </c>
      <c r="AF1552" t="s">
        <v>3124</v>
      </c>
      <c r="AG1552">
        <v>11015</v>
      </c>
      <c r="AH1552">
        <v>42046</v>
      </c>
      <c r="AI1552" t="s">
        <v>3201</v>
      </c>
      <c r="AJ1552" t="s">
        <v>3126</v>
      </c>
      <c r="AK1552" t="s">
        <v>3202</v>
      </c>
      <c r="AL1552" t="s">
        <v>3203</v>
      </c>
      <c r="AM1552">
        <v>129648</v>
      </c>
      <c r="AN1552" t="s">
        <v>1229</v>
      </c>
      <c r="AO1552">
        <v>29663438</v>
      </c>
      <c r="AP1552" t="s">
        <v>3129</v>
      </c>
      <c r="AQ1552" t="s">
        <v>3839</v>
      </c>
      <c r="AR1552" s="1">
        <v>45969</v>
      </c>
      <c r="AU1552">
        <f>VLOOKUP(I1552,[1]Hoja1!$A$1:$I$1139,5,FALSE)</f>
        <v>4668</v>
      </c>
      <c r="AV1552">
        <f t="shared" si="24"/>
        <v>0</v>
      </c>
      <c r="AW1552" t="s">
        <v>3901</v>
      </c>
    </row>
    <row r="1553" spans="1:49">
      <c r="A1553" t="s">
        <v>3200</v>
      </c>
      <c r="B1553" s="1">
        <v>45968</v>
      </c>
      <c r="C1553">
        <v>2</v>
      </c>
      <c r="D1553">
        <v>1</v>
      </c>
      <c r="E1553" t="s">
        <v>45</v>
      </c>
      <c r="F1553" t="s">
        <v>46</v>
      </c>
      <c r="G1553">
        <v>29640151</v>
      </c>
      <c r="H1553" t="s">
        <v>47</v>
      </c>
      <c r="I1553">
        <v>888079</v>
      </c>
      <c r="J1553">
        <v>999325</v>
      </c>
      <c r="K1553">
        <v>8</v>
      </c>
      <c r="L1553">
        <v>1</v>
      </c>
      <c r="M1553" t="s">
        <v>390</v>
      </c>
      <c r="N1553" t="s">
        <v>49</v>
      </c>
      <c r="O1553" t="s">
        <v>49</v>
      </c>
      <c r="Q1553">
        <v>1</v>
      </c>
      <c r="R1553">
        <v>6630</v>
      </c>
      <c r="S1553">
        <v>5571</v>
      </c>
      <c r="T1553" t="s">
        <v>51</v>
      </c>
      <c r="U1553">
        <v>1059</v>
      </c>
      <c r="V1553">
        <v>0</v>
      </c>
      <c r="W1553">
        <v>6630</v>
      </c>
      <c r="X1553" s="1">
        <v>45968</v>
      </c>
      <c r="Y1553" t="s">
        <v>52</v>
      </c>
      <c r="Z1553" s="1">
        <v>45968</v>
      </c>
      <c r="AA1553" t="s">
        <v>138</v>
      </c>
      <c r="AB1553">
        <v>1113636421</v>
      </c>
      <c r="AC1553" t="s">
        <v>3123</v>
      </c>
      <c r="AD1553" t="s">
        <v>296</v>
      </c>
      <c r="AE1553" t="s">
        <v>56</v>
      </c>
      <c r="AF1553" t="s">
        <v>3124</v>
      </c>
      <c r="AG1553">
        <v>11015</v>
      </c>
      <c r="AH1553">
        <v>42046</v>
      </c>
      <c r="AI1553" t="s">
        <v>3201</v>
      </c>
      <c r="AJ1553" t="s">
        <v>3126</v>
      </c>
      <c r="AK1553" t="s">
        <v>3202</v>
      </c>
      <c r="AL1553" t="s">
        <v>3203</v>
      </c>
      <c r="AM1553">
        <v>888079</v>
      </c>
      <c r="AN1553" t="s">
        <v>395</v>
      </c>
      <c r="AO1553">
        <v>29663438</v>
      </c>
      <c r="AP1553" t="s">
        <v>3129</v>
      </c>
      <c r="AQ1553" t="s">
        <v>3839</v>
      </c>
      <c r="AR1553" s="1">
        <v>45969</v>
      </c>
      <c r="AU1553" t="e">
        <f>VLOOKUP(I1553,[1]Hoja1!$A$1:$I$1139,5,FALSE)</f>
        <v>#N/A</v>
      </c>
      <c r="AV1553" t="e">
        <f t="shared" si="24"/>
        <v>#N/A</v>
      </c>
      <c r="AW1553" t="s">
        <v>3901</v>
      </c>
    </row>
    <row r="1554" spans="1:49">
      <c r="A1554" t="s">
        <v>3200</v>
      </c>
      <c r="B1554" s="1">
        <v>45968</v>
      </c>
      <c r="C1554">
        <v>2</v>
      </c>
      <c r="D1554">
        <v>1</v>
      </c>
      <c r="E1554" t="s">
        <v>45</v>
      </c>
      <c r="F1554" t="s">
        <v>46</v>
      </c>
      <c r="G1554">
        <v>29640151</v>
      </c>
      <c r="H1554" t="s">
        <v>47</v>
      </c>
      <c r="I1554" t="s">
        <v>627</v>
      </c>
      <c r="J1554">
        <v>999325</v>
      </c>
      <c r="K1554">
        <v>2</v>
      </c>
      <c r="L1554">
        <v>1</v>
      </c>
      <c r="M1554" t="s">
        <v>628</v>
      </c>
      <c r="N1554" t="s">
        <v>161</v>
      </c>
      <c r="O1554" t="s">
        <v>629</v>
      </c>
      <c r="Q1554">
        <v>1</v>
      </c>
      <c r="R1554">
        <v>89290</v>
      </c>
      <c r="S1554">
        <v>89290</v>
      </c>
      <c r="T1554" t="s">
        <v>68</v>
      </c>
      <c r="U1554">
        <v>0</v>
      </c>
      <c r="V1554">
        <v>0</v>
      </c>
      <c r="W1554">
        <v>89290</v>
      </c>
      <c r="X1554" s="1">
        <v>45968</v>
      </c>
      <c r="Y1554" t="s">
        <v>52</v>
      </c>
      <c r="Z1554" s="1">
        <v>45968</v>
      </c>
      <c r="AA1554" t="s">
        <v>138</v>
      </c>
      <c r="AB1554">
        <v>1113636421</v>
      </c>
      <c r="AC1554" t="s">
        <v>3123</v>
      </c>
      <c r="AD1554" t="s">
        <v>296</v>
      </c>
      <c r="AE1554" t="s">
        <v>56</v>
      </c>
      <c r="AF1554" t="s">
        <v>3124</v>
      </c>
      <c r="AG1554">
        <v>11015</v>
      </c>
      <c r="AH1554">
        <v>42046</v>
      </c>
      <c r="AI1554" t="s">
        <v>3201</v>
      </c>
      <c r="AJ1554" t="s">
        <v>3126</v>
      </c>
      <c r="AK1554" t="s">
        <v>3202</v>
      </c>
      <c r="AL1554" t="s">
        <v>3203</v>
      </c>
      <c r="AM1554">
        <v>238602</v>
      </c>
      <c r="AN1554" t="s">
        <v>630</v>
      </c>
      <c r="AO1554">
        <v>29663438</v>
      </c>
      <c r="AP1554" t="s">
        <v>3129</v>
      </c>
      <c r="AQ1554" t="s">
        <v>3839</v>
      </c>
      <c r="AR1554" s="1">
        <v>45969</v>
      </c>
      <c r="AU1554">
        <f>VLOOKUP(I1554,[1]Hoja1!$A$1:$I$1139,5,FALSE)</f>
        <v>89290</v>
      </c>
      <c r="AV1554">
        <f t="shared" si="24"/>
        <v>0</v>
      </c>
      <c r="AW1554" t="s">
        <v>3901</v>
      </c>
    </row>
    <row r="1555" spans="1:49">
      <c r="A1555" t="s">
        <v>3200</v>
      </c>
      <c r="B1555" s="1">
        <v>45968</v>
      </c>
      <c r="C1555">
        <v>2</v>
      </c>
      <c r="D1555">
        <v>1</v>
      </c>
      <c r="E1555" t="s">
        <v>45</v>
      </c>
      <c r="F1555" t="s">
        <v>46</v>
      </c>
      <c r="G1555">
        <v>29640151</v>
      </c>
      <c r="H1555" t="s">
        <v>47</v>
      </c>
      <c r="I1555" t="s">
        <v>3205</v>
      </c>
      <c r="J1555">
        <v>999325</v>
      </c>
      <c r="K1555">
        <v>2</v>
      </c>
      <c r="L1555">
        <v>1</v>
      </c>
      <c r="M1555" t="s">
        <v>3206</v>
      </c>
      <c r="N1555" t="s">
        <v>3207</v>
      </c>
      <c r="O1555" t="s">
        <v>72</v>
      </c>
      <c r="Q1555">
        <v>10</v>
      </c>
      <c r="R1555">
        <v>1174</v>
      </c>
      <c r="S1555">
        <v>11740</v>
      </c>
      <c r="T1555" t="s">
        <v>68</v>
      </c>
      <c r="U1555">
        <v>0</v>
      </c>
      <c r="V1555">
        <v>0</v>
      </c>
      <c r="W1555">
        <v>11740</v>
      </c>
      <c r="X1555" s="1">
        <v>45968</v>
      </c>
      <c r="Y1555" t="s">
        <v>52</v>
      </c>
      <c r="Z1555" s="1">
        <v>45968</v>
      </c>
      <c r="AA1555" t="s">
        <v>138</v>
      </c>
      <c r="AB1555">
        <v>1113636421</v>
      </c>
      <c r="AC1555" t="s">
        <v>3123</v>
      </c>
      <c r="AD1555" t="s">
        <v>296</v>
      </c>
      <c r="AE1555" t="s">
        <v>56</v>
      </c>
      <c r="AF1555" t="s">
        <v>3124</v>
      </c>
      <c r="AG1555">
        <v>11015</v>
      </c>
      <c r="AH1555">
        <v>42046</v>
      </c>
      <c r="AI1555" t="s">
        <v>3201</v>
      </c>
      <c r="AJ1555" t="s">
        <v>3126</v>
      </c>
      <c r="AK1555" t="s">
        <v>3202</v>
      </c>
      <c r="AL1555" t="s">
        <v>3203</v>
      </c>
      <c r="AM1555">
        <v>312611</v>
      </c>
      <c r="AN1555" t="s">
        <v>3208</v>
      </c>
      <c r="AO1555">
        <v>29663438</v>
      </c>
      <c r="AP1555" t="s">
        <v>3129</v>
      </c>
      <c r="AQ1555" t="s">
        <v>3839</v>
      </c>
      <c r="AR1555" s="1">
        <v>45969</v>
      </c>
      <c r="AU1555" t="e">
        <f>VLOOKUP(I1555,[1]Hoja1!$A$1:$I$1139,5,FALSE)</f>
        <v>#N/A</v>
      </c>
      <c r="AV1555" t="e">
        <f t="shared" si="24"/>
        <v>#N/A</v>
      </c>
      <c r="AW1555" t="s">
        <v>3901</v>
      </c>
    </row>
    <row r="1556" spans="1:49">
      <c r="A1556" t="s">
        <v>3200</v>
      </c>
      <c r="B1556" s="1">
        <v>45968</v>
      </c>
      <c r="C1556">
        <v>2</v>
      </c>
      <c r="D1556">
        <v>1</v>
      </c>
      <c r="E1556" t="s">
        <v>45</v>
      </c>
      <c r="F1556" t="s">
        <v>46</v>
      </c>
      <c r="G1556">
        <v>29640151</v>
      </c>
      <c r="H1556" t="s">
        <v>47</v>
      </c>
      <c r="I1556" t="s">
        <v>1399</v>
      </c>
      <c r="J1556">
        <v>999325</v>
      </c>
      <c r="K1556">
        <v>2</v>
      </c>
      <c r="L1556">
        <v>1</v>
      </c>
      <c r="M1556" t="s">
        <v>916</v>
      </c>
      <c r="N1556" t="s">
        <v>917</v>
      </c>
      <c r="O1556" t="s">
        <v>918</v>
      </c>
      <c r="Q1556">
        <v>30</v>
      </c>
      <c r="R1556">
        <v>12931</v>
      </c>
      <c r="S1556">
        <v>387930</v>
      </c>
      <c r="T1556" t="s">
        <v>68</v>
      </c>
      <c r="U1556">
        <v>0</v>
      </c>
      <c r="V1556">
        <v>0</v>
      </c>
      <c r="W1556">
        <v>387930</v>
      </c>
      <c r="X1556" s="1">
        <v>45968</v>
      </c>
      <c r="Y1556" t="s">
        <v>52</v>
      </c>
      <c r="Z1556" s="1">
        <v>45968</v>
      </c>
      <c r="AA1556" t="s">
        <v>138</v>
      </c>
      <c r="AB1556">
        <v>1113636421</v>
      </c>
      <c r="AC1556" t="s">
        <v>3123</v>
      </c>
      <c r="AD1556" t="s">
        <v>296</v>
      </c>
      <c r="AE1556" t="s">
        <v>56</v>
      </c>
      <c r="AF1556" t="s">
        <v>3124</v>
      </c>
      <c r="AG1556">
        <v>11015</v>
      </c>
      <c r="AH1556">
        <v>42046</v>
      </c>
      <c r="AI1556" t="s">
        <v>3201</v>
      </c>
      <c r="AJ1556" t="s">
        <v>3126</v>
      </c>
      <c r="AK1556" t="s">
        <v>3202</v>
      </c>
      <c r="AL1556" t="s">
        <v>3203</v>
      </c>
      <c r="AM1556">
        <v>255953</v>
      </c>
      <c r="AN1556" t="s">
        <v>1828</v>
      </c>
      <c r="AO1556">
        <v>29663438</v>
      </c>
      <c r="AP1556" t="s">
        <v>3129</v>
      </c>
      <c r="AQ1556" t="s">
        <v>3839</v>
      </c>
      <c r="AR1556" s="1">
        <v>45969</v>
      </c>
      <c r="AU1556">
        <f>VLOOKUP(I1556,[1]Hoja1!$A$1:$I$1139,5,FALSE)</f>
        <v>12931</v>
      </c>
      <c r="AV1556">
        <f t="shared" si="24"/>
        <v>0</v>
      </c>
      <c r="AW1556" t="s">
        <v>3901</v>
      </c>
    </row>
    <row r="1557" spans="1:49">
      <c r="A1557" t="s">
        <v>3200</v>
      </c>
      <c r="B1557" s="1">
        <v>45968</v>
      </c>
      <c r="C1557">
        <v>2</v>
      </c>
      <c r="D1557">
        <v>1</v>
      </c>
      <c r="E1557" t="s">
        <v>45</v>
      </c>
      <c r="F1557" t="s">
        <v>46</v>
      </c>
      <c r="G1557">
        <v>29640151</v>
      </c>
      <c r="H1557" t="s">
        <v>47</v>
      </c>
      <c r="I1557" t="s">
        <v>3209</v>
      </c>
      <c r="J1557">
        <v>999325</v>
      </c>
      <c r="K1557">
        <v>1</v>
      </c>
      <c r="L1557">
        <v>1</v>
      </c>
      <c r="M1557" t="s">
        <v>3210</v>
      </c>
      <c r="N1557" t="s">
        <v>66</v>
      </c>
      <c r="O1557" t="s">
        <v>3211</v>
      </c>
      <c r="Q1557">
        <v>20</v>
      </c>
      <c r="R1557">
        <v>2666</v>
      </c>
      <c r="S1557">
        <v>53320</v>
      </c>
      <c r="T1557" t="s">
        <v>68</v>
      </c>
      <c r="U1557">
        <v>0</v>
      </c>
      <c r="V1557">
        <v>0</v>
      </c>
      <c r="W1557">
        <v>53320</v>
      </c>
      <c r="X1557" s="1">
        <v>45968</v>
      </c>
      <c r="Y1557" t="s">
        <v>52</v>
      </c>
      <c r="Z1557" s="1">
        <v>45968</v>
      </c>
      <c r="AA1557" t="s">
        <v>138</v>
      </c>
      <c r="AB1557">
        <v>1113636421</v>
      </c>
      <c r="AC1557" t="s">
        <v>3123</v>
      </c>
      <c r="AD1557" t="s">
        <v>296</v>
      </c>
      <c r="AE1557" t="s">
        <v>56</v>
      </c>
      <c r="AF1557" t="s">
        <v>3124</v>
      </c>
      <c r="AG1557">
        <v>11015</v>
      </c>
      <c r="AH1557">
        <v>42046</v>
      </c>
      <c r="AI1557" t="s">
        <v>3201</v>
      </c>
      <c r="AJ1557" t="s">
        <v>3126</v>
      </c>
      <c r="AK1557" t="s">
        <v>3202</v>
      </c>
      <c r="AL1557" t="s">
        <v>3203</v>
      </c>
      <c r="AM1557">
        <v>179840</v>
      </c>
      <c r="AN1557" t="s">
        <v>3212</v>
      </c>
      <c r="AO1557">
        <v>29663438</v>
      </c>
      <c r="AP1557" t="s">
        <v>3129</v>
      </c>
      <c r="AQ1557" t="s">
        <v>3839</v>
      </c>
      <c r="AR1557" s="1">
        <v>45969</v>
      </c>
      <c r="AU1557" t="e">
        <f>VLOOKUP(I1557,[1]Hoja1!$A$1:$I$1139,5,FALSE)</f>
        <v>#N/A</v>
      </c>
      <c r="AV1557" t="e">
        <f t="shared" si="24"/>
        <v>#N/A</v>
      </c>
      <c r="AW1557" t="s">
        <v>3901</v>
      </c>
    </row>
    <row r="1558" spans="1:49">
      <c r="A1558" t="s">
        <v>3200</v>
      </c>
      <c r="B1558" s="1">
        <v>45968</v>
      </c>
      <c r="C1558">
        <v>2</v>
      </c>
      <c r="D1558">
        <v>1</v>
      </c>
      <c r="E1558" t="s">
        <v>45</v>
      </c>
      <c r="F1558" t="s">
        <v>46</v>
      </c>
      <c r="G1558">
        <v>29640151</v>
      </c>
      <c r="H1558" t="s">
        <v>47</v>
      </c>
      <c r="I1558" t="s">
        <v>235</v>
      </c>
      <c r="J1558">
        <v>999325</v>
      </c>
      <c r="K1558">
        <v>2</v>
      </c>
      <c r="L1558">
        <v>1</v>
      </c>
      <c r="M1558" t="s">
        <v>236</v>
      </c>
      <c r="N1558" t="s">
        <v>66</v>
      </c>
      <c r="O1558" t="s">
        <v>237</v>
      </c>
      <c r="Q1558">
        <v>28</v>
      </c>
      <c r="R1558">
        <v>2035</v>
      </c>
      <c r="S1558">
        <v>56980</v>
      </c>
      <c r="T1558" t="s">
        <v>68</v>
      </c>
      <c r="U1558">
        <v>0</v>
      </c>
      <c r="V1558">
        <v>0</v>
      </c>
      <c r="W1558">
        <v>56980</v>
      </c>
      <c r="X1558" s="1">
        <v>45968</v>
      </c>
      <c r="Y1558" t="s">
        <v>52</v>
      </c>
      <c r="Z1558" s="1">
        <v>45968</v>
      </c>
      <c r="AA1558" t="s">
        <v>138</v>
      </c>
      <c r="AB1558">
        <v>1113636421</v>
      </c>
      <c r="AC1558" t="s">
        <v>3123</v>
      </c>
      <c r="AD1558" t="s">
        <v>296</v>
      </c>
      <c r="AE1558" t="s">
        <v>56</v>
      </c>
      <c r="AF1558" t="s">
        <v>3124</v>
      </c>
      <c r="AG1558">
        <v>11015</v>
      </c>
      <c r="AH1558">
        <v>42046</v>
      </c>
      <c r="AI1558" t="s">
        <v>3201</v>
      </c>
      <c r="AJ1558" t="s">
        <v>3126</v>
      </c>
      <c r="AK1558" t="s">
        <v>3202</v>
      </c>
      <c r="AL1558" t="s">
        <v>3203</v>
      </c>
      <c r="AM1558">
        <v>247716</v>
      </c>
      <c r="AN1558" t="s">
        <v>238</v>
      </c>
      <c r="AO1558">
        <v>29663438</v>
      </c>
      <c r="AP1558" t="s">
        <v>3129</v>
      </c>
      <c r="AQ1558" t="s">
        <v>3839</v>
      </c>
      <c r="AR1558" s="1">
        <v>45969</v>
      </c>
      <c r="AU1558">
        <f>VLOOKUP(I1558,[1]Hoja1!$A$1:$I$1139,5,FALSE)</f>
        <v>2035</v>
      </c>
      <c r="AV1558">
        <f t="shared" si="24"/>
        <v>0</v>
      </c>
      <c r="AW1558" t="s">
        <v>3901</v>
      </c>
    </row>
    <row r="1559" spans="1:49">
      <c r="A1559" t="s">
        <v>3200</v>
      </c>
      <c r="B1559" s="1">
        <v>45968</v>
      </c>
      <c r="C1559">
        <v>2</v>
      </c>
      <c r="D1559">
        <v>1</v>
      </c>
      <c r="E1559" t="s">
        <v>45</v>
      </c>
      <c r="F1559" t="s">
        <v>46</v>
      </c>
      <c r="G1559">
        <v>29640151</v>
      </c>
      <c r="H1559" t="s">
        <v>47</v>
      </c>
      <c r="I1559" t="s">
        <v>3137</v>
      </c>
      <c r="J1559">
        <v>999325</v>
      </c>
      <c r="K1559">
        <v>2</v>
      </c>
      <c r="L1559">
        <v>1</v>
      </c>
      <c r="M1559" t="s">
        <v>71</v>
      </c>
      <c r="N1559" t="s">
        <v>66</v>
      </c>
      <c r="O1559" t="s">
        <v>72</v>
      </c>
      <c r="Q1559">
        <v>24</v>
      </c>
      <c r="R1559">
        <v>1134</v>
      </c>
      <c r="S1559">
        <v>27216</v>
      </c>
      <c r="T1559" t="s">
        <v>68</v>
      </c>
      <c r="U1559">
        <v>0</v>
      </c>
      <c r="V1559">
        <v>0</v>
      </c>
      <c r="W1559">
        <v>27216</v>
      </c>
      <c r="X1559" s="1">
        <v>45968</v>
      </c>
      <c r="Y1559" t="s">
        <v>52</v>
      </c>
      <c r="Z1559" s="1">
        <v>45968</v>
      </c>
      <c r="AA1559" t="s">
        <v>138</v>
      </c>
      <c r="AB1559">
        <v>1113636421</v>
      </c>
      <c r="AC1559" t="s">
        <v>3123</v>
      </c>
      <c r="AD1559" t="s">
        <v>296</v>
      </c>
      <c r="AE1559" t="s">
        <v>56</v>
      </c>
      <c r="AF1559" t="s">
        <v>3124</v>
      </c>
      <c r="AG1559">
        <v>11015</v>
      </c>
      <c r="AH1559">
        <v>42046</v>
      </c>
      <c r="AI1559" t="s">
        <v>3201</v>
      </c>
      <c r="AJ1559" t="s">
        <v>3126</v>
      </c>
      <c r="AK1559" t="s">
        <v>3202</v>
      </c>
      <c r="AL1559" t="s">
        <v>3203</v>
      </c>
      <c r="AM1559">
        <v>316304</v>
      </c>
      <c r="AN1559" t="s">
        <v>3138</v>
      </c>
      <c r="AO1559">
        <v>29663438</v>
      </c>
      <c r="AP1559" t="s">
        <v>3129</v>
      </c>
      <c r="AQ1559" t="s">
        <v>3839</v>
      </c>
      <c r="AR1559" s="1">
        <v>45969</v>
      </c>
      <c r="AU1559" t="e">
        <f>VLOOKUP(I1559,[1]Hoja1!$A$1:$I$1139,5,FALSE)</f>
        <v>#N/A</v>
      </c>
      <c r="AV1559" t="e">
        <f t="shared" si="24"/>
        <v>#N/A</v>
      </c>
      <c r="AW1559" t="s">
        <v>3901</v>
      </c>
    </row>
    <row r="1560" spans="1:49">
      <c r="A1560" t="s">
        <v>3213</v>
      </c>
      <c r="B1560" s="1">
        <v>45968</v>
      </c>
      <c r="C1560">
        <v>2</v>
      </c>
      <c r="D1560">
        <v>1</v>
      </c>
      <c r="E1560" t="s">
        <v>45</v>
      </c>
      <c r="F1560" t="s">
        <v>46</v>
      </c>
      <c r="G1560">
        <v>31400479</v>
      </c>
      <c r="H1560" t="s">
        <v>47</v>
      </c>
      <c r="I1560" t="s">
        <v>3214</v>
      </c>
      <c r="J1560">
        <v>999425</v>
      </c>
      <c r="K1560">
        <v>0</v>
      </c>
      <c r="L1560">
        <v>1</v>
      </c>
      <c r="M1560" t="s">
        <v>3215</v>
      </c>
      <c r="N1560" t="s">
        <v>66</v>
      </c>
      <c r="O1560" t="s">
        <v>3216</v>
      </c>
      <c r="Q1560">
        <v>30</v>
      </c>
      <c r="R1560">
        <v>16748</v>
      </c>
      <c r="S1560">
        <v>502440</v>
      </c>
      <c r="T1560" t="s">
        <v>68</v>
      </c>
      <c r="U1560">
        <v>0</v>
      </c>
      <c r="V1560">
        <v>0</v>
      </c>
      <c r="W1560">
        <v>502440</v>
      </c>
      <c r="X1560" s="1">
        <v>45968</v>
      </c>
      <c r="Y1560" t="s">
        <v>52</v>
      </c>
      <c r="Z1560" s="1">
        <v>45968</v>
      </c>
      <c r="AA1560" t="s">
        <v>53</v>
      </c>
      <c r="AB1560">
        <v>1113636421</v>
      </c>
      <c r="AC1560" t="s">
        <v>3123</v>
      </c>
      <c r="AD1560" t="s">
        <v>296</v>
      </c>
      <c r="AE1560" t="s">
        <v>56</v>
      </c>
      <c r="AF1560" t="s">
        <v>3124</v>
      </c>
      <c r="AG1560">
        <v>11015</v>
      </c>
      <c r="AH1560">
        <v>42047</v>
      </c>
      <c r="AI1560" t="s">
        <v>3217</v>
      </c>
      <c r="AJ1560" t="s">
        <v>3126</v>
      </c>
      <c r="AK1560" t="s">
        <v>3218</v>
      </c>
      <c r="AL1560" t="s">
        <v>3219</v>
      </c>
      <c r="AM1560">
        <v>173554</v>
      </c>
      <c r="AN1560" t="s">
        <v>3220</v>
      </c>
      <c r="AO1560">
        <v>29663438</v>
      </c>
      <c r="AP1560" t="s">
        <v>3129</v>
      </c>
      <c r="AQ1560" t="s">
        <v>3840</v>
      </c>
      <c r="AR1560" s="1">
        <v>45969</v>
      </c>
      <c r="AU1560">
        <f>VLOOKUP(I1560,[1]Hoja1!$A$1:$I$1139,5,FALSE)</f>
        <v>16748</v>
      </c>
      <c r="AV1560">
        <f t="shared" si="24"/>
        <v>0</v>
      </c>
      <c r="AW1560" t="s">
        <v>3901</v>
      </c>
    </row>
    <row r="1561" spans="1:49">
      <c r="A1561" t="s">
        <v>3213</v>
      </c>
      <c r="B1561" s="1">
        <v>45968</v>
      </c>
      <c r="C1561">
        <v>2</v>
      </c>
      <c r="D1561">
        <v>1</v>
      </c>
      <c r="E1561" t="s">
        <v>45</v>
      </c>
      <c r="F1561" t="s">
        <v>46</v>
      </c>
      <c r="G1561">
        <v>31400479</v>
      </c>
      <c r="H1561" t="s">
        <v>47</v>
      </c>
      <c r="I1561" t="s">
        <v>1074</v>
      </c>
      <c r="J1561">
        <v>999425</v>
      </c>
      <c r="K1561">
        <v>2</v>
      </c>
      <c r="L1561">
        <v>1</v>
      </c>
      <c r="M1561" t="s">
        <v>221</v>
      </c>
      <c r="N1561" t="s">
        <v>89</v>
      </c>
      <c r="O1561" t="s">
        <v>202</v>
      </c>
      <c r="Q1561">
        <v>28</v>
      </c>
      <c r="R1561">
        <v>13926</v>
      </c>
      <c r="S1561">
        <v>389928</v>
      </c>
      <c r="T1561" t="s">
        <v>68</v>
      </c>
      <c r="U1561">
        <v>0</v>
      </c>
      <c r="V1561">
        <v>0</v>
      </c>
      <c r="W1561">
        <v>389928</v>
      </c>
      <c r="X1561" s="1">
        <v>45968</v>
      </c>
      <c r="Y1561" t="s">
        <v>52</v>
      </c>
      <c r="Z1561" s="1">
        <v>45968</v>
      </c>
      <c r="AA1561" t="s">
        <v>53</v>
      </c>
      <c r="AB1561">
        <v>1113636421</v>
      </c>
      <c r="AC1561" t="s">
        <v>3123</v>
      </c>
      <c r="AD1561" t="s">
        <v>296</v>
      </c>
      <c r="AE1561" t="s">
        <v>56</v>
      </c>
      <c r="AF1561" t="s">
        <v>3124</v>
      </c>
      <c r="AG1561">
        <v>11015</v>
      </c>
      <c r="AH1561">
        <v>42047</v>
      </c>
      <c r="AI1561" t="s">
        <v>3217</v>
      </c>
      <c r="AJ1561" t="s">
        <v>3126</v>
      </c>
      <c r="AK1561" t="s">
        <v>3218</v>
      </c>
      <c r="AL1561" t="s">
        <v>3219</v>
      </c>
      <c r="AM1561">
        <v>215954</v>
      </c>
      <c r="AN1561" t="s">
        <v>222</v>
      </c>
      <c r="AO1561">
        <v>29663438</v>
      </c>
      <c r="AP1561" t="s">
        <v>3129</v>
      </c>
      <c r="AQ1561" t="s">
        <v>3840</v>
      </c>
      <c r="AR1561" s="1">
        <v>45969</v>
      </c>
      <c r="AU1561">
        <f>VLOOKUP(I1561,[1]Hoja1!$A$1:$I$1139,5,FALSE)</f>
        <v>13926</v>
      </c>
      <c r="AV1561">
        <f t="shared" si="24"/>
        <v>0</v>
      </c>
      <c r="AW1561" t="s">
        <v>3901</v>
      </c>
    </row>
    <row r="1562" spans="1:49">
      <c r="A1562" t="s">
        <v>3213</v>
      </c>
      <c r="B1562" s="1">
        <v>45968</v>
      </c>
      <c r="C1562">
        <v>2</v>
      </c>
      <c r="D1562">
        <v>1</v>
      </c>
      <c r="E1562" t="s">
        <v>45</v>
      </c>
      <c r="F1562" t="s">
        <v>46</v>
      </c>
      <c r="G1562">
        <v>31400479</v>
      </c>
      <c r="H1562" t="s">
        <v>47</v>
      </c>
      <c r="I1562" t="s">
        <v>627</v>
      </c>
      <c r="J1562">
        <v>999425</v>
      </c>
      <c r="K1562">
        <v>2</v>
      </c>
      <c r="L1562">
        <v>1</v>
      </c>
      <c r="M1562" t="s">
        <v>628</v>
      </c>
      <c r="N1562" t="s">
        <v>161</v>
      </c>
      <c r="O1562" t="s">
        <v>629</v>
      </c>
      <c r="Q1562">
        <v>1</v>
      </c>
      <c r="R1562">
        <v>89290</v>
      </c>
      <c r="S1562">
        <v>89290</v>
      </c>
      <c r="T1562" t="s">
        <v>68</v>
      </c>
      <c r="U1562">
        <v>0</v>
      </c>
      <c r="V1562">
        <v>0</v>
      </c>
      <c r="W1562">
        <v>89290</v>
      </c>
      <c r="X1562" s="1">
        <v>45968</v>
      </c>
      <c r="Y1562" t="s">
        <v>52</v>
      </c>
      <c r="Z1562" s="1">
        <v>45968</v>
      </c>
      <c r="AA1562" t="s">
        <v>53</v>
      </c>
      <c r="AB1562">
        <v>1113636421</v>
      </c>
      <c r="AC1562" t="s">
        <v>3123</v>
      </c>
      <c r="AD1562" t="s">
        <v>296</v>
      </c>
      <c r="AE1562" t="s">
        <v>56</v>
      </c>
      <c r="AF1562" t="s">
        <v>3124</v>
      </c>
      <c r="AG1562">
        <v>11015</v>
      </c>
      <c r="AH1562">
        <v>42047</v>
      </c>
      <c r="AI1562" t="s">
        <v>3217</v>
      </c>
      <c r="AJ1562" t="s">
        <v>3126</v>
      </c>
      <c r="AK1562" t="s">
        <v>3218</v>
      </c>
      <c r="AL1562" t="s">
        <v>3219</v>
      </c>
      <c r="AM1562">
        <v>238602</v>
      </c>
      <c r="AN1562" t="s">
        <v>630</v>
      </c>
      <c r="AO1562">
        <v>29663438</v>
      </c>
      <c r="AP1562" t="s">
        <v>3129</v>
      </c>
      <c r="AQ1562" t="s">
        <v>3840</v>
      </c>
      <c r="AR1562" s="1">
        <v>45969</v>
      </c>
      <c r="AU1562">
        <f>VLOOKUP(I1562,[1]Hoja1!$A$1:$I$1139,5,FALSE)</f>
        <v>89290</v>
      </c>
      <c r="AV1562">
        <f t="shared" si="24"/>
        <v>0</v>
      </c>
      <c r="AW1562" t="s">
        <v>3901</v>
      </c>
    </row>
    <row r="1563" spans="1:49">
      <c r="A1563" t="s">
        <v>3213</v>
      </c>
      <c r="B1563" s="1">
        <v>45968</v>
      </c>
      <c r="C1563">
        <v>2</v>
      </c>
      <c r="D1563">
        <v>1</v>
      </c>
      <c r="E1563" t="s">
        <v>45</v>
      </c>
      <c r="F1563" t="s">
        <v>46</v>
      </c>
      <c r="G1563">
        <v>31400479</v>
      </c>
      <c r="H1563" t="s">
        <v>47</v>
      </c>
      <c r="I1563" t="s">
        <v>1075</v>
      </c>
      <c r="J1563">
        <v>999425</v>
      </c>
      <c r="K1563">
        <v>0</v>
      </c>
      <c r="L1563">
        <v>1</v>
      </c>
      <c r="M1563" t="s">
        <v>1076</v>
      </c>
      <c r="N1563" t="s">
        <v>66</v>
      </c>
      <c r="O1563" t="s">
        <v>72</v>
      </c>
      <c r="Q1563">
        <v>60</v>
      </c>
      <c r="R1563">
        <v>2916</v>
      </c>
      <c r="S1563">
        <v>174960</v>
      </c>
      <c r="T1563" t="s">
        <v>68</v>
      </c>
      <c r="U1563">
        <v>0</v>
      </c>
      <c r="V1563">
        <v>0</v>
      </c>
      <c r="W1563">
        <v>174960</v>
      </c>
      <c r="X1563" s="1">
        <v>45968</v>
      </c>
      <c r="Y1563" t="s">
        <v>52</v>
      </c>
      <c r="Z1563" s="1">
        <v>45968</v>
      </c>
      <c r="AA1563" t="s">
        <v>53</v>
      </c>
      <c r="AB1563">
        <v>1113636421</v>
      </c>
      <c r="AC1563" t="s">
        <v>3123</v>
      </c>
      <c r="AD1563" t="s">
        <v>296</v>
      </c>
      <c r="AE1563" t="s">
        <v>56</v>
      </c>
      <c r="AF1563" t="s">
        <v>3124</v>
      </c>
      <c r="AG1563">
        <v>11015</v>
      </c>
      <c r="AH1563">
        <v>42047</v>
      </c>
      <c r="AI1563" t="s">
        <v>3217</v>
      </c>
      <c r="AJ1563" t="s">
        <v>3126</v>
      </c>
      <c r="AK1563" t="s">
        <v>3218</v>
      </c>
      <c r="AL1563" t="s">
        <v>3219</v>
      </c>
      <c r="AM1563">
        <v>238300</v>
      </c>
      <c r="AN1563" t="s">
        <v>1077</v>
      </c>
      <c r="AO1563">
        <v>29663438</v>
      </c>
      <c r="AP1563" t="s">
        <v>3129</v>
      </c>
      <c r="AQ1563" t="s">
        <v>3840</v>
      </c>
      <c r="AR1563" s="1">
        <v>45969</v>
      </c>
      <c r="AU1563">
        <f>VLOOKUP(I1563,[1]Hoja1!$A$1:$I$1139,5,FALSE)</f>
        <v>2916</v>
      </c>
      <c r="AV1563">
        <f t="shared" si="24"/>
        <v>0</v>
      </c>
      <c r="AW1563" t="s">
        <v>3901</v>
      </c>
    </row>
    <row r="1564" spans="1:49">
      <c r="A1564" t="s">
        <v>3213</v>
      </c>
      <c r="B1564" s="1">
        <v>45968</v>
      </c>
      <c r="C1564">
        <v>2</v>
      </c>
      <c r="D1564">
        <v>1</v>
      </c>
      <c r="E1564" t="s">
        <v>45</v>
      </c>
      <c r="F1564" t="s">
        <v>46</v>
      </c>
      <c r="G1564">
        <v>31400479</v>
      </c>
      <c r="H1564" t="s">
        <v>47</v>
      </c>
      <c r="I1564">
        <v>888079</v>
      </c>
      <c r="J1564">
        <v>999425</v>
      </c>
      <c r="K1564">
        <v>8</v>
      </c>
      <c r="L1564">
        <v>1</v>
      </c>
      <c r="M1564" t="s">
        <v>390</v>
      </c>
      <c r="N1564" t="s">
        <v>49</v>
      </c>
      <c r="O1564" t="s">
        <v>49</v>
      </c>
      <c r="Q1564">
        <v>1</v>
      </c>
      <c r="R1564">
        <v>6630</v>
      </c>
      <c r="S1564">
        <v>5571</v>
      </c>
      <c r="T1564" t="s">
        <v>51</v>
      </c>
      <c r="U1564">
        <v>1059</v>
      </c>
      <c r="V1564">
        <v>0</v>
      </c>
      <c r="W1564">
        <v>6630</v>
      </c>
      <c r="X1564" s="1">
        <v>45968</v>
      </c>
      <c r="Y1564" t="s">
        <v>52</v>
      </c>
      <c r="Z1564" s="1">
        <v>45968</v>
      </c>
      <c r="AA1564" t="s">
        <v>53</v>
      </c>
      <c r="AB1564">
        <v>1113636421</v>
      </c>
      <c r="AC1564" t="s">
        <v>3123</v>
      </c>
      <c r="AD1564" t="s">
        <v>296</v>
      </c>
      <c r="AE1564" t="s">
        <v>56</v>
      </c>
      <c r="AF1564" t="s">
        <v>3124</v>
      </c>
      <c r="AG1564">
        <v>11015</v>
      </c>
      <c r="AH1564">
        <v>42047</v>
      </c>
      <c r="AI1564" t="s">
        <v>3217</v>
      </c>
      <c r="AJ1564" t="s">
        <v>3126</v>
      </c>
      <c r="AK1564" t="s">
        <v>3218</v>
      </c>
      <c r="AL1564" t="s">
        <v>3219</v>
      </c>
      <c r="AM1564">
        <v>888079</v>
      </c>
      <c r="AN1564" t="s">
        <v>395</v>
      </c>
      <c r="AO1564">
        <v>29663438</v>
      </c>
      <c r="AP1564" t="s">
        <v>3129</v>
      </c>
      <c r="AQ1564" t="s">
        <v>3840</v>
      </c>
      <c r="AR1564" s="1">
        <v>45969</v>
      </c>
      <c r="AU1564" t="e">
        <f>VLOOKUP(I1564,[1]Hoja1!$A$1:$I$1139,5,FALSE)</f>
        <v>#N/A</v>
      </c>
      <c r="AV1564" t="e">
        <f t="shared" si="24"/>
        <v>#N/A</v>
      </c>
      <c r="AW1564" t="s">
        <v>3901</v>
      </c>
    </row>
    <row r="1565" spans="1:49">
      <c r="A1565" t="s">
        <v>3213</v>
      </c>
      <c r="B1565" s="1">
        <v>45968</v>
      </c>
      <c r="C1565">
        <v>2</v>
      </c>
      <c r="D1565">
        <v>1</v>
      </c>
      <c r="E1565" t="s">
        <v>45</v>
      </c>
      <c r="F1565" t="s">
        <v>46</v>
      </c>
      <c r="G1565">
        <v>31400479</v>
      </c>
      <c r="H1565" t="s">
        <v>47</v>
      </c>
      <c r="I1565" t="s">
        <v>3169</v>
      </c>
      <c r="J1565">
        <v>999425</v>
      </c>
      <c r="K1565">
        <v>0</v>
      </c>
      <c r="L1565">
        <v>1</v>
      </c>
      <c r="M1565" t="s">
        <v>2059</v>
      </c>
      <c r="N1565" t="s">
        <v>161</v>
      </c>
      <c r="O1565" t="s">
        <v>2060</v>
      </c>
      <c r="Q1565">
        <v>1</v>
      </c>
      <c r="R1565">
        <v>122496</v>
      </c>
      <c r="S1565">
        <v>122496</v>
      </c>
      <c r="T1565" t="s">
        <v>68</v>
      </c>
      <c r="U1565">
        <v>0</v>
      </c>
      <c r="V1565">
        <v>0</v>
      </c>
      <c r="W1565">
        <v>122496</v>
      </c>
      <c r="X1565" s="1">
        <v>45968</v>
      </c>
      <c r="Y1565" t="s">
        <v>52</v>
      </c>
      <c r="Z1565" s="1">
        <v>45968</v>
      </c>
      <c r="AA1565" t="s">
        <v>53</v>
      </c>
      <c r="AB1565">
        <v>1113636421</v>
      </c>
      <c r="AC1565" t="s">
        <v>3123</v>
      </c>
      <c r="AD1565" t="s">
        <v>296</v>
      </c>
      <c r="AE1565" t="s">
        <v>56</v>
      </c>
      <c r="AF1565" t="s">
        <v>3124</v>
      </c>
      <c r="AG1565">
        <v>11015</v>
      </c>
      <c r="AH1565">
        <v>42047</v>
      </c>
      <c r="AI1565" t="s">
        <v>3217</v>
      </c>
      <c r="AJ1565" t="s">
        <v>3126</v>
      </c>
      <c r="AK1565" t="s">
        <v>3218</v>
      </c>
      <c r="AL1565" t="s">
        <v>3219</v>
      </c>
      <c r="AM1565">
        <v>37956</v>
      </c>
      <c r="AN1565" t="s">
        <v>3170</v>
      </c>
      <c r="AO1565">
        <v>29663438</v>
      </c>
      <c r="AP1565" t="s">
        <v>3129</v>
      </c>
      <c r="AQ1565" t="s">
        <v>3840</v>
      </c>
      <c r="AR1565" s="1">
        <v>45969</v>
      </c>
      <c r="AU1565">
        <f>VLOOKUP(I1565,[1]Hoja1!$A$1:$I$1139,5,FALSE)</f>
        <v>122496</v>
      </c>
      <c r="AV1565">
        <f t="shared" si="24"/>
        <v>0</v>
      </c>
      <c r="AW1565" t="s">
        <v>3901</v>
      </c>
    </row>
    <row r="1566" spans="1:49">
      <c r="A1566" t="s">
        <v>3213</v>
      </c>
      <c r="B1566" s="1">
        <v>45968</v>
      </c>
      <c r="C1566">
        <v>2</v>
      </c>
      <c r="D1566">
        <v>1</v>
      </c>
      <c r="E1566" t="s">
        <v>45</v>
      </c>
      <c r="F1566" t="s">
        <v>46</v>
      </c>
      <c r="G1566">
        <v>31400479</v>
      </c>
      <c r="H1566" t="s">
        <v>47</v>
      </c>
      <c r="I1566" t="s">
        <v>561</v>
      </c>
      <c r="J1566">
        <v>999425</v>
      </c>
      <c r="K1566">
        <v>1</v>
      </c>
      <c r="L1566">
        <v>1</v>
      </c>
      <c r="M1566" t="s">
        <v>562</v>
      </c>
      <c r="N1566" t="s">
        <v>89</v>
      </c>
      <c r="O1566" t="s">
        <v>563</v>
      </c>
      <c r="Q1566">
        <v>30</v>
      </c>
      <c r="R1566">
        <v>1667</v>
      </c>
      <c r="S1566">
        <v>50010</v>
      </c>
      <c r="T1566" t="s">
        <v>68</v>
      </c>
      <c r="U1566">
        <v>0</v>
      </c>
      <c r="V1566">
        <v>0</v>
      </c>
      <c r="W1566">
        <v>50010</v>
      </c>
      <c r="X1566" s="1">
        <v>45968</v>
      </c>
      <c r="Y1566" t="s">
        <v>52</v>
      </c>
      <c r="Z1566" s="1">
        <v>45968</v>
      </c>
      <c r="AA1566" t="s">
        <v>53</v>
      </c>
      <c r="AB1566">
        <v>1113636421</v>
      </c>
      <c r="AC1566" t="s">
        <v>3123</v>
      </c>
      <c r="AD1566" t="s">
        <v>296</v>
      </c>
      <c r="AE1566" t="s">
        <v>56</v>
      </c>
      <c r="AF1566" t="s">
        <v>3124</v>
      </c>
      <c r="AG1566">
        <v>11015</v>
      </c>
      <c r="AH1566">
        <v>42047</v>
      </c>
      <c r="AI1566" t="s">
        <v>3217</v>
      </c>
      <c r="AJ1566" t="s">
        <v>3126</v>
      </c>
      <c r="AK1566" t="s">
        <v>3218</v>
      </c>
      <c r="AL1566" t="s">
        <v>3219</v>
      </c>
      <c r="AM1566">
        <v>246323</v>
      </c>
      <c r="AN1566" t="s">
        <v>568</v>
      </c>
      <c r="AO1566">
        <v>29663438</v>
      </c>
      <c r="AP1566" t="s">
        <v>3129</v>
      </c>
      <c r="AQ1566" t="s">
        <v>3840</v>
      </c>
      <c r="AR1566" s="1">
        <v>45969</v>
      </c>
      <c r="AU1566">
        <f>VLOOKUP(I1566,[1]Hoja1!$A$1:$I$1139,5,FALSE)</f>
        <v>1667</v>
      </c>
      <c r="AV1566">
        <f t="shared" si="24"/>
        <v>0</v>
      </c>
      <c r="AW1566" t="s">
        <v>3901</v>
      </c>
    </row>
    <row r="1567" spans="1:49">
      <c r="A1567" t="s">
        <v>3213</v>
      </c>
      <c r="B1567" s="1">
        <v>45968</v>
      </c>
      <c r="C1567">
        <v>2</v>
      </c>
      <c r="D1567">
        <v>1</v>
      </c>
      <c r="E1567" t="s">
        <v>45</v>
      </c>
      <c r="F1567" t="s">
        <v>46</v>
      </c>
      <c r="G1567">
        <v>31400479</v>
      </c>
      <c r="H1567" t="s">
        <v>47</v>
      </c>
      <c r="I1567" t="s">
        <v>2819</v>
      </c>
      <c r="J1567">
        <v>999425</v>
      </c>
      <c r="K1567">
        <v>0</v>
      </c>
      <c r="L1567">
        <v>1</v>
      </c>
      <c r="M1567" t="s">
        <v>2820</v>
      </c>
      <c r="N1567" t="s">
        <v>66</v>
      </c>
      <c r="O1567" t="s">
        <v>2821</v>
      </c>
      <c r="Q1567">
        <v>20</v>
      </c>
      <c r="R1567">
        <v>1229</v>
      </c>
      <c r="S1567">
        <v>24580</v>
      </c>
      <c r="T1567" t="s">
        <v>68</v>
      </c>
      <c r="U1567">
        <v>0</v>
      </c>
      <c r="V1567">
        <v>0</v>
      </c>
      <c r="W1567">
        <v>24580</v>
      </c>
      <c r="X1567" s="1">
        <v>45968</v>
      </c>
      <c r="Y1567" t="s">
        <v>52</v>
      </c>
      <c r="Z1567" s="1">
        <v>45968</v>
      </c>
      <c r="AA1567" t="s">
        <v>53</v>
      </c>
      <c r="AB1567">
        <v>1113636421</v>
      </c>
      <c r="AC1567" t="s">
        <v>3123</v>
      </c>
      <c r="AD1567" t="s">
        <v>296</v>
      </c>
      <c r="AE1567" t="s">
        <v>56</v>
      </c>
      <c r="AF1567" t="s">
        <v>3124</v>
      </c>
      <c r="AG1567">
        <v>11015</v>
      </c>
      <c r="AH1567">
        <v>42047</v>
      </c>
      <c r="AI1567" t="s">
        <v>3217</v>
      </c>
      <c r="AJ1567" t="s">
        <v>3126</v>
      </c>
      <c r="AK1567" t="s">
        <v>3218</v>
      </c>
      <c r="AL1567" t="s">
        <v>3219</v>
      </c>
      <c r="AM1567">
        <v>313229</v>
      </c>
      <c r="AN1567" t="s">
        <v>2822</v>
      </c>
      <c r="AO1567">
        <v>29663438</v>
      </c>
      <c r="AP1567" t="s">
        <v>3129</v>
      </c>
      <c r="AQ1567" t="s">
        <v>3840</v>
      </c>
      <c r="AR1567" s="1">
        <v>45969</v>
      </c>
      <c r="AU1567">
        <f>VLOOKUP(I1567,[1]Hoja1!$A$1:$I$1139,5,FALSE)</f>
        <v>1229</v>
      </c>
      <c r="AV1567">
        <f t="shared" si="24"/>
        <v>0</v>
      </c>
      <c r="AW1567" t="s">
        <v>3901</v>
      </c>
    </row>
    <row r="1568" spans="1:49">
      <c r="A1568" t="s">
        <v>3213</v>
      </c>
      <c r="B1568" s="1">
        <v>45968</v>
      </c>
      <c r="C1568">
        <v>2</v>
      </c>
      <c r="D1568">
        <v>1</v>
      </c>
      <c r="E1568" t="s">
        <v>45</v>
      </c>
      <c r="F1568" t="s">
        <v>46</v>
      </c>
      <c r="G1568">
        <v>31400479</v>
      </c>
      <c r="H1568" t="s">
        <v>47</v>
      </c>
      <c r="I1568" t="s">
        <v>3221</v>
      </c>
      <c r="J1568">
        <v>999425</v>
      </c>
      <c r="K1568">
        <v>1</v>
      </c>
      <c r="L1568">
        <v>1</v>
      </c>
      <c r="M1568" t="s">
        <v>106</v>
      </c>
      <c r="N1568" t="s">
        <v>66</v>
      </c>
      <c r="O1568" t="s">
        <v>107</v>
      </c>
      <c r="Q1568">
        <v>30</v>
      </c>
      <c r="R1568">
        <v>3114</v>
      </c>
      <c r="S1568">
        <v>93420</v>
      </c>
      <c r="T1568" t="s">
        <v>68</v>
      </c>
      <c r="U1568">
        <v>0</v>
      </c>
      <c r="V1568">
        <v>0</v>
      </c>
      <c r="W1568">
        <v>93420</v>
      </c>
      <c r="X1568" s="1">
        <v>45968</v>
      </c>
      <c r="Y1568" t="s">
        <v>52</v>
      </c>
      <c r="Z1568" s="1">
        <v>45968</v>
      </c>
      <c r="AA1568" t="s">
        <v>53</v>
      </c>
      <c r="AB1568">
        <v>1113636421</v>
      </c>
      <c r="AC1568" t="s">
        <v>3123</v>
      </c>
      <c r="AD1568" t="s">
        <v>296</v>
      </c>
      <c r="AE1568" t="s">
        <v>56</v>
      </c>
      <c r="AF1568" t="s">
        <v>3124</v>
      </c>
      <c r="AG1568">
        <v>11015</v>
      </c>
      <c r="AH1568">
        <v>42047</v>
      </c>
      <c r="AI1568" t="s">
        <v>3217</v>
      </c>
      <c r="AJ1568" t="s">
        <v>3126</v>
      </c>
      <c r="AK1568" t="s">
        <v>3218</v>
      </c>
      <c r="AL1568" t="s">
        <v>3219</v>
      </c>
      <c r="AM1568">
        <v>308649</v>
      </c>
      <c r="AN1568" t="s">
        <v>3222</v>
      </c>
      <c r="AO1568">
        <v>29663438</v>
      </c>
      <c r="AP1568" t="s">
        <v>3129</v>
      </c>
      <c r="AQ1568" t="s">
        <v>3840</v>
      </c>
      <c r="AR1568" s="1">
        <v>45969</v>
      </c>
      <c r="AU1568">
        <f>VLOOKUP(I1568,[1]Hoja1!$A$1:$I$1139,5,FALSE)</f>
        <v>3114</v>
      </c>
      <c r="AV1568">
        <f t="shared" si="24"/>
        <v>0</v>
      </c>
      <c r="AW1568" t="s">
        <v>3901</v>
      </c>
    </row>
    <row r="1569" spans="1:49">
      <c r="A1569" t="s">
        <v>3223</v>
      </c>
      <c r="B1569" s="1">
        <v>45973</v>
      </c>
      <c r="C1569">
        <v>2</v>
      </c>
      <c r="D1569">
        <v>1</v>
      </c>
      <c r="E1569" t="s">
        <v>45</v>
      </c>
      <c r="F1569" t="s">
        <v>46</v>
      </c>
      <c r="G1569">
        <v>26392248</v>
      </c>
      <c r="H1569" t="s">
        <v>47</v>
      </c>
      <c r="I1569" t="s">
        <v>330</v>
      </c>
      <c r="J1569">
        <v>988725</v>
      </c>
      <c r="K1569">
        <v>2</v>
      </c>
      <c r="L1569">
        <v>1</v>
      </c>
      <c r="M1569" t="s">
        <v>331</v>
      </c>
      <c r="N1569" t="s">
        <v>66</v>
      </c>
      <c r="O1569" t="s">
        <v>332</v>
      </c>
      <c r="Q1569">
        <v>30</v>
      </c>
      <c r="R1569">
        <v>543</v>
      </c>
      <c r="S1569">
        <v>16290</v>
      </c>
      <c r="T1569" t="s">
        <v>68</v>
      </c>
      <c r="U1569">
        <v>0</v>
      </c>
      <c r="V1569">
        <v>0</v>
      </c>
      <c r="W1569">
        <v>16290</v>
      </c>
      <c r="X1569" s="1">
        <v>45968</v>
      </c>
      <c r="Y1569" t="s">
        <v>52</v>
      </c>
      <c r="Z1569" s="1">
        <v>45968</v>
      </c>
      <c r="AA1569" t="s">
        <v>138</v>
      </c>
      <c r="AB1569">
        <v>1113636421</v>
      </c>
      <c r="AC1569" t="s">
        <v>3123</v>
      </c>
      <c r="AD1569" t="s">
        <v>296</v>
      </c>
      <c r="AE1569" t="s">
        <v>56</v>
      </c>
      <c r="AF1569" t="s">
        <v>3124</v>
      </c>
      <c r="AG1569">
        <v>11015</v>
      </c>
      <c r="AH1569">
        <v>42049</v>
      </c>
      <c r="AI1569" t="s">
        <v>3224</v>
      </c>
      <c r="AJ1569" t="s">
        <v>3126</v>
      </c>
      <c r="AK1569" t="s">
        <v>3225</v>
      </c>
      <c r="AL1569" t="s">
        <v>3226</v>
      </c>
      <c r="AM1569">
        <v>276127</v>
      </c>
      <c r="AN1569" t="s">
        <v>333</v>
      </c>
      <c r="AO1569">
        <v>29663438</v>
      </c>
      <c r="AP1569" t="s">
        <v>3129</v>
      </c>
      <c r="AQ1569" t="s">
        <v>3841</v>
      </c>
      <c r="AR1569" s="1">
        <v>45974</v>
      </c>
      <c r="AU1569">
        <f>VLOOKUP(I1569,[1]Hoja1!$A$1:$I$1139,5,FALSE)</f>
        <v>543</v>
      </c>
      <c r="AV1569">
        <f t="shared" si="24"/>
        <v>0</v>
      </c>
      <c r="AW1569" t="s">
        <v>3901</v>
      </c>
    </row>
    <row r="1570" spans="1:49">
      <c r="A1570" t="s">
        <v>3223</v>
      </c>
      <c r="B1570" s="1">
        <v>45973</v>
      </c>
      <c r="C1570">
        <v>2</v>
      </c>
      <c r="D1570">
        <v>1</v>
      </c>
      <c r="E1570" t="s">
        <v>45</v>
      </c>
      <c r="F1570" t="s">
        <v>46</v>
      </c>
      <c r="G1570">
        <v>26392248</v>
      </c>
      <c r="H1570" t="s">
        <v>47</v>
      </c>
      <c r="I1570">
        <v>888079</v>
      </c>
      <c r="J1570">
        <v>988725</v>
      </c>
      <c r="K1570">
        <v>8</v>
      </c>
      <c r="L1570">
        <v>1</v>
      </c>
      <c r="M1570" t="s">
        <v>390</v>
      </c>
      <c r="N1570" t="s">
        <v>49</v>
      </c>
      <c r="O1570" t="s">
        <v>49</v>
      </c>
      <c r="Q1570">
        <v>1</v>
      </c>
      <c r="R1570">
        <v>6630</v>
      </c>
      <c r="S1570">
        <v>5571</v>
      </c>
      <c r="T1570" t="s">
        <v>51</v>
      </c>
      <c r="U1570">
        <v>1059</v>
      </c>
      <c r="V1570">
        <v>0</v>
      </c>
      <c r="W1570">
        <v>6630</v>
      </c>
      <c r="X1570" s="1">
        <v>45968</v>
      </c>
      <c r="Y1570" t="s">
        <v>52</v>
      </c>
      <c r="Z1570" s="1">
        <v>45968</v>
      </c>
      <c r="AA1570" t="s">
        <v>138</v>
      </c>
      <c r="AB1570">
        <v>1113636421</v>
      </c>
      <c r="AC1570" t="s">
        <v>3123</v>
      </c>
      <c r="AD1570" t="s">
        <v>296</v>
      </c>
      <c r="AE1570" t="s">
        <v>56</v>
      </c>
      <c r="AF1570" t="s">
        <v>3124</v>
      </c>
      <c r="AG1570">
        <v>11015</v>
      </c>
      <c r="AH1570">
        <v>42049</v>
      </c>
      <c r="AI1570" t="s">
        <v>3224</v>
      </c>
      <c r="AJ1570" t="s">
        <v>3126</v>
      </c>
      <c r="AK1570" t="s">
        <v>3225</v>
      </c>
      <c r="AL1570" t="s">
        <v>3226</v>
      </c>
      <c r="AM1570">
        <v>888079</v>
      </c>
      <c r="AN1570" t="s">
        <v>395</v>
      </c>
      <c r="AO1570">
        <v>29663438</v>
      </c>
      <c r="AP1570" t="s">
        <v>3129</v>
      </c>
      <c r="AQ1570" t="s">
        <v>3841</v>
      </c>
      <c r="AR1570" s="1">
        <v>45974</v>
      </c>
      <c r="AU1570" t="e">
        <f>VLOOKUP(I1570,[1]Hoja1!$A$1:$I$1139,5,FALSE)</f>
        <v>#N/A</v>
      </c>
      <c r="AV1570" t="e">
        <f t="shared" si="24"/>
        <v>#N/A</v>
      </c>
      <c r="AW1570" t="s">
        <v>3901</v>
      </c>
    </row>
    <row r="1571" spans="1:49">
      <c r="A1571" t="s">
        <v>3223</v>
      </c>
      <c r="B1571" s="1">
        <v>45973</v>
      </c>
      <c r="C1571">
        <v>2</v>
      </c>
      <c r="D1571">
        <v>1</v>
      </c>
      <c r="E1571" t="s">
        <v>45</v>
      </c>
      <c r="F1571" t="s">
        <v>46</v>
      </c>
      <c r="G1571">
        <v>26392248</v>
      </c>
      <c r="H1571" t="s">
        <v>47</v>
      </c>
      <c r="I1571" t="s">
        <v>3227</v>
      </c>
      <c r="J1571">
        <v>988725</v>
      </c>
      <c r="K1571">
        <v>1</v>
      </c>
      <c r="L1571">
        <v>1</v>
      </c>
      <c r="M1571" t="s">
        <v>2445</v>
      </c>
      <c r="N1571" t="s">
        <v>66</v>
      </c>
      <c r="O1571" t="s">
        <v>85</v>
      </c>
      <c r="Q1571">
        <v>10</v>
      </c>
      <c r="R1571">
        <v>321</v>
      </c>
      <c r="S1571">
        <v>3210</v>
      </c>
      <c r="T1571" t="s">
        <v>68</v>
      </c>
      <c r="U1571">
        <v>0</v>
      </c>
      <c r="V1571">
        <v>0</v>
      </c>
      <c r="W1571">
        <v>3210</v>
      </c>
      <c r="X1571" s="1">
        <v>45968</v>
      </c>
      <c r="Y1571" t="s">
        <v>52</v>
      </c>
      <c r="Z1571" s="1">
        <v>45968</v>
      </c>
      <c r="AA1571" t="s">
        <v>138</v>
      </c>
      <c r="AB1571">
        <v>1113636421</v>
      </c>
      <c r="AC1571" t="s">
        <v>3123</v>
      </c>
      <c r="AD1571" t="s">
        <v>296</v>
      </c>
      <c r="AE1571" t="s">
        <v>56</v>
      </c>
      <c r="AF1571" t="s">
        <v>3124</v>
      </c>
      <c r="AG1571">
        <v>11015</v>
      </c>
      <c r="AH1571">
        <v>42049</v>
      </c>
      <c r="AI1571" t="s">
        <v>3224</v>
      </c>
      <c r="AJ1571" t="s">
        <v>3126</v>
      </c>
      <c r="AK1571" t="s">
        <v>3225</v>
      </c>
      <c r="AL1571" t="s">
        <v>3226</v>
      </c>
      <c r="AM1571">
        <v>210725</v>
      </c>
      <c r="AN1571" t="s">
        <v>3228</v>
      </c>
      <c r="AO1571">
        <v>29663438</v>
      </c>
      <c r="AP1571" t="s">
        <v>3129</v>
      </c>
      <c r="AQ1571" t="s">
        <v>3841</v>
      </c>
      <c r="AR1571" s="1">
        <v>45974</v>
      </c>
      <c r="AU1571" t="e">
        <f>VLOOKUP(I1571,[1]Hoja1!$A$1:$I$1139,5,FALSE)</f>
        <v>#N/A</v>
      </c>
      <c r="AV1571" t="e">
        <f t="shared" si="24"/>
        <v>#N/A</v>
      </c>
      <c r="AW1571" t="s">
        <v>3901</v>
      </c>
    </row>
    <row r="1572" spans="1:49">
      <c r="A1572" t="s">
        <v>3223</v>
      </c>
      <c r="B1572" s="1">
        <v>45973</v>
      </c>
      <c r="C1572">
        <v>2</v>
      </c>
      <c r="D1572">
        <v>1</v>
      </c>
      <c r="E1572" t="s">
        <v>45</v>
      </c>
      <c r="F1572" t="s">
        <v>46</v>
      </c>
      <c r="G1572">
        <v>26392248</v>
      </c>
      <c r="H1572" t="s">
        <v>47</v>
      </c>
      <c r="I1572" t="s">
        <v>1495</v>
      </c>
      <c r="J1572">
        <v>988725</v>
      </c>
      <c r="K1572">
        <v>2</v>
      </c>
      <c r="L1572">
        <v>1</v>
      </c>
      <c r="M1572" t="s">
        <v>1496</v>
      </c>
      <c r="N1572" t="s">
        <v>436</v>
      </c>
      <c r="O1572" t="s">
        <v>332</v>
      </c>
      <c r="Q1572">
        <v>90</v>
      </c>
      <c r="R1572">
        <v>200</v>
      </c>
      <c r="S1572">
        <v>18000</v>
      </c>
      <c r="T1572" t="s">
        <v>68</v>
      </c>
      <c r="U1572">
        <v>0</v>
      </c>
      <c r="V1572">
        <v>0</v>
      </c>
      <c r="W1572">
        <v>18000</v>
      </c>
      <c r="X1572" s="1">
        <v>45968</v>
      </c>
      <c r="Y1572" t="s">
        <v>52</v>
      </c>
      <c r="Z1572" s="1">
        <v>45968</v>
      </c>
      <c r="AA1572" t="s">
        <v>138</v>
      </c>
      <c r="AB1572">
        <v>1113636421</v>
      </c>
      <c r="AC1572" t="s">
        <v>3123</v>
      </c>
      <c r="AD1572" t="s">
        <v>296</v>
      </c>
      <c r="AE1572" t="s">
        <v>56</v>
      </c>
      <c r="AF1572" t="s">
        <v>3124</v>
      </c>
      <c r="AG1572">
        <v>11015</v>
      </c>
      <c r="AH1572">
        <v>42049</v>
      </c>
      <c r="AI1572" t="s">
        <v>3224</v>
      </c>
      <c r="AJ1572" t="s">
        <v>3126</v>
      </c>
      <c r="AK1572" t="s">
        <v>3225</v>
      </c>
      <c r="AL1572" t="s">
        <v>3226</v>
      </c>
      <c r="AM1572">
        <v>147448</v>
      </c>
      <c r="AN1572" t="s">
        <v>1497</v>
      </c>
      <c r="AO1572">
        <v>29663438</v>
      </c>
      <c r="AP1572" t="s">
        <v>3129</v>
      </c>
      <c r="AQ1572" t="s">
        <v>3841</v>
      </c>
      <c r="AR1572" s="1">
        <v>45974</v>
      </c>
      <c r="AU1572" t="e">
        <f>VLOOKUP(I1572,[1]Hoja1!$A$1:$I$1139,5,FALSE)</f>
        <v>#N/A</v>
      </c>
      <c r="AV1572" t="e">
        <f t="shared" si="24"/>
        <v>#N/A</v>
      </c>
      <c r="AW1572" t="s">
        <v>3901</v>
      </c>
    </row>
    <row r="1573" spans="1:49">
      <c r="A1573" t="s">
        <v>3223</v>
      </c>
      <c r="B1573" s="1">
        <v>45973</v>
      </c>
      <c r="C1573">
        <v>2</v>
      </c>
      <c r="D1573">
        <v>1</v>
      </c>
      <c r="E1573" t="s">
        <v>45</v>
      </c>
      <c r="F1573" t="s">
        <v>46</v>
      </c>
      <c r="G1573">
        <v>26392248</v>
      </c>
      <c r="H1573" t="s">
        <v>47</v>
      </c>
      <c r="I1573" t="s">
        <v>3229</v>
      </c>
      <c r="J1573">
        <v>988725</v>
      </c>
      <c r="K1573">
        <v>1</v>
      </c>
      <c r="L1573">
        <v>1</v>
      </c>
      <c r="M1573" t="s">
        <v>3230</v>
      </c>
      <c r="N1573" t="s">
        <v>454</v>
      </c>
      <c r="O1573" t="s">
        <v>1659</v>
      </c>
      <c r="Q1573">
        <v>1</v>
      </c>
      <c r="R1573">
        <v>67681</v>
      </c>
      <c r="S1573">
        <v>67681</v>
      </c>
      <c r="T1573" t="s">
        <v>68</v>
      </c>
      <c r="U1573">
        <v>0</v>
      </c>
      <c r="V1573">
        <v>0</v>
      </c>
      <c r="W1573">
        <v>67681</v>
      </c>
      <c r="X1573" s="1">
        <v>45968</v>
      </c>
      <c r="Y1573" t="s">
        <v>52</v>
      </c>
      <c r="Z1573" s="1">
        <v>45968</v>
      </c>
      <c r="AA1573" t="s">
        <v>138</v>
      </c>
      <c r="AB1573">
        <v>1113636421</v>
      </c>
      <c r="AC1573" t="s">
        <v>3123</v>
      </c>
      <c r="AD1573" t="s">
        <v>296</v>
      </c>
      <c r="AE1573" t="s">
        <v>56</v>
      </c>
      <c r="AF1573" t="s">
        <v>3124</v>
      </c>
      <c r="AG1573">
        <v>11015</v>
      </c>
      <c r="AH1573">
        <v>42049</v>
      </c>
      <c r="AI1573" t="s">
        <v>3224</v>
      </c>
      <c r="AJ1573" t="s">
        <v>3126</v>
      </c>
      <c r="AK1573" t="s">
        <v>3225</v>
      </c>
      <c r="AL1573" t="s">
        <v>3226</v>
      </c>
      <c r="AM1573">
        <v>217532</v>
      </c>
      <c r="AN1573" t="s">
        <v>3231</v>
      </c>
      <c r="AO1573">
        <v>29663438</v>
      </c>
      <c r="AP1573" t="s">
        <v>3129</v>
      </c>
      <c r="AQ1573" t="s">
        <v>3841</v>
      </c>
      <c r="AR1573" s="1">
        <v>45974</v>
      </c>
      <c r="AU1573">
        <f>VLOOKUP(I1573,[1]Hoja1!$A$1:$I$1139,5,FALSE)</f>
        <v>67681</v>
      </c>
      <c r="AV1573">
        <f t="shared" si="24"/>
        <v>0</v>
      </c>
      <c r="AW1573" t="s">
        <v>3901</v>
      </c>
    </row>
    <row r="1574" spans="1:49">
      <c r="A1574" t="s">
        <v>3223</v>
      </c>
      <c r="B1574" s="1">
        <v>45973</v>
      </c>
      <c r="C1574">
        <v>2</v>
      </c>
      <c r="D1574">
        <v>1</v>
      </c>
      <c r="E1574" t="s">
        <v>45</v>
      </c>
      <c r="F1574" t="s">
        <v>46</v>
      </c>
      <c r="G1574">
        <v>26392248</v>
      </c>
      <c r="H1574" t="s">
        <v>47</v>
      </c>
      <c r="I1574" t="s">
        <v>781</v>
      </c>
      <c r="J1574">
        <v>988725</v>
      </c>
      <c r="K1574">
        <v>1</v>
      </c>
      <c r="L1574">
        <v>1</v>
      </c>
      <c r="M1574" t="s">
        <v>782</v>
      </c>
      <c r="N1574" t="s">
        <v>66</v>
      </c>
      <c r="O1574" t="s">
        <v>783</v>
      </c>
      <c r="Q1574">
        <v>30</v>
      </c>
      <c r="R1574">
        <v>8295</v>
      </c>
      <c r="S1574">
        <v>248850</v>
      </c>
      <c r="T1574" t="s">
        <v>68</v>
      </c>
      <c r="U1574">
        <v>0</v>
      </c>
      <c r="V1574">
        <v>0</v>
      </c>
      <c r="W1574">
        <v>248850</v>
      </c>
      <c r="X1574" s="1">
        <v>45968</v>
      </c>
      <c r="Y1574" t="s">
        <v>52</v>
      </c>
      <c r="Z1574" s="1">
        <v>45968</v>
      </c>
      <c r="AA1574" t="s">
        <v>138</v>
      </c>
      <c r="AB1574">
        <v>1113636421</v>
      </c>
      <c r="AC1574" t="s">
        <v>3123</v>
      </c>
      <c r="AD1574" t="s">
        <v>296</v>
      </c>
      <c r="AE1574" t="s">
        <v>56</v>
      </c>
      <c r="AF1574" t="s">
        <v>3124</v>
      </c>
      <c r="AG1574">
        <v>11015</v>
      </c>
      <c r="AH1574">
        <v>42049</v>
      </c>
      <c r="AI1574" t="s">
        <v>3224</v>
      </c>
      <c r="AJ1574" t="s">
        <v>3126</v>
      </c>
      <c r="AK1574" t="s">
        <v>3225</v>
      </c>
      <c r="AL1574" t="s">
        <v>3226</v>
      </c>
      <c r="AM1574">
        <v>171479</v>
      </c>
      <c r="AN1574" t="s">
        <v>784</v>
      </c>
      <c r="AO1574">
        <v>29663438</v>
      </c>
      <c r="AP1574" t="s">
        <v>3129</v>
      </c>
      <c r="AQ1574" t="s">
        <v>3841</v>
      </c>
      <c r="AR1574" s="1">
        <v>45974</v>
      </c>
      <c r="AU1574" t="e">
        <f>VLOOKUP(I1574,[1]Hoja1!$A$1:$I$1139,5,FALSE)</f>
        <v>#N/A</v>
      </c>
      <c r="AV1574" t="e">
        <f t="shared" si="24"/>
        <v>#N/A</v>
      </c>
      <c r="AW1574" t="s">
        <v>3901</v>
      </c>
    </row>
    <row r="1575" spans="1:49">
      <c r="A1575" t="s">
        <v>3223</v>
      </c>
      <c r="B1575" s="1">
        <v>45973</v>
      </c>
      <c r="C1575">
        <v>2</v>
      </c>
      <c r="D1575">
        <v>1</v>
      </c>
      <c r="E1575" t="s">
        <v>45</v>
      </c>
      <c r="F1575" t="s">
        <v>46</v>
      </c>
      <c r="G1575">
        <v>26392248</v>
      </c>
      <c r="H1575" t="s">
        <v>47</v>
      </c>
      <c r="I1575" t="s">
        <v>1087</v>
      </c>
      <c r="J1575">
        <v>988725</v>
      </c>
      <c r="K1575">
        <v>1</v>
      </c>
      <c r="L1575">
        <v>1</v>
      </c>
      <c r="M1575" t="s">
        <v>647</v>
      </c>
      <c r="N1575" t="s">
        <v>66</v>
      </c>
      <c r="O1575" t="s">
        <v>107</v>
      </c>
      <c r="Q1575">
        <v>28</v>
      </c>
      <c r="R1575">
        <v>5743</v>
      </c>
      <c r="S1575">
        <v>160804</v>
      </c>
      <c r="T1575" t="s">
        <v>68</v>
      </c>
      <c r="U1575">
        <v>0</v>
      </c>
      <c r="V1575">
        <v>0</v>
      </c>
      <c r="W1575">
        <v>160804</v>
      </c>
      <c r="X1575" s="1">
        <v>45968</v>
      </c>
      <c r="Y1575" t="s">
        <v>52</v>
      </c>
      <c r="Z1575" s="1">
        <v>45968</v>
      </c>
      <c r="AA1575" t="s">
        <v>138</v>
      </c>
      <c r="AB1575">
        <v>1113636421</v>
      </c>
      <c r="AC1575" t="s">
        <v>3123</v>
      </c>
      <c r="AD1575" t="s">
        <v>296</v>
      </c>
      <c r="AE1575" t="s">
        <v>56</v>
      </c>
      <c r="AF1575" t="s">
        <v>3124</v>
      </c>
      <c r="AG1575">
        <v>11015</v>
      </c>
      <c r="AH1575">
        <v>42049</v>
      </c>
      <c r="AI1575" t="s">
        <v>3224</v>
      </c>
      <c r="AJ1575" t="s">
        <v>3126</v>
      </c>
      <c r="AK1575" t="s">
        <v>3225</v>
      </c>
      <c r="AL1575" t="s">
        <v>3226</v>
      </c>
      <c r="AM1575">
        <v>239698</v>
      </c>
      <c r="AN1575" t="s">
        <v>1092</v>
      </c>
      <c r="AO1575">
        <v>29663438</v>
      </c>
      <c r="AP1575" t="s">
        <v>3129</v>
      </c>
      <c r="AQ1575" t="s">
        <v>3841</v>
      </c>
      <c r="AR1575" s="1">
        <v>45974</v>
      </c>
      <c r="AU1575" t="e">
        <f>VLOOKUP(I1575,[1]Hoja1!$A$1:$I$1139,5,FALSE)</f>
        <v>#N/A</v>
      </c>
      <c r="AV1575" t="e">
        <f t="shared" si="24"/>
        <v>#N/A</v>
      </c>
      <c r="AW1575" t="s">
        <v>3901</v>
      </c>
    </row>
    <row r="1576" spans="1:49">
      <c r="A1576" t="s">
        <v>3223</v>
      </c>
      <c r="B1576" s="1">
        <v>45973</v>
      </c>
      <c r="C1576">
        <v>2</v>
      </c>
      <c r="D1576">
        <v>1</v>
      </c>
      <c r="E1576" t="s">
        <v>45</v>
      </c>
      <c r="F1576" t="s">
        <v>46</v>
      </c>
      <c r="G1576">
        <v>26392248</v>
      </c>
      <c r="H1576" t="s">
        <v>47</v>
      </c>
      <c r="I1576" t="s">
        <v>595</v>
      </c>
      <c r="J1576">
        <v>988725</v>
      </c>
      <c r="K1576">
        <v>2</v>
      </c>
      <c r="L1576">
        <v>1</v>
      </c>
      <c r="M1576" t="s">
        <v>596</v>
      </c>
      <c r="N1576" t="s">
        <v>66</v>
      </c>
      <c r="O1576" t="s">
        <v>85</v>
      </c>
      <c r="Q1576">
        <v>60</v>
      </c>
      <c r="R1576">
        <v>3384</v>
      </c>
      <c r="S1576">
        <v>203040</v>
      </c>
      <c r="T1576" t="s">
        <v>68</v>
      </c>
      <c r="U1576">
        <v>0</v>
      </c>
      <c r="V1576">
        <v>0</v>
      </c>
      <c r="W1576">
        <v>203040</v>
      </c>
      <c r="X1576" s="1">
        <v>45968</v>
      </c>
      <c r="Y1576" t="s">
        <v>52</v>
      </c>
      <c r="Z1576" s="1">
        <v>45968</v>
      </c>
      <c r="AA1576" t="s">
        <v>138</v>
      </c>
      <c r="AB1576">
        <v>1113636421</v>
      </c>
      <c r="AC1576" t="s">
        <v>3123</v>
      </c>
      <c r="AD1576" t="s">
        <v>296</v>
      </c>
      <c r="AE1576" t="s">
        <v>56</v>
      </c>
      <c r="AF1576" t="s">
        <v>3124</v>
      </c>
      <c r="AG1576">
        <v>11015</v>
      </c>
      <c r="AH1576">
        <v>42049</v>
      </c>
      <c r="AI1576" t="s">
        <v>3224</v>
      </c>
      <c r="AJ1576" t="s">
        <v>3126</v>
      </c>
      <c r="AK1576" t="s">
        <v>3225</v>
      </c>
      <c r="AL1576" t="s">
        <v>3226</v>
      </c>
      <c r="AM1576">
        <v>253082</v>
      </c>
      <c r="AN1576" t="s">
        <v>597</v>
      </c>
      <c r="AO1576">
        <v>29663438</v>
      </c>
      <c r="AP1576" t="s">
        <v>3129</v>
      </c>
      <c r="AQ1576" t="s">
        <v>3841</v>
      </c>
      <c r="AR1576" s="1">
        <v>45974</v>
      </c>
      <c r="AU1576" t="e">
        <f>VLOOKUP(I1576,[1]Hoja1!$A$1:$I$1139,5,FALSE)</f>
        <v>#N/A</v>
      </c>
      <c r="AV1576" t="e">
        <f t="shared" si="24"/>
        <v>#N/A</v>
      </c>
      <c r="AW1576" t="s">
        <v>3901</v>
      </c>
    </row>
    <row r="1577" spans="1:49">
      <c r="A1577" t="s">
        <v>3223</v>
      </c>
      <c r="B1577" s="1">
        <v>45973</v>
      </c>
      <c r="C1577">
        <v>2</v>
      </c>
      <c r="D1577">
        <v>1</v>
      </c>
      <c r="E1577" t="s">
        <v>45</v>
      </c>
      <c r="F1577" t="s">
        <v>46</v>
      </c>
      <c r="G1577">
        <v>26392248</v>
      </c>
      <c r="H1577" t="s">
        <v>47</v>
      </c>
      <c r="I1577" t="s">
        <v>3232</v>
      </c>
      <c r="J1577">
        <v>988725</v>
      </c>
      <c r="K1577">
        <v>2</v>
      </c>
      <c r="L1577">
        <v>1</v>
      </c>
      <c r="M1577" t="s">
        <v>1797</v>
      </c>
      <c r="N1577" t="s">
        <v>66</v>
      </c>
      <c r="O1577" t="s">
        <v>783</v>
      </c>
      <c r="Q1577">
        <v>28</v>
      </c>
      <c r="R1577">
        <v>1076</v>
      </c>
      <c r="S1577">
        <v>30128</v>
      </c>
      <c r="T1577" t="s">
        <v>68</v>
      </c>
      <c r="U1577">
        <v>0</v>
      </c>
      <c r="V1577">
        <v>0</v>
      </c>
      <c r="W1577">
        <v>30128</v>
      </c>
      <c r="X1577" s="1">
        <v>45968</v>
      </c>
      <c r="Y1577" t="s">
        <v>52</v>
      </c>
      <c r="Z1577" s="1">
        <v>45968</v>
      </c>
      <c r="AA1577" t="s">
        <v>138</v>
      </c>
      <c r="AB1577">
        <v>1113636421</v>
      </c>
      <c r="AC1577" t="s">
        <v>3123</v>
      </c>
      <c r="AD1577" t="s">
        <v>296</v>
      </c>
      <c r="AE1577" t="s">
        <v>56</v>
      </c>
      <c r="AF1577" t="s">
        <v>3124</v>
      </c>
      <c r="AG1577">
        <v>11015</v>
      </c>
      <c r="AH1577">
        <v>42049</v>
      </c>
      <c r="AI1577" t="s">
        <v>3224</v>
      </c>
      <c r="AJ1577" t="s">
        <v>3126</v>
      </c>
      <c r="AK1577" t="s">
        <v>3225</v>
      </c>
      <c r="AL1577" t="s">
        <v>3226</v>
      </c>
      <c r="AM1577">
        <v>200441</v>
      </c>
      <c r="AN1577" t="s">
        <v>3233</v>
      </c>
      <c r="AO1577">
        <v>29663438</v>
      </c>
      <c r="AP1577" t="s">
        <v>3129</v>
      </c>
      <c r="AQ1577" t="s">
        <v>3841</v>
      </c>
      <c r="AR1577" s="1">
        <v>45974</v>
      </c>
      <c r="AU1577" t="e">
        <f>VLOOKUP(I1577,[1]Hoja1!$A$1:$I$1139,5,FALSE)</f>
        <v>#N/A</v>
      </c>
      <c r="AV1577" t="e">
        <f t="shared" si="24"/>
        <v>#N/A</v>
      </c>
      <c r="AW1577" t="s">
        <v>3901</v>
      </c>
    </row>
    <row r="1578" spans="1:49">
      <c r="A1578" t="s">
        <v>3223</v>
      </c>
      <c r="B1578" s="1">
        <v>45973</v>
      </c>
      <c r="C1578">
        <v>2</v>
      </c>
      <c r="D1578">
        <v>1</v>
      </c>
      <c r="E1578" t="s">
        <v>45</v>
      </c>
      <c r="F1578" t="s">
        <v>46</v>
      </c>
      <c r="G1578">
        <v>26392248</v>
      </c>
      <c r="H1578" t="s">
        <v>47</v>
      </c>
      <c r="I1578" t="s">
        <v>1512</v>
      </c>
      <c r="J1578">
        <v>988725</v>
      </c>
      <c r="K1578">
        <v>0</v>
      </c>
      <c r="L1578">
        <v>1</v>
      </c>
      <c r="M1578" t="s">
        <v>1513</v>
      </c>
      <c r="N1578" t="s">
        <v>66</v>
      </c>
      <c r="O1578" t="s">
        <v>85</v>
      </c>
      <c r="Q1578">
        <v>60</v>
      </c>
      <c r="R1578">
        <v>701</v>
      </c>
      <c r="S1578">
        <v>42060</v>
      </c>
      <c r="T1578" t="s">
        <v>68</v>
      </c>
      <c r="U1578">
        <v>0</v>
      </c>
      <c r="V1578">
        <v>0</v>
      </c>
      <c r="W1578">
        <v>42060</v>
      </c>
      <c r="X1578" s="1">
        <v>45968</v>
      </c>
      <c r="Y1578" t="s">
        <v>52</v>
      </c>
      <c r="Z1578" s="1">
        <v>45968</v>
      </c>
      <c r="AA1578" t="s">
        <v>138</v>
      </c>
      <c r="AB1578">
        <v>1113636421</v>
      </c>
      <c r="AC1578" t="s">
        <v>3123</v>
      </c>
      <c r="AD1578" t="s">
        <v>296</v>
      </c>
      <c r="AE1578" t="s">
        <v>56</v>
      </c>
      <c r="AF1578" t="s">
        <v>3124</v>
      </c>
      <c r="AG1578">
        <v>11015</v>
      </c>
      <c r="AH1578">
        <v>42049</v>
      </c>
      <c r="AI1578" t="s">
        <v>3224</v>
      </c>
      <c r="AJ1578" t="s">
        <v>3126</v>
      </c>
      <c r="AK1578" t="s">
        <v>3225</v>
      </c>
      <c r="AL1578" t="s">
        <v>3226</v>
      </c>
      <c r="AM1578">
        <v>175713</v>
      </c>
      <c r="AN1578" t="s">
        <v>1514</v>
      </c>
      <c r="AO1578">
        <v>29663438</v>
      </c>
      <c r="AP1578" t="s">
        <v>3129</v>
      </c>
      <c r="AQ1578" t="s">
        <v>3841</v>
      </c>
      <c r="AR1578" s="1">
        <v>45974</v>
      </c>
      <c r="AU1578">
        <f>VLOOKUP(I1578,[1]Hoja1!$A$1:$I$1139,5,FALSE)</f>
        <v>701</v>
      </c>
      <c r="AV1578">
        <f t="shared" si="24"/>
        <v>0</v>
      </c>
      <c r="AW1578" t="s">
        <v>3901</v>
      </c>
    </row>
    <row r="1579" spans="1:49">
      <c r="A1579" t="s">
        <v>3223</v>
      </c>
      <c r="B1579" s="1">
        <v>45973</v>
      </c>
      <c r="C1579">
        <v>2</v>
      </c>
      <c r="D1579">
        <v>1</v>
      </c>
      <c r="E1579" t="s">
        <v>45</v>
      </c>
      <c r="F1579" t="s">
        <v>46</v>
      </c>
      <c r="G1579">
        <v>26392248</v>
      </c>
      <c r="H1579" t="s">
        <v>47</v>
      </c>
      <c r="I1579" t="s">
        <v>1722</v>
      </c>
      <c r="J1579">
        <v>988725</v>
      </c>
      <c r="K1579">
        <v>1</v>
      </c>
      <c r="L1579">
        <v>1</v>
      </c>
      <c r="M1579" t="s">
        <v>114</v>
      </c>
      <c r="N1579" t="s">
        <v>66</v>
      </c>
      <c r="O1579" t="s">
        <v>115</v>
      </c>
      <c r="Q1579">
        <v>90</v>
      </c>
      <c r="R1579">
        <v>407</v>
      </c>
      <c r="S1579">
        <v>36630</v>
      </c>
      <c r="T1579" t="s">
        <v>68</v>
      </c>
      <c r="U1579">
        <v>0</v>
      </c>
      <c r="V1579">
        <v>0</v>
      </c>
      <c r="W1579">
        <v>36630</v>
      </c>
      <c r="X1579" s="1">
        <v>45968</v>
      </c>
      <c r="Y1579" t="s">
        <v>52</v>
      </c>
      <c r="Z1579" s="1">
        <v>45968</v>
      </c>
      <c r="AA1579" t="s">
        <v>138</v>
      </c>
      <c r="AB1579">
        <v>1113636421</v>
      </c>
      <c r="AC1579" t="s">
        <v>3123</v>
      </c>
      <c r="AD1579" t="s">
        <v>296</v>
      </c>
      <c r="AE1579" t="s">
        <v>56</v>
      </c>
      <c r="AF1579" t="s">
        <v>3124</v>
      </c>
      <c r="AG1579">
        <v>11015</v>
      </c>
      <c r="AH1579">
        <v>42049</v>
      </c>
      <c r="AI1579" t="s">
        <v>3224</v>
      </c>
      <c r="AJ1579" t="s">
        <v>3126</v>
      </c>
      <c r="AK1579" t="s">
        <v>3225</v>
      </c>
      <c r="AL1579" t="s">
        <v>3226</v>
      </c>
      <c r="AM1579">
        <v>314943</v>
      </c>
      <c r="AN1579" t="s">
        <v>1723</v>
      </c>
      <c r="AO1579">
        <v>29663438</v>
      </c>
      <c r="AP1579" t="s">
        <v>3129</v>
      </c>
      <c r="AQ1579" t="s">
        <v>3841</v>
      </c>
      <c r="AR1579" s="1">
        <v>45974</v>
      </c>
      <c r="AU1579" t="e">
        <f>VLOOKUP(I1579,[1]Hoja1!$A$1:$I$1139,5,FALSE)</f>
        <v>#N/A</v>
      </c>
      <c r="AV1579" t="e">
        <f t="shared" si="24"/>
        <v>#N/A</v>
      </c>
      <c r="AW1579" t="s">
        <v>3901</v>
      </c>
    </row>
    <row r="1580" spans="1:49">
      <c r="A1580" t="s">
        <v>3223</v>
      </c>
      <c r="B1580" s="1">
        <v>45973</v>
      </c>
      <c r="C1580">
        <v>2</v>
      </c>
      <c r="D1580">
        <v>1</v>
      </c>
      <c r="E1580" t="s">
        <v>45</v>
      </c>
      <c r="F1580" t="s">
        <v>46</v>
      </c>
      <c r="G1580">
        <v>26392248</v>
      </c>
      <c r="H1580" t="s">
        <v>47</v>
      </c>
      <c r="I1580" t="s">
        <v>330</v>
      </c>
      <c r="J1580">
        <v>988725</v>
      </c>
      <c r="K1580">
        <v>2</v>
      </c>
      <c r="L1580">
        <v>1</v>
      </c>
      <c r="M1580" t="s">
        <v>331</v>
      </c>
      <c r="N1580" t="s">
        <v>66</v>
      </c>
      <c r="O1580" t="s">
        <v>332</v>
      </c>
      <c r="Q1580">
        <v>30</v>
      </c>
      <c r="R1580">
        <v>543</v>
      </c>
      <c r="S1580">
        <v>16290</v>
      </c>
      <c r="T1580" t="s">
        <v>68</v>
      </c>
      <c r="U1580">
        <v>0</v>
      </c>
      <c r="V1580">
        <v>0</v>
      </c>
      <c r="W1580">
        <v>16290</v>
      </c>
      <c r="X1580" s="1">
        <v>45968</v>
      </c>
      <c r="Y1580" t="s">
        <v>52</v>
      </c>
      <c r="Z1580" s="1">
        <v>45968</v>
      </c>
      <c r="AA1580" t="s">
        <v>138</v>
      </c>
      <c r="AB1580">
        <v>1113636421</v>
      </c>
      <c r="AC1580" t="s">
        <v>3123</v>
      </c>
      <c r="AD1580" t="s">
        <v>296</v>
      </c>
      <c r="AE1580" t="s">
        <v>56</v>
      </c>
      <c r="AF1580" t="s">
        <v>3124</v>
      </c>
      <c r="AG1580">
        <v>11015</v>
      </c>
      <c r="AH1580">
        <v>42049</v>
      </c>
      <c r="AI1580" t="s">
        <v>3224</v>
      </c>
      <c r="AJ1580" t="s">
        <v>3126</v>
      </c>
      <c r="AK1580" t="s">
        <v>3225</v>
      </c>
      <c r="AL1580" t="s">
        <v>3226</v>
      </c>
      <c r="AM1580">
        <v>276127</v>
      </c>
      <c r="AN1580" t="s">
        <v>333</v>
      </c>
      <c r="AO1580">
        <v>29663438</v>
      </c>
      <c r="AP1580" t="s">
        <v>3129</v>
      </c>
      <c r="AQ1580" t="s">
        <v>3841</v>
      </c>
      <c r="AR1580" s="1">
        <v>45974</v>
      </c>
      <c r="AU1580">
        <f>VLOOKUP(I1580,[1]Hoja1!$A$1:$I$1139,5,FALSE)</f>
        <v>543</v>
      </c>
      <c r="AV1580">
        <f t="shared" si="24"/>
        <v>0</v>
      </c>
      <c r="AW1580" t="s">
        <v>3901</v>
      </c>
    </row>
    <row r="1581" spans="1:49">
      <c r="A1581" t="s">
        <v>3223</v>
      </c>
      <c r="B1581" s="1">
        <v>45973</v>
      </c>
      <c r="C1581">
        <v>2</v>
      </c>
      <c r="D1581">
        <v>1</v>
      </c>
      <c r="E1581" t="s">
        <v>45</v>
      </c>
      <c r="F1581" t="s">
        <v>46</v>
      </c>
      <c r="G1581">
        <v>26392248</v>
      </c>
      <c r="H1581" t="s">
        <v>47</v>
      </c>
      <c r="I1581" t="s">
        <v>904</v>
      </c>
      <c r="J1581">
        <v>988725</v>
      </c>
      <c r="K1581">
        <v>2</v>
      </c>
      <c r="L1581">
        <v>1</v>
      </c>
      <c r="M1581" t="s">
        <v>221</v>
      </c>
      <c r="N1581" t="s">
        <v>441</v>
      </c>
      <c r="O1581" t="s">
        <v>202</v>
      </c>
      <c r="Q1581">
        <v>28</v>
      </c>
      <c r="R1581">
        <v>6544</v>
      </c>
      <c r="S1581">
        <v>183232</v>
      </c>
      <c r="T1581" t="s">
        <v>68</v>
      </c>
      <c r="U1581">
        <v>0</v>
      </c>
      <c r="V1581">
        <v>0</v>
      </c>
      <c r="W1581">
        <v>183232</v>
      </c>
      <c r="X1581" s="1">
        <v>45973</v>
      </c>
      <c r="Y1581" t="s">
        <v>52</v>
      </c>
      <c r="Z1581" s="1">
        <v>45973</v>
      </c>
      <c r="AA1581" t="s">
        <v>138</v>
      </c>
      <c r="AB1581">
        <v>1113636421</v>
      </c>
      <c r="AC1581" t="s">
        <v>3123</v>
      </c>
      <c r="AD1581" t="s">
        <v>296</v>
      </c>
      <c r="AE1581" t="s">
        <v>56</v>
      </c>
      <c r="AF1581" t="s">
        <v>3124</v>
      </c>
      <c r="AG1581">
        <v>11015</v>
      </c>
      <c r="AH1581">
        <v>42049</v>
      </c>
      <c r="AI1581" t="s">
        <v>3224</v>
      </c>
      <c r="AJ1581" t="s">
        <v>3126</v>
      </c>
      <c r="AK1581" t="s">
        <v>3225</v>
      </c>
      <c r="AL1581" t="s">
        <v>3226</v>
      </c>
      <c r="AM1581">
        <v>296609</v>
      </c>
      <c r="AN1581" t="s">
        <v>905</v>
      </c>
      <c r="AO1581">
        <v>29663438</v>
      </c>
      <c r="AP1581" t="s">
        <v>3129</v>
      </c>
      <c r="AQ1581" t="s">
        <v>3841</v>
      </c>
      <c r="AR1581" s="1">
        <v>45974</v>
      </c>
      <c r="AU1581" t="e">
        <f>VLOOKUP(I1581,[1]Hoja1!$A$1:$I$1139,5,FALSE)</f>
        <v>#N/A</v>
      </c>
      <c r="AV1581" t="e">
        <f t="shared" si="24"/>
        <v>#N/A</v>
      </c>
      <c r="AW1581" t="s">
        <v>3901</v>
      </c>
    </row>
    <row r="1582" spans="1:49">
      <c r="A1582" t="s">
        <v>3234</v>
      </c>
      <c r="B1582" s="1">
        <v>45969</v>
      </c>
      <c r="C1582">
        <v>2</v>
      </c>
      <c r="D1582">
        <v>1</v>
      </c>
      <c r="E1582" t="s">
        <v>45</v>
      </c>
      <c r="F1582" t="s">
        <v>46</v>
      </c>
      <c r="G1582">
        <v>29702644</v>
      </c>
      <c r="H1582" t="s">
        <v>47</v>
      </c>
      <c r="I1582" t="s">
        <v>3235</v>
      </c>
      <c r="J1582">
        <v>999225</v>
      </c>
      <c r="K1582">
        <v>1</v>
      </c>
      <c r="L1582">
        <v>1</v>
      </c>
      <c r="M1582" t="s">
        <v>458</v>
      </c>
      <c r="N1582" t="s">
        <v>459</v>
      </c>
      <c r="O1582" t="s">
        <v>460</v>
      </c>
      <c r="Q1582">
        <v>1</v>
      </c>
      <c r="R1582">
        <v>15068</v>
      </c>
      <c r="S1582">
        <v>15068</v>
      </c>
      <c r="T1582" t="s">
        <v>68</v>
      </c>
      <c r="U1582">
        <v>0</v>
      </c>
      <c r="V1582">
        <v>0</v>
      </c>
      <c r="W1582">
        <v>15068</v>
      </c>
      <c r="X1582" s="1">
        <v>45969</v>
      </c>
      <c r="Y1582" t="s">
        <v>52</v>
      </c>
      <c r="Z1582" s="1">
        <v>45969</v>
      </c>
      <c r="AA1582" t="s">
        <v>3236</v>
      </c>
      <c r="AB1582">
        <v>1113636421</v>
      </c>
      <c r="AC1582" t="s">
        <v>3123</v>
      </c>
      <c r="AD1582" t="s">
        <v>296</v>
      </c>
      <c r="AE1582" t="s">
        <v>56</v>
      </c>
      <c r="AF1582" t="s">
        <v>3124</v>
      </c>
      <c r="AG1582">
        <v>11015</v>
      </c>
      <c r="AH1582">
        <v>42073</v>
      </c>
      <c r="AI1582" t="s">
        <v>3237</v>
      </c>
      <c r="AJ1582" t="s">
        <v>3126</v>
      </c>
      <c r="AK1582" t="s">
        <v>3238</v>
      </c>
      <c r="AL1582" t="s">
        <v>3239</v>
      </c>
      <c r="AM1582">
        <v>314359</v>
      </c>
      <c r="AN1582" t="s">
        <v>2250</v>
      </c>
      <c r="AO1582">
        <v>29663438</v>
      </c>
      <c r="AP1582" t="s">
        <v>3129</v>
      </c>
      <c r="AQ1582" t="s">
        <v>3842</v>
      </c>
      <c r="AR1582" s="1">
        <v>45970</v>
      </c>
      <c r="AU1582" t="e">
        <f>VLOOKUP(I1582,[1]Hoja1!$A$1:$I$1139,5,FALSE)</f>
        <v>#N/A</v>
      </c>
      <c r="AV1582" t="e">
        <f t="shared" si="24"/>
        <v>#N/A</v>
      </c>
      <c r="AW1582" t="s">
        <v>3901</v>
      </c>
    </row>
    <row r="1583" spans="1:49">
      <c r="A1583" t="s">
        <v>3234</v>
      </c>
      <c r="B1583" s="1">
        <v>45969</v>
      </c>
      <c r="C1583">
        <v>2</v>
      </c>
      <c r="D1583">
        <v>1</v>
      </c>
      <c r="E1583" t="s">
        <v>45</v>
      </c>
      <c r="F1583" t="s">
        <v>46</v>
      </c>
      <c r="G1583">
        <v>29702644</v>
      </c>
      <c r="H1583" t="s">
        <v>47</v>
      </c>
      <c r="I1583" t="s">
        <v>1087</v>
      </c>
      <c r="J1583">
        <v>999225</v>
      </c>
      <c r="K1583">
        <v>1</v>
      </c>
      <c r="L1583">
        <v>1</v>
      </c>
      <c r="M1583" t="s">
        <v>647</v>
      </c>
      <c r="N1583" t="s">
        <v>66</v>
      </c>
      <c r="O1583" t="s">
        <v>107</v>
      </c>
      <c r="Q1583">
        <v>28</v>
      </c>
      <c r="R1583">
        <v>5743</v>
      </c>
      <c r="S1583">
        <v>160804</v>
      </c>
      <c r="T1583" t="s">
        <v>68</v>
      </c>
      <c r="U1583">
        <v>0</v>
      </c>
      <c r="V1583">
        <v>0</v>
      </c>
      <c r="W1583">
        <v>160804</v>
      </c>
      <c r="X1583" s="1">
        <v>45969</v>
      </c>
      <c r="Y1583" t="s">
        <v>52</v>
      </c>
      <c r="Z1583" s="1">
        <v>45969</v>
      </c>
      <c r="AA1583" t="s">
        <v>3236</v>
      </c>
      <c r="AB1583">
        <v>1113636421</v>
      </c>
      <c r="AC1583" t="s">
        <v>3123</v>
      </c>
      <c r="AD1583" t="s">
        <v>296</v>
      </c>
      <c r="AE1583" t="s">
        <v>56</v>
      </c>
      <c r="AF1583" t="s">
        <v>3124</v>
      </c>
      <c r="AG1583">
        <v>11015</v>
      </c>
      <c r="AH1583">
        <v>42073</v>
      </c>
      <c r="AI1583" t="s">
        <v>3237</v>
      </c>
      <c r="AJ1583" t="s">
        <v>3126</v>
      </c>
      <c r="AK1583" t="s">
        <v>3238</v>
      </c>
      <c r="AL1583" t="s">
        <v>3239</v>
      </c>
      <c r="AM1583">
        <v>239698</v>
      </c>
      <c r="AN1583" t="s">
        <v>1092</v>
      </c>
      <c r="AO1583">
        <v>29663438</v>
      </c>
      <c r="AP1583" t="s">
        <v>3129</v>
      </c>
      <c r="AQ1583" t="s">
        <v>3842</v>
      </c>
      <c r="AR1583" s="1">
        <v>45970</v>
      </c>
      <c r="AU1583" t="e">
        <f>VLOOKUP(I1583,[1]Hoja1!$A$1:$I$1139,5,FALSE)</f>
        <v>#N/A</v>
      </c>
      <c r="AV1583" t="e">
        <f t="shared" si="24"/>
        <v>#N/A</v>
      </c>
      <c r="AW1583" t="s">
        <v>3901</v>
      </c>
    </row>
    <row r="1584" spans="1:49">
      <c r="A1584" t="s">
        <v>3234</v>
      </c>
      <c r="B1584" s="1">
        <v>45969</v>
      </c>
      <c r="C1584">
        <v>2</v>
      </c>
      <c r="D1584">
        <v>1</v>
      </c>
      <c r="E1584" t="s">
        <v>45</v>
      </c>
      <c r="F1584" t="s">
        <v>46</v>
      </c>
      <c r="G1584">
        <v>29702644</v>
      </c>
      <c r="H1584" t="s">
        <v>47</v>
      </c>
      <c r="I1584" t="s">
        <v>3240</v>
      </c>
      <c r="J1584">
        <v>999225</v>
      </c>
      <c r="K1584">
        <v>2</v>
      </c>
      <c r="L1584">
        <v>1</v>
      </c>
      <c r="M1584" t="s">
        <v>486</v>
      </c>
      <c r="N1584" t="s">
        <v>66</v>
      </c>
      <c r="O1584">
        <v>700</v>
      </c>
      <c r="Q1584">
        <v>4</v>
      </c>
      <c r="R1584">
        <v>11909</v>
      </c>
      <c r="S1584">
        <v>47636</v>
      </c>
      <c r="T1584" t="s">
        <v>68</v>
      </c>
      <c r="U1584">
        <v>0</v>
      </c>
      <c r="V1584">
        <v>0</v>
      </c>
      <c r="W1584">
        <v>47636</v>
      </c>
      <c r="X1584" s="1">
        <v>45969</v>
      </c>
      <c r="Y1584" t="s">
        <v>52</v>
      </c>
      <c r="Z1584" s="1">
        <v>45969</v>
      </c>
      <c r="AA1584" t="s">
        <v>3236</v>
      </c>
      <c r="AB1584">
        <v>1113636421</v>
      </c>
      <c r="AC1584" t="s">
        <v>3123</v>
      </c>
      <c r="AD1584" t="s">
        <v>296</v>
      </c>
      <c r="AE1584" t="s">
        <v>56</v>
      </c>
      <c r="AF1584" t="s">
        <v>3124</v>
      </c>
      <c r="AG1584">
        <v>11015</v>
      </c>
      <c r="AH1584">
        <v>42073</v>
      </c>
      <c r="AI1584" t="s">
        <v>3237</v>
      </c>
      <c r="AJ1584" t="s">
        <v>3126</v>
      </c>
      <c r="AK1584" t="s">
        <v>3238</v>
      </c>
      <c r="AL1584" t="s">
        <v>3239</v>
      </c>
      <c r="AM1584">
        <v>267562</v>
      </c>
      <c r="AN1584" t="s">
        <v>487</v>
      </c>
      <c r="AO1584">
        <v>29663438</v>
      </c>
      <c r="AP1584" t="s">
        <v>3129</v>
      </c>
      <c r="AQ1584" t="s">
        <v>3842</v>
      </c>
      <c r="AR1584" s="1">
        <v>45970</v>
      </c>
      <c r="AU1584">
        <f>VLOOKUP(I1584,[1]Hoja1!$A$1:$I$1139,5,FALSE)</f>
        <v>11909</v>
      </c>
      <c r="AV1584">
        <f t="shared" si="24"/>
        <v>0</v>
      </c>
      <c r="AW1584" t="s">
        <v>3901</v>
      </c>
    </row>
    <row r="1585" spans="1:49">
      <c r="A1585" t="s">
        <v>3234</v>
      </c>
      <c r="B1585" s="1">
        <v>45969</v>
      </c>
      <c r="C1585">
        <v>2</v>
      </c>
      <c r="D1585">
        <v>1</v>
      </c>
      <c r="E1585" t="s">
        <v>45</v>
      </c>
      <c r="F1585" t="s">
        <v>46</v>
      </c>
      <c r="G1585">
        <v>29702644</v>
      </c>
      <c r="H1585" t="s">
        <v>47</v>
      </c>
      <c r="I1585" t="s">
        <v>463</v>
      </c>
      <c r="J1585">
        <v>999225</v>
      </c>
      <c r="K1585">
        <v>2</v>
      </c>
      <c r="L1585">
        <v>1</v>
      </c>
      <c r="M1585" t="s">
        <v>464</v>
      </c>
      <c r="N1585" t="s">
        <v>66</v>
      </c>
      <c r="O1585" t="s">
        <v>465</v>
      </c>
      <c r="Q1585">
        <v>30</v>
      </c>
      <c r="R1585">
        <v>1701</v>
      </c>
      <c r="S1585">
        <v>51030</v>
      </c>
      <c r="T1585" t="s">
        <v>68</v>
      </c>
      <c r="U1585">
        <v>0</v>
      </c>
      <c r="V1585">
        <v>0</v>
      </c>
      <c r="W1585">
        <v>51030</v>
      </c>
      <c r="X1585" s="1">
        <v>45969</v>
      </c>
      <c r="Y1585" t="s">
        <v>52</v>
      </c>
      <c r="Z1585" s="1">
        <v>45969</v>
      </c>
      <c r="AA1585" t="s">
        <v>3236</v>
      </c>
      <c r="AB1585">
        <v>1113636421</v>
      </c>
      <c r="AC1585" t="s">
        <v>3123</v>
      </c>
      <c r="AD1585" t="s">
        <v>296</v>
      </c>
      <c r="AE1585" t="s">
        <v>56</v>
      </c>
      <c r="AF1585" t="s">
        <v>3124</v>
      </c>
      <c r="AG1585">
        <v>11015</v>
      </c>
      <c r="AH1585">
        <v>42073</v>
      </c>
      <c r="AI1585" t="s">
        <v>3237</v>
      </c>
      <c r="AJ1585" t="s">
        <v>3126</v>
      </c>
      <c r="AK1585" t="s">
        <v>3238</v>
      </c>
      <c r="AL1585" t="s">
        <v>3239</v>
      </c>
      <c r="AM1585">
        <v>247482</v>
      </c>
      <c r="AN1585" t="s">
        <v>466</v>
      </c>
      <c r="AO1585">
        <v>29663438</v>
      </c>
      <c r="AP1585" t="s">
        <v>3129</v>
      </c>
      <c r="AQ1585" t="s">
        <v>3842</v>
      </c>
      <c r="AR1585" s="1">
        <v>45970</v>
      </c>
      <c r="AU1585" t="e">
        <f>VLOOKUP(I1585,[1]Hoja1!$A$1:$I$1139,5,FALSE)</f>
        <v>#N/A</v>
      </c>
      <c r="AV1585" t="e">
        <f t="shared" si="24"/>
        <v>#N/A</v>
      </c>
      <c r="AW1585" t="s">
        <v>3901</v>
      </c>
    </row>
    <row r="1586" spans="1:49">
      <c r="A1586" t="s">
        <v>3234</v>
      </c>
      <c r="B1586" s="1">
        <v>45969</v>
      </c>
      <c r="C1586">
        <v>2</v>
      </c>
      <c r="D1586">
        <v>1</v>
      </c>
      <c r="E1586" t="s">
        <v>45</v>
      </c>
      <c r="F1586" t="s">
        <v>46</v>
      </c>
      <c r="G1586">
        <v>29702644</v>
      </c>
      <c r="H1586" t="s">
        <v>47</v>
      </c>
      <c r="I1586" t="s">
        <v>541</v>
      </c>
      <c r="J1586">
        <v>999225</v>
      </c>
      <c r="K1586">
        <v>1</v>
      </c>
      <c r="L1586">
        <v>1</v>
      </c>
      <c r="M1586" t="s">
        <v>542</v>
      </c>
      <c r="N1586" t="s">
        <v>311</v>
      </c>
      <c r="O1586" t="s">
        <v>543</v>
      </c>
      <c r="Q1586">
        <v>60</v>
      </c>
      <c r="R1586">
        <v>2415</v>
      </c>
      <c r="S1586">
        <v>144900</v>
      </c>
      <c r="T1586" t="s">
        <v>68</v>
      </c>
      <c r="U1586">
        <v>0</v>
      </c>
      <c r="V1586">
        <v>0</v>
      </c>
      <c r="W1586">
        <v>144900</v>
      </c>
      <c r="X1586" s="1">
        <v>45969</v>
      </c>
      <c r="Y1586" t="s">
        <v>52</v>
      </c>
      <c r="Z1586" s="1">
        <v>45969</v>
      </c>
      <c r="AA1586" t="s">
        <v>3236</v>
      </c>
      <c r="AB1586">
        <v>1113636421</v>
      </c>
      <c r="AC1586" t="s">
        <v>3123</v>
      </c>
      <c r="AD1586" t="s">
        <v>296</v>
      </c>
      <c r="AE1586" t="s">
        <v>56</v>
      </c>
      <c r="AF1586" t="s">
        <v>3124</v>
      </c>
      <c r="AG1586">
        <v>11015</v>
      </c>
      <c r="AH1586">
        <v>42073</v>
      </c>
      <c r="AI1586" t="s">
        <v>3237</v>
      </c>
      <c r="AJ1586" t="s">
        <v>3126</v>
      </c>
      <c r="AK1586" t="s">
        <v>3238</v>
      </c>
      <c r="AL1586" t="s">
        <v>3239</v>
      </c>
      <c r="AM1586">
        <v>290377</v>
      </c>
      <c r="AN1586" t="s">
        <v>544</v>
      </c>
      <c r="AO1586">
        <v>29663438</v>
      </c>
      <c r="AP1586" t="s">
        <v>3129</v>
      </c>
      <c r="AQ1586" t="s">
        <v>3842</v>
      </c>
      <c r="AR1586" s="1">
        <v>45970</v>
      </c>
      <c r="AU1586" t="e">
        <f>VLOOKUP(I1586,[1]Hoja1!$A$1:$I$1139,5,FALSE)</f>
        <v>#N/A</v>
      </c>
      <c r="AV1586" t="e">
        <f t="shared" si="24"/>
        <v>#N/A</v>
      </c>
      <c r="AW1586" t="s">
        <v>3901</v>
      </c>
    </row>
    <row r="1587" spans="1:49">
      <c r="A1587" t="s">
        <v>3241</v>
      </c>
      <c r="B1587" s="1">
        <v>45969</v>
      </c>
      <c r="C1587">
        <v>2</v>
      </c>
      <c r="D1587">
        <v>1</v>
      </c>
      <c r="E1587" t="s">
        <v>45</v>
      </c>
      <c r="F1587" t="s">
        <v>46</v>
      </c>
      <c r="G1587">
        <v>20308123</v>
      </c>
      <c r="H1587" t="s">
        <v>47</v>
      </c>
      <c r="I1587" t="s">
        <v>3173</v>
      </c>
      <c r="J1587">
        <v>1004125</v>
      </c>
      <c r="K1587">
        <v>1</v>
      </c>
      <c r="L1587">
        <v>1</v>
      </c>
      <c r="M1587" t="s">
        <v>1458</v>
      </c>
      <c r="N1587" t="s">
        <v>795</v>
      </c>
      <c r="O1587" t="s">
        <v>1459</v>
      </c>
      <c r="Q1587">
        <v>1</v>
      </c>
      <c r="R1587">
        <v>20791</v>
      </c>
      <c r="S1587">
        <v>20791</v>
      </c>
      <c r="T1587" t="s">
        <v>68</v>
      </c>
      <c r="U1587">
        <v>0</v>
      </c>
      <c r="V1587">
        <v>0</v>
      </c>
      <c r="W1587">
        <v>20791</v>
      </c>
      <c r="X1587" s="1">
        <v>45969</v>
      </c>
      <c r="Y1587" t="s">
        <v>52</v>
      </c>
      <c r="Z1587" s="1">
        <v>45969</v>
      </c>
      <c r="AA1587" t="s">
        <v>138</v>
      </c>
      <c r="AB1587">
        <v>1113636421</v>
      </c>
      <c r="AC1587" t="s">
        <v>3123</v>
      </c>
      <c r="AD1587" t="s">
        <v>296</v>
      </c>
      <c r="AE1587" t="s">
        <v>56</v>
      </c>
      <c r="AF1587" t="s">
        <v>3124</v>
      </c>
      <c r="AG1587">
        <v>11015</v>
      </c>
      <c r="AH1587">
        <v>42074</v>
      </c>
      <c r="AI1587" t="s">
        <v>3242</v>
      </c>
      <c r="AJ1587" t="s">
        <v>3126</v>
      </c>
      <c r="AK1587" t="s">
        <v>2331</v>
      </c>
      <c r="AL1587" t="s">
        <v>3243</v>
      </c>
      <c r="AM1587">
        <v>217535</v>
      </c>
      <c r="AN1587" t="s">
        <v>3174</v>
      </c>
      <c r="AO1587">
        <v>29663438</v>
      </c>
      <c r="AP1587" t="s">
        <v>3129</v>
      </c>
      <c r="AQ1587" t="s">
        <v>3843</v>
      </c>
      <c r="AR1587" s="1">
        <v>45970</v>
      </c>
      <c r="AU1587" t="e">
        <f>VLOOKUP(I1587,[1]Hoja1!$A$1:$I$1139,5,FALSE)</f>
        <v>#N/A</v>
      </c>
      <c r="AV1587" t="e">
        <f t="shared" si="24"/>
        <v>#N/A</v>
      </c>
      <c r="AW1587" t="s">
        <v>3901</v>
      </c>
    </row>
    <row r="1588" spans="1:49">
      <c r="A1588" t="s">
        <v>3241</v>
      </c>
      <c r="B1588" s="1">
        <v>45969</v>
      </c>
      <c r="C1588">
        <v>2</v>
      </c>
      <c r="D1588">
        <v>1</v>
      </c>
      <c r="E1588" t="s">
        <v>45</v>
      </c>
      <c r="F1588" t="s">
        <v>46</v>
      </c>
      <c r="G1588">
        <v>20308123</v>
      </c>
      <c r="H1588" t="s">
        <v>47</v>
      </c>
      <c r="I1588">
        <v>888079</v>
      </c>
      <c r="J1588">
        <v>1004125</v>
      </c>
      <c r="K1588">
        <v>8</v>
      </c>
      <c r="L1588">
        <v>1</v>
      </c>
      <c r="M1588" t="s">
        <v>390</v>
      </c>
      <c r="N1588" t="s">
        <v>49</v>
      </c>
      <c r="O1588" t="s">
        <v>49</v>
      </c>
      <c r="Q1588">
        <v>1</v>
      </c>
      <c r="R1588">
        <v>6630</v>
      </c>
      <c r="S1588">
        <v>5571</v>
      </c>
      <c r="T1588" t="s">
        <v>51</v>
      </c>
      <c r="U1588">
        <v>1059</v>
      </c>
      <c r="V1588">
        <v>0</v>
      </c>
      <c r="W1588">
        <v>6630</v>
      </c>
      <c r="X1588" s="1">
        <v>45969</v>
      </c>
      <c r="Y1588" t="s">
        <v>52</v>
      </c>
      <c r="Z1588" s="1">
        <v>45969</v>
      </c>
      <c r="AA1588" t="s">
        <v>138</v>
      </c>
      <c r="AB1588">
        <v>1113636421</v>
      </c>
      <c r="AC1588" t="s">
        <v>3123</v>
      </c>
      <c r="AD1588" t="s">
        <v>296</v>
      </c>
      <c r="AE1588" t="s">
        <v>56</v>
      </c>
      <c r="AF1588" t="s">
        <v>3124</v>
      </c>
      <c r="AG1588">
        <v>11015</v>
      </c>
      <c r="AH1588">
        <v>42074</v>
      </c>
      <c r="AI1588" t="s">
        <v>3242</v>
      </c>
      <c r="AJ1588" t="s">
        <v>3126</v>
      </c>
      <c r="AK1588" t="s">
        <v>2331</v>
      </c>
      <c r="AL1588" t="s">
        <v>3243</v>
      </c>
      <c r="AM1588">
        <v>888079</v>
      </c>
      <c r="AN1588" t="s">
        <v>395</v>
      </c>
      <c r="AO1588">
        <v>29663438</v>
      </c>
      <c r="AP1588" t="s">
        <v>3129</v>
      </c>
      <c r="AQ1588" t="s">
        <v>3843</v>
      </c>
      <c r="AR1588" s="1">
        <v>45970</v>
      </c>
      <c r="AU1588" t="e">
        <f>VLOOKUP(I1588,[1]Hoja1!$A$1:$I$1139,5,FALSE)</f>
        <v>#N/A</v>
      </c>
      <c r="AV1588" t="e">
        <f t="shared" si="24"/>
        <v>#N/A</v>
      </c>
      <c r="AW1588" t="s">
        <v>3901</v>
      </c>
    </row>
    <row r="1589" spans="1:49">
      <c r="A1589" t="s">
        <v>3241</v>
      </c>
      <c r="B1589" s="1">
        <v>45969</v>
      </c>
      <c r="C1589">
        <v>2</v>
      </c>
      <c r="D1589">
        <v>1</v>
      </c>
      <c r="E1589" t="s">
        <v>45</v>
      </c>
      <c r="F1589" t="s">
        <v>46</v>
      </c>
      <c r="G1589">
        <v>20308123</v>
      </c>
      <c r="H1589" t="s">
        <v>47</v>
      </c>
      <c r="I1589" t="s">
        <v>135</v>
      </c>
      <c r="J1589">
        <v>1004125</v>
      </c>
      <c r="K1589">
        <v>2</v>
      </c>
      <c r="L1589">
        <v>1</v>
      </c>
      <c r="M1589" t="s">
        <v>136</v>
      </c>
      <c r="N1589" t="s">
        <v>66</v>
      </c>
      <c r="O1589" t="s">
        <v>137</v>
      </c>
      <c r="Q1589">
        <v>90</v>
      </c>
      <c r="R1589">
        <v>1568</v>
      </c>
      <c r="S1589">
        <v>141120</v>
      </c>
      <c r="T1589" t="s">
        <v>68</v>
      </c>
      <c r="U1589">
        <v>0</v>
      </c>
      <c r="V1589">
        <v>0</v>
      </c>
      <c r="W1589">
        <v>141120</v>
      </c>
      <c r="X1589" s="1">
        <v>45969</v>
      </c>
      <c r="Y1589" t="s">
        <v>52</v>
      </c>
      <c r="Z1589" s="1">
        <v>45969</v>
      </c>
      <c r="AA1589" t="s">
        <v>138</v>
      </c>
      <c r="AB1589">
        <v>1113636421</v>
      </c>
      <c r="AC1589" t="s">
        <v>3123</v>
      </c>
      <c r="AD1589" t="s">
        <v>296</v>
      </c>
      <c r="AE1589" t="s">
        <v>56</v>
      </c>
      <c r="AF1589" t="s">
        <v>3124</v>
      </c>
      <c r="AG1589">
        <v>11015</v>
      </c>
      <c r="AH1589">
        <v>42074</v>
      </c>
      <c r="AI1589" t="s">
        <v>3242</v>
      </c>
      <c r="AJ1589" t="s">
        <v>3126</v>
      </c>
      <c r="AK1589" t="s">
        <v>2331</v>
      </c>
      <c r="AL1589" t="s">
        <v>3243</v>
      </c>
      <c r="AM1589">
        <v>313840</v>
      </c>
      <c r="AN1589" t="s">
        <v>142</v>
      </c>
      <c r="AO1589">
        <v>29663438</v>
      </c>
      <c r="AP1589" t="s">
        <v>3129</v>
      </c>
      <c r="AQ1589" t="s">
        <v>3843</v>
      </c>
      <c r="AR1589" s="1">
        <v>45970</v>
      </c>
      <c r="AU1589" t="e">
        <f>VLOOKUP(I1589,[1]Hoja1!$A$1:$I$1139,5,FALSE)</f>
        <v>#N/A</v>
      </c>
      <c r="AV1589" t="e">
        <f t="shared" si="24"/>
        <v>#N/A</v>
      </c>
      <c r="AW1589" t="s">
        <v>3901</v>
      </c>
    </row>
    <row r="1590" spans="1:49">
      <c r="A1590" t="s">
        <v>3241</v>
      </c>
      <c r="B1590" s="1">
        <v>45969</v>
      </c>
      <c r="C1590">
        <v>2</v>
      </c>
      <c r="D1590">
        <v>1</v>
      </c>
      <c r="E1590" t="s">
        <v>45</v>
      </c>
      <c r="F1590" t="s">
        <v>46</v>
      </c>
      <c r="G1590">
        <v>20308123</v>
      </c>
      <c r="H1590" t="s">
        <v>47</v>
      </c>
      <c r="I1590" t="s">
        <v>838</v>
      </c>
      <c r="J1590">
        <v>1004125</v>
      </c>
      <c r="K1590">
        <v>2</v>
      </c>
      <c r="L1590">
        <v>1</v>
      </c>
      <c r="M1590" t="s">
        <v>839</v>
      </c>
      <c r="N1590" t="s">
        <v>188</v>
      </c>
      <c r="O1590" t="s">
        <v>840</v>
      </c>
      <c r="Q1590">
        <v>1</v>
      </c>
      <c r="R1590">
        <v>36111</v>
      </c>
      <c r="S1590">
        <v>36111</v>
      </c>
      <c r="T1590" t="s">
        <v>68</v>
      </c>
      <c r="U1590">
        <v>0</v>
      </c>
      <c r="V1590">
        <v>0</v>
      </c>
      <c r="W1590">
        <v>36111</v>
      </c>
      <c r="X1590" s="1">
        <v>45969</v>
      </c>
      <c r="Y1590" t="s">
        <v>52</v>
      </c>
      <c r="Z1590" s="1">
        <v>45969</v>
      </c>
      <c r="AA1590" t="s">
        <v>138</v>
      </c>
      <c r="AB1590">
        <v>1113636421</v>
      </c>
      <c r="AC1590" t="s">
        <v>3123</v>
      </c>
      <c r="AD1590" t="s">
        <v>296</v>
      </c>
      <c r="AE1590" t="s">
        <v>56</v>
      </c>
      <c r="AF1590" t="s">
        <v>3124</v>
      </c>
      <c r="AG1590">
        <v>11015</v>
      </c>
      <c r="AH1590">
        <v>42074</v>
      </c>
      <c r="AI1590" t="s">
        <v>3242</v>
      </c>
      <c r="AJ1590" t="s">
        <v>3126</v>
      </c>
      <c r="AK1590" t="s">
        <v>2331</v>
      </c>
      <c r="AL1590" t="s">
        <v>3243</v>
      </c>
      <c r="AM1590">
        <v>197461</v>
      </c>
      <c r="AN1590" t="s">
        <v>841</v>
      </c>
      <c r="AO1590">
        <v>29663438</v>
      </c>
      <c r="AP1590" t="s">
        <v>3129</v>
      </c>
      <c r="AQ1590" t="s">
        <v>3843</v>
      </c>
      <c r="AR1590" s="1">
        <v>45970</v>
      </c>
      <c r="AU1590">
        <f>VLOOKUP(I1590,[1]Hoja1!$A$1:$I$1139,5,FALSE)</f>
        <v>36111</v>
      </c>
      <c r="AV1590">
        <f t="shared" si="24"/>
        <v>0</v>
      </c>
      <c r="AW1590" t="s">
        <v>3901</v>
      </c>
    </row>
    <row r="1591" spans="1:49">
      <c r="A1591" t="s">
        <v>3241</v>
      </c>
      <c r="B1591" s="1">
        <v>45969</v>
      </c>
      <c r="C1591">
        <v>2</v>
      </c>
      <c r="D1591">
        <v>1</v>
      </c>
      <c r="E1591" t="s">
        <v>45</v>
      </c>
      <c r="F1591" t="s">
        <v>46</v>
      </c>
      <c r="G1591">
        <v>20308123</v>
      </c>
      <c r="H1591" t="s">
        <v>47</v>
      </c>
      <c r="I1591" t="s">
        <v>150</v>
      </c>
      <c r="J1591">
        <v>1004125</v>
      </c>
      <c r="K1591">
        <v>0</v>
      </c>
      <c r="L1591">
        <v>1</v>
      </c>
      <c r="M1591" t="s">
        <v>151</v>
      </c>
      <c r="N1591" t="s">
        <v>152</v>
      </c>
      <c r="O1591" t="s">
        <v>153</v>
      </c>
      <c r="Q1591">
        <v>1</v>
      </c>
      <c r="R1591">
        <v>115390</v>
      </c>
      <c r="S1591">
        <v>115390</v>
      </c>
      <c r="T1591" t="s">
        <v>68</v>
      </c>
      <c r="U1591">
        <v>0</v>
      </c>
      <c r="V1591">
        <v>0</v>
      </c>
      <c r="W1591">
        <v>115390</v>
      </c>
      <c r="X1591" s="1">
        <v>45969</v>
      </c>
      <c r="Y1591" t="s">
        <v>52</v>
      </c>
      <c r="Z1591" s="1">
        <v>45969</v>
      </c>
      <c r="AA1591" t="s">
        <v>138</v>
      </c>
      <c r="AB1591">
        <v>1113636421</v>
      </c>
      <c r="AC1591" t="s">
        <v>3123</v>
      </c>
      <c r="AD1591" t="s">
        <v>296</v>
      </c>
      <c r="AE1591" t="s">
        <v>56</v>
      </c>
      <c r="AF1591" t="s">
        <v>3124</v>
      </c>
      <c r="AG1591">
        <v>11015</v>
      </c>
      <c r="AH1591">
        <v>42074</v>
      </c>
      <c r="AI1591" t="s">
        <v>3242</v>
      </c>
      <c r="AJ1591" t="s">
        <v>3126</v>
      </c>
      <c r="AK1591" t="s">
        <v>2331</v>
      </c>
      <c r="AL1591" t="s">
        <v>3243</v>
      </c>
      <c r="AM1591">
        <v>161085</v>
      </c>
      <c r="AN1591" t="s">
        <v>154</v>
      </c>
      <c r="AO1591">
        <v>29663438</v>
      </c>
      <c r="AP1591" t="s">
        <v>3129</v>
      </c>
      <c r="AQ1591" t="s">
        <v>3843</v>
      </c>
      <c r="AR1591" s="1">
        <v>45970</v>
      </c>
      <c r="AU1591">
        <f>VLOOKUP(I1591,[1]Hoja1!$A$1:$I$1139,5,FALSE)</f>
        <v>115390</v>
      </c>
      <c r="AV1591">
        <f t="shared" si="24"/>
        <v>0</v>
      </c>
      <c r="AW1591" t="s">
        <v>3901</v>
      </c>
    </row>
    <row r="1592" spans="1:49">
      <c r="A1592" t="s">
        <v>3241</v>
      </c>
      <c r="B1592" s="1">
        <v>45969</v>
      </c>
      <c r="C1592">
        <v>2</v>
      </c>
      <c r="D1592">
        <v>1</v>
      </c>
      <c r="E1592" t="s">
        <v>45</v>
      </c>
      <c r="F1592" t="s">
        <v>46</v>
      </c>
      <c r="G1592">
        <v>20308123</v>
      </c>
      <c r="H1592" t="s">
        <v>47</v>
      </c>
      <c r="I1592" t="s">
        <v>923</v>
      </c>
      <c r="J1592">
        <v>1004125</v>
      </c>
      <c r="K1592">
        <v>2</v>
      </c>
      <c r="L1592">
        <v>1</v>
      </c>
      <c r="M1592" t="s">
        <v>827</v>
      </c>
      <c r="N1592" t="s">
        <v>66</v>
      </c>
      <c r="O1592" t="s">
        <v>202</v>
      </c>
      <c r="Q1592">
        <v>28</v>
      </c>
      <c r="R1592">
        <v>3596</v>
      </c>
      <c r="S1592">
        <v>100688</v>
      </c>
      <c r="T1592" t="s">
        <v>68</v>
      </c>
      <c r="U1592">
        <v>0</v>
      </c>
      <c r="V1592">
        <v>0</v>
      </c>
      <c r="W1592">
        <v>100688</v>
      </c>
      <c r="X1592" s="1">
        <v>45969</v>
      </c>
      <c r="Y1592" t="s">
        <v>52</v>
      </c>
      <c r="Z1592" s="1">
        <v>45969</v>
      </c>
      <c r="AA1592" t="s">
        <v>138</v>
      </c>
      <c r="AB1592">
        <v>1113636421</v>
      </c>
      <c r="AC1592" t="s">
        <v>3123</v>
      </c>
      <c r="AD1592" t="s">
        <v>296</v>
      </c>
      <c r="AE1592" t="s">
        <v>56</v>
      </c>
      <c r="AF1592" t="s">
        <v>3124</v>
      </c>
      <c r="AG1592">
        <v>11015</v>
      </c>
      <c r="AH1592">
        <v>42074</v>
      </c>
      <c r="AI1592" t="s">
        <v>3242</v>
      </c>
      <c r="AJ1592" t="s">
        <v>3126</v>
      </c>
      <c r="AK1592" t="s">
        <v>2331</v>
      </c>
      <c r="AL1592" t="s">
        <v>3243</v>
      </c>
      <c r="AM1592">
        <v>314595</v>
      </c>
      <c r="AN1592" t="s">
        <v>927</v>
      </c>
      <c r="AO1592">
        <v>29663438</v>
      </c>
      <c r="AP1592" t="s">
        <v>3129</v>
      </c>
      <c r="AQ1592" t="s">
        <v>3843</v>
      </c>
      <c r="AR1592" s="1">
        <v>45970</v>
      </c>
      <c r="AU1592">
        <f>VLOOKUP(I1592,[1]Hoja1!$A$1:$I$1139,5,FALSE)</f>
        <v>3596</v>
      </c>
      <c r="AV1592">
        <f t="shared" si="24"/>
        <v>0</v>
      </c>
      <c r="AW1592" t="s">
        <v>3901</v>
      </c>
    </row>
    <row r="1593" spans="1:49">
      <c r="A1593" t="s">
        <v>3241</v>
      </c>
      <c r="B1593" s="1">
        <v>45969</v>
      </c>
      <c r="C1593">
        <v>2</v>
      </c>
      <c r="D1593">
        <v>1</v>
      </c>
      <c r="E1593" t="s">
        <v>45</v>
      </c>
      <c r="F1593" t="s">
        <v>46</v>
      </c>
      <c r="G1593">
        <v>20308123</v>
      </c>
      <c r="H1593" t="s">
        <v>47</v>
      </c>
      <c r="I1593" t="s">
        <v>3244</v>
      </c>
      <c r="J1593">
        <v>1004125</v>
      </c>
      <c r="K1593">
        <v>2</v>
      </c>
      <c r="L1593">
        <v>1</v>
      </c>
      <c r="M1593" t="s">
        <v>2720</v>
      </c>
      <c r="N1593" t="s">
        <v>66</v>
      </c>
      <c r="O1593" t="s">
        <v>198</v>
      </c>
      <c r="Q1593">
        <v>30</v>
      </c>
      <c r="R1593">
        <v>560</v>
      </c>
      <c r="S1593">
        <v>16800</v>
      </c>
      <c r="T1593" t="s">
        <v>68</v>
      </c>
      <c r="U1593">
        <v>0</v>
      </c>
      <c r="V1593">
        <v>0</v>
      </c>
      <c r="W1593">
        <v>16800</v>
      </c>
      <c r="X1593" s="1">
        <v>45969</v>
      </c>
      <c r="Y1593" t="s">
        <v>52</v>
      </c>
      <c r="Z1593" s="1">
        <v>45969</v>
      </c>
      <c r="AA1593" t="s">
        <v>138</v>
      </c>
      <c r="AB1593">
        <v>1113636421</v>
      </c>
      <c r="AC1593" t="s">
        <v>3123</v>
      </c>
      <c r="AD1593" t="s">
        <v>296</v>
      </c>
      <c r="AE1593" t="s">
        <v>56</v>
      </c>
      <c r="AF1593" t="s">
        <v>3124</v>
      </c>
      <c r="AG1593">
        <v>11015</v>
      </c>
      <c r="AH1593">
        <v>42074</v>
      </c>
      <c r="AI1593" t="s">
        <v>3242</v>
      </c>
      <c r="AJ1593" t="s">
        <v>3126</v>
      </c>
      <c r="AK1593" t="s">
        <v>2331</v>
      </c>
      <c r="AL1593" t="s">
        <v>3243</v>
      </c>
      <c r="AM1593">
        <v>299649</v>
      </c>
      <c r="AN1593" t="s">
        <v>3245</v>
      </c>
      <c r="AO1593">
        <v>29663438</v>
      </c>
      <c r="AP1593" t="s">
        <v>3129</v>
      </c>
      <c r="AQ1593" t="s">
        <v>3843</v>
      </c>
      <c r="AR1593" s="1">
        <v>45970</v>
      </c>
      <c r="AU1593" t="e">
        <f>VLOOKUP(I1593,[1]Hoja1!$A$1:$I$1139,5,FALSE)</f>
        <v>#N/A</v>
      </c>
      <c r="AV1593" t="e">
        <f t="shared" si="24"/>
        <v>#N/A</v>
      </c>
      <c r="AW1593" t="s">
        <v>3901</v>
      </c>
    </row>
    <row r="1594" spans="1:49">
      <c r="A1594" t="s">
        <v>3246</v>
      </c>
      <c r="B1594" s="1">
        <v>45969</v>
      </c>
      <c r="C1594">
        <v>2</v>
      </c>
      <c r="D1594">
        <v>1</v>
      </c>
      <c r="E1594" t="s">
        <v>45</v>
      </c>
      <c r="F1594" t="s">
        <v>46</v>
      </c>
      <c r="G1594">
        <v>38862295</v>
      </c>
      <c r="H1594" t="s">
        <v>47</v>
      </c>
      <c r="I1594" t="s">
        <v>548</v>
      </c>
      <c r="J1594">
        <v>1003825</v>
      </c>
      <c r="K1594">
        <v>2</v>
      </c>
      <c r="L1594">
        <v>1</v>
      </c>
      <c r="M1594" t="s">
        <v>549</v>
      </c>
      <c r="N1594" t="s">
        <v>550</v>
      </c>
      <c r="O1594" t="s">
        <v>551</v>
      </c>
      <c r="Q1594">
        <v>30</v>
      </c>
      <c r="R1594">
        <v>1955</v>
      </c>
      <c r="S1594">
        <v>58650</v>
      </c>
      <c r="T1594" t="s">
        <v>68</v>
      </c>
      <c r="U1594">
        <v>0</v>
      </c>
      <c r="V1594">
        <v>0</v>
      </c>
      <c r="W1594">
        <v>58650</v>
      </c>
      <c r="X1594" s="1">
        <v>45969</v>
      </c>
      <c r="Y1594" t="s">
        <v>52</v>
      </c>
      <c r="Z1594" s="1">
        <v>45969</v>
      </c>
      <c r="AA1594" t="s">
        <v>138</v>
      </c>
      <c r="AB1594">
        <v>1113636421</v>
      </c>
      <c r="AC1594" t="s">
        <v>3123</v>
      </c>
      <c r="AD1594" t="s">
        <v>296</v>
      </c>
      <c r="AE1594" t="s">
        <v>56</v>
      </c>
      <c r="AF1594" t="s">
        <v>3124</v>
      </c>
      <c r="AG1594">
        <v>11015</v>
      </c>
      <c r="AH1594">
        <v>42076</v>
      </c>
      <c r="AI1594" t="s">
        <v>3247</v>
      </c>
      <c r="AJ1594" t="s">
        <v>3126</v>
      </c>
      <c r="AK1594" t="s">
        <v>1469</v>
      </c>
      <c r="AL1594" t="s">
        <v>3248</v>
      </c>
      <c r="AM1594">
        <v>247480</v>
      </c>
      <c r="AN1594" t="s">
        <v>552</v>
      </c>
      <c r="AO1594">
        <v>29663438</v>
      </c>
      <c r="AP1594" t="s">
        <v>3129</v>
      </c>
      <c r="AQ1594" t="s">
        <v>3844</v>
      </c>
      <c r="AR1594" s="1">
        <v>45970</v>
      </c>
      <c r="AU1594">
        <f>VLOOKUP(I1594,[1]Hoja1!$A$1:$I$1139,5,FALSE)</f>
        <v>1955</v>
      </c>
      <c r="AV1594">
        <f t="shared" si="24"/>
        <v>0</v>
      </c>
      <c r="AW1594" t="s">
        <v>3901</v>
      </c>
    </row>
    <row r="1595" spans="1:49">
      <c r="A1595" t="s">
        <v>3246</v>
      </c>
      <c r="B1595" s="1">
        <v>45969</v>
      </c>
      <c r="C1595">
        <v>2</v>
      </c>
      <c r="D1595">
        <v>1</v>
      </c>
      <c r="E1595" t="s">
        <v>45</v>
      </c>
      <c r="F1595" t="s">
        <v>46</v>
      </c>
      <c r="G1595">
        <v>38862295</v>
      </c>
      <c r="H1595" t="s">
        <v>47</v>
      </c>
      <c r="I1595" t="s">
        <v>3249</v>
      </c>
      <c r="J1595">
        <v>1003825</v>
      </c>
      <c r="K1595">
        <v>1</v>
      </c>
      <c r="L1595">
        <v>1</v>
      </c>
      <c r="M1595" t="s">
        <v>3250</v>
      </c>
      <c r="N1595" t="s">
        <v>1051</v>
      </c>
      <c r="O1595" t="s">
        <v>3251</v>
      </c>
      <c r="Q1595">
        <v>1</v>
      </c>
      <c r="R1595">
        <v>128820</v>
      </c>
      <c r="S1595">
        <v>128820</v>
      </c>
      <c r="T1595" t="s">
        <v>68</v>
      </c>
      <c r="U1595">
        <v>0</v>
      </c>
      <c r="V1595">
        <v>0</v>
      </c>
      <c r="W1595">
        <v>128820</v>
      </c>
      <c r="X1595" s="1">
        <v>45969</v>
      </c>
      <c r="Y1595" t="s">
        <v>52</v>
      </c>
      <c r="Z1595" s="1">
        <v>45969</v>
      </c>
      <c r="AA1595" t="s">
        <v>138</v>
      </c>
      <c r="AB1595">
        <v>1113636421</v>
      </c>
      <c r="AC1595" t="s">
        <v>3123</v>
      </c>
      <c r="AD1595" t="s">
        <v>296</v>
      </c>
      <c r="AE1595" t="s">
        <v>56</v>
      </c>
      <c r="AF1595" t="s">
        <v>3124</v>
      </c>
      <c r="AG1595">
        <v>11015</v>
      </c>
      <c r="AH1595">
        <v>42076</v>
      </c>
      <c r="AI1595" t="s">
        <v>3247</v>
      </c>
      <c r="AJ1595" t="s">
        <v>3126</v>
      </c>
      <c r="AK1595" t="s">
        <v>1469</v>
      </c>
      <c r="AL1595" t="s">
        <v>3248</v>
      </c>
      <c r="AM1595">
        <v>175808</v>
      </c>
      <c r="AN1595" t="s">
        <v>3252</v>
      </c>
      <c r="AO1595">
        <v>29663438</v>
      </c>
      <c r="AP1595" t="s">
        <v>3129</v>
      </c>
      <c r="AQ1595" t="s">
        <v>3844</v>
      </c>
      <c r="AR1595" s="1">
        <v>45970</v>
      </c>
      <c r="AU1595">
        <f>VLOOKUP(I1595,[1]Hoja1!$A$1:$I$1139,5,FALSE)</f>
        <v>128820</v>
      </c>
      <c r="AV1595">
        <f t="shared" si="24"/>
        <v>0</v>
      </c>
      <c r="AW1595" t="s">
        <v>3901</v>
      </c>
    </row>
    <row r="1596" spans="1:49">
      <c r="A1596" t="s">
        <v>3246</v>
      </c>
      <c r="B1596" s="1">
        <v>45969</v>
      </c>
      <c r="C1596">
        <v>2</v>
      </c>
      <c r="D1596">
        <v>1</v>
      </c>
      <c r="E1596" t="s">
        <v>45</v>
      </c>
      <c r="F1596" t="s">
        <v>46</v>
      </c>
      <c r="G1596">
        <v>38862295</v>
      </c>
      <c r="H1596" t="s">
        <v>47</v>
      </c>
      <c r="I1596" t="s">
        <v>561</v>
      </c>
      <c r="J1596">
        <v>1003825</v>
      </c>
      <c r="K1596">
        <v>1</v>
      </c>
      <c r="L1596">
        <v>1</v>
      </c>
      <c r="M1596" t="s">
        <v>562</v>
      </c>
      <c r="N1596" t="s">
        <v>89</v>
      </c>
      <c r="O1596" t="s">
        <v>563</v>
      </c>
      <c r="Q1596">
        <v>30</v>
      </c>
      <c r="R1596">
        <v>1667</v>
      </c>
      <c r="S1596">
        <v>50010</v>
      </c>
      <c r="T1596" t="s">
        <v>68</v>
      </c>
      <c r="U1596">
        <v>0</v>
      </c>
      <c r="V1596">
        <v>0</v>
      </c>
      <c r="W1596">
        <v>50010</v>
      </c>
      <c r="X1596" s="1">
        <v>45969</v>
      </c>
      <c r="Y1596" t="s">
        <v>52</v>
      </c>
      <c r="Z1596" s="1">
        <v>45969</v>
      </c>
      <c r="AA1596" t="s">
        <v>138</v>
      </c>
      <c r="AB1596">
        <v>1113636421</v>
      </c>
      <c r="AC1596" t="s">
        <v>3123</v>
      </c>
      <c r="AD1596" t="s">
        <v>296</v>
      </c>
      <c r="AE1596" t="s">
        <v>56</v>
      </c>
      <c r="AF1596" t="s">
        <v>3124</v>
      </c>
      <c r="AG1596">
        <v>11015</v>
      </c>
      <c r="AH1596">
        <v>42076</v>
      </c>
      <c r="AI1596" t="s">
        <v>3247</v>
      </c>
      <c r="AJ1596" t="s">
        <v>3126</v>
      </c>
      <c r="AK1596" t="s">
        <v>1469</v>
      </c>
      <c r="AL1596" t="s">
        <v>3248</v>
      </c>
      <c r="AM1596">
        <v>246323</v>
      </c>
      <c r="AN1596" t="s">
        <v>568</v>
      </c>
      <c r="AO1596">
        <v>29663438</v>
      </c>
      <c r="AP1596" t="s">
        <v>3129</v>
      </c>
      <c r="AQ1596" t="s">
        <v>3844</v>
      </c>
      <c r="AR1596" s="1">
        <v>45970</v>
      </c>
      <c r="AU1596">
        <f>VLOOKUP(I1596,[1]Hoja1!$A$1:$I$1139,5,FALSE)</f>
        <v>1667</v>
      </c>
      <c r="AV1596">
        <f t="shared" si="24"/>
        <v>0</v>
      </c>
      <c r="AW1596" t="s">
        <v>3901</v>
      </c>
    </row>
    <row r="1597" spans="1:49">
      <c r="A1597" t="s">
        <v>3246</v>
      </c>
      <c r="B1597" s="1">
        <v>45969</v>
      </c>
      <c r="C1597">
        <v>2</v>
      </c>
      <c r="D1597">
        <v>1</v>
      </c>
      <c r="E1597" t="s">
        <v>45</v>
      </c>
      <c r="F1597" t="s">
        <v>46</v>
      </c>
      <c r="G1597">
        <v>38862295</v>
      </c>
      <c r="H1597" t="s">
        <v>47</v>
      </c>
      <c r="I1597" t="s">
        <v>3253</v>
      </c>
      <c r="J1597">
        <v>1003825</v>
      </c>
      <c r="K1597">
        <v>0</v>
      </c>
      <c r="L1597">
        <v>1</v>
      </c>
      <c r="M1597" t="s">
        <v>666</v>
      </c>
      <c r="N1597" t="s">
        <v>161</v>
      </c>
      <c r="O1597" t="s">
        <v>667</v>
      </c>
      <c r="Q1597">
        <v>1</v>
      </c>
      <c r="R1597">
        <v>18288</v>
      </c>
      <c r="S1597">
        <v>18288</v>
      </c>
      <c r="T1597" t="s">
        <v>68</v>
      </c>
      <c r="U1597">
        <v>0</v>
      </c>
      <c r="V1597">
        <v>0</v>
      </c>
      <c r="W1597">
        <v>18288</v>
      </c>
      <c r="X1597" s="1">
        <v>45969</v>
      </c>
      <c r="Y1597" t="s">
        <v>52</v>
      </c>
      <c r="Z1597" s="1">
        <v>45969</v>
      </c>
      <c r="AA1597" t="s">
        <v>138</v>
      </c>
      <c r="AB1597">
        <v>1113636421</v>
      </c>
      <c r="AC1597" t="s">
        <v>3123</v>
      </c>
      <c r="AD1597" t="s">
        <v>296</v>
      </c>
      <c r="AE1597" t="s">
        <v>56</v>
      </c>
      <c r="AF1597" t="s">
        <v>3124</v>
      </c>
      <c r="AG1597">
        <v>11015</v>
      </c>
      <c r="AH1597">
        <v>42076</v>
      </c>
      <c r="AI1597" t="s">
        <v>3247</v>
      </c>
      <c r="AJ1597" t="s">
        <v>3126</v>
      </c>
      <c r="AK1597" t="s">
        <v>1469</v>
      </c>
      <c r="AL1597" t="s">
        <v>3248</v>
      </c>
      <c r="AM1597">
        <v>196502</v>
      </c>
      <c r="AN1597" t="s">
        <v>3254</v>
      </c>
      <c r="AO1597">
        <v>29663438</v>
      </c>
      <c r="AP1597" t="s">
        <v>3129</v>
      </c>
      <c r="AQ1597" t="s">
        <v>3844</v>
      </c>
      <c r="AR1597" s="1">
        <v>45970</v>
      </c>
      <c r="AU1597" t="e">
        <f>VLOOKUP(I1597,[1]Hoja1!$A$1:$I$1139,5,FALSE)</f>
        <v>#N/A</v>
      </c>
      <c r="AV1597" t="e">
        <f t="shared" si="24"/>
        <v>#N/A</v>
      </c>
      <c r="AW1597" t="s">
        <v>3901</v>
      </c>
    </row>
    <row r="1598" spans="1:49">
      <c r="A1598" t="s">
        <v>3246</v>
      </c>
      <c r="B1598" s="1">
        <v>45969</v>
      </c>
      <c r="C1598">
        <v>2</v>
      </c>
      <c r="D1598">
        <v>1</v>
      </c>
      <c r="E1598" t="s">
        <v>45</v>
      </c>
      <c r="F1598" t="s">
        <v>46</v>
      </c>
      <c r="G1598">
        <v>38862295</v>
      </c>
      <c r="H1598" t="s">
        <v>47</v>
      </c>
      <c r="I1598" t="s">
        <v>3255</v>
      </c>
      <c r="J1598">
        <v>1003825</v>
      </c>
      <c r="K1598">
        <v>2</v>
      </c>
      <c r="L1598">
        <v>1</v>
      </c>
      <c r="M1598" t="s">
        <v>2631</v>
      </c>
      <c r="N1598" t="s">
        <v>66</v>
      </c>
      <c r="O1598" t="s">
        <v>67</v>
      </c>
      <c r="Q1598">
        <v>30</v>
      </c>
      <c r="R1598">
        <v>633</v>
      </c>
      <c r="S1598">
        <v>18990</v>
      </c>
      <c r="T1598" t="s">
        <v>68</v>
      </c>
      <c r="U1598">
        <v>0</v>
      </c>
      <c r="V1598">
        <v>0</v>
      </c>
      <c r="W1598">
        <v>18990</v>
      </c>
      <c r="X1598" s="1">
        <v>45969</v>
      </c>
      <c r="Y1598" t="s">
        <v>52</v>
      </c>
      <c r="Z1598" s="1">
        <v>45969</v>
      </c>
      <c r="AA1598" t="s">
        <v>138</v>
      </c>
      <c r="AB1598">
        <v>1113636421</v>
      </c>
      <c r="AC1598" t="s">
        <v>3123</v>
      </c>
      <c r="AD1598" t="s">
        <v>296</v>
      </c>
      <c r="AE1598" t="s">
        <v>56</v>
      </c>
      <c r="AF1598" t="s">
        <v>3124</v>
      </c>
      <c r="AG1598">
        <v>11015</v>
      </c>
      <c r="AH1598">
        <v>42076</v>
      </c>
      <c r="AI1598" t="s">
        <v>3247</v>
      </c>
      <c r="AJ1598" t="s">
        <v>3126</v>
      </c>
      <c r="AK1598" t="s">
        <v>1469</v>
      </c>
      <c r="AL1598" t="s">
        <v>3248</v>
      </c>
      <c r="AM1598">
        <v>289873</v>
      </c>
      <c r="AN1598" t="s">
        <v>3256</v>
      </c>
      <c r="AO1598">
        <v>29663438</v>
      </c>
      <c r="AP1598" t="s">
        <v>3129</v>
      </c>
      <c r="AQ1598" t="s">
        <v>3844</v>
      </c>
      <c r="AR1598" s="1">
        <v>45970</v>
      </c>
      <c r="AU1598" t="e">
        <f>VLOOKUP(I1598,[1]Hoja1!$A$1:$I$1139,5,FALSE)</f>
        <v>#N/A</v>
      </c>
      <c r="AV1598" t="e">
        <f t="shared" si="24"/>
        <v>#N/A</v>
      </c>
      <c r="AW1598" t="s">
        <v>3901</v>
      </c>
    </row>
    <row r="1599" spans="1:49">
      <c r="A1599" t="s">
        <v>3246</v>
      </c>
      <c r="B1599" s="1">
        <v>45969</v>
      </c>
      <c r="C1599">
        <v>2</v>
      </c>
      <c r="D1599">
        <v>1</v>
      </c>
      <c r="E1599" t="s">
        <v>45</v>
      </c>
      <c r="F1599" t="s">
        <v>46</v>
      </c>
      <c r="G1599">
        <v>38862295</v>
      </c>
      <c r="H1599" t="s">
        <v>47</v>
      </c>
      <c r="I1599" t="s">
        <v>3257</v>
      </c>
      <c r="J1599">
        <v>1003825</v>
      </c>
      <c r="K1599">
        <v>2</v>
      </c>
      <c r="L1599">
        <v>1</v>
      </c>
      <c r="M1599" t="s">
        <v>2917</v>
      </c>
      <c r="N1599" t="s">
        <v>66</v>
      </c>
      <c r="O1599" t="s">
        <v>115</v>
      </c>
      <c r="Q1599">
        <v>30</v>
      </c>
      <c r="R1599">
        <v>3935</v>
      </c>
      <c r="S1599">
        <v>118050</v>
      </c>
      <c r="T1599" t="s">
        <v>68</v>
      </c>
      <c r="U1599">
        <v>0</v>
      </c>
      <c r="V1599">
        <v>0</v>
      </c>
      <c r="W1599">
        <v>118050</v>
      </c>
      <c r="X1599" s="1">
        <v>45969</v>
      </c>
      <c r="Y1599" t="s">
        <v>52</v>
      </c>
      <c r="Z1599" s="1">
        <v>45969</v>
      </c>
      <c r="AA1599" t="s">
        <v>138</v>
      </c>
      <c r="AB1599">
        <v>1113636421</v>
      </c>
      <c r="AC1599" t="s">
        <v>3123</v>
      </c>
      <c r="AD1599" t="s">
        <v>296</v>
      </c>
      <c r="AE1599" t="s">
        <v>56</v>
      </c>
      <c r="AF1599" t="s">
        <v>3124</v>
      </c>
      <c r="AG1599">
        <v>11015</v>
      </c>
      <c r="AH1599">
        <v>42076</v>
      </c>
      <c r="AI1599" t="s">
        <v>3247</v>
      </c>
      <c r="AJ1599" t="s">
        <v>3126</v>
      </c>
      <c r="AK1599" t="s">
        <v>1469</v>
      </c>
      <c r="AL1599" t="s">
        <v>3248</v>
      </c>
      <c r="AM1599">
        <v>276112</v>
      </c>
      <c r="AN1599" t="s">
        <v>3258</v>
      </c>
      <c r="AO1599">
        <v>29663438</v>
      </c>
      <c r="AP1599" t="s">
        <v>3129</v>
      </c>
      <c r="AQ1599" t="s">
        <v>3844</v>
      </c>
      <c r="AR1599" s="1">
        <v>45970</v>
      </c>
      <c r="AU1599">
        <f>VLOOKUP(I1599,[1]Hoja1!$A$1:$I$1139,5,FALSE)</f>
        <v>3935</v>
      </c>
      <c r="AV1599">
        <f t="shared" si="24"/>
        <v>0</v>
      </c>
      <c r="AW1599" t="s">
        <v>3901</v>
      </c>
    </row>
    <row r="1600" spans="1:49">
      <c r="A1600" t="s">
        <v>3246</v>
      </c>
      <c r="B1600" s="1">
        <v>45969</v>
      </c>
      <c r="C1600">
        <v>2</v>
      </c>
      <c r="D1600">
        <v>1</v>
      </c>
      <c r="E1600" t="s">
        <v>45</v>
      </c>
      <c r="F1600" t="s">
        <v>46</v>
      </c>
      <c r="G1600">
        <v>38862295</v>
      </c>
      <c r="H1600" t="s">
        <v>47</v>
      </c>
      <c r="I1600" t="s">
        <v>1129</v>
      </c>
      <c r="J1600">
        <v>1003825</v>
      </c>
      <c r="K1600">
        <v>2</v>
      </c>
      <c r="L1600">
        <v>1</v>
      </c>
      <c r="M1600" t="s">
        <v>1130</v>
      </c>
      <c r="N1600" t="s">
        <v>66</v>
      </c>
      <c r="O1600" t="s">
        <v>1131</v>
      </c>
      <c r="Q1600">
        <v>28</v>
      </c>
      <c r="R1600">
        <v>1596</v>
      </c>
      <c r="S1600">
        <v>44688</v>
      </c>
      <c r="T1600" t="s">
        <v>68</v>
      </c>
      <c r="U1600">
        <v>0</v>
      </c>
      <c r="V1600">
        <v>0</v>
      </c>
      <c r="W1600">
        <v>44688</v>
      </c>
      <c r="X1600" s="1">
        <v>45969</v>
      </c>
      <c r="Y1600" t="s">
        <v>52</v>
      </c>
      <c r="Z1600" s="1">
        <v>45969</v>
      </c>
      <c r="AA1600" t="s">
        <v>138</v>
      </c>
      <c r="AB1600">
        <v>1113636421</v>
      </c>
      <c r="AC1600" t="s">
        <v>3123</v>
      </c>
      <c r="AD1600" t="s">
        <v>296</v>
      </c>
      <c r="AE1600" t="s">
        <v>56</v>
      </c>
      <c r="AF1600" t="s">
        <v>3124</v>
      </c>
      <c r="AG1600">
        <v>11015</v>
      </c>
      <c r="AH1600">
        <v>42076</v>
      </c>
      <c r="AI1600" t="s">
        <v>3247</v>
      </c>
      <c r="AJ1600" t="s">
        <v>3126</v>
      </c>
      <c r="AK1600" t="s">
        <v>1469</v>
      </c>
      <c r="AL1600" t="s">
        <v>3248</v>
      </c>
      <c r="AM1600">
        <v>89534</v>
      </c>
      <c r="AN1600" t="s">
        <v>1135</v>
      </c>
      <c r="AO1600">
        <v>29663438</v>
      </c>
      <c r="AP1600" t="s">
        <v>3129</v>
      </c>
      <c r="AQ1600" t="s">
        <v>3844</v>
      </c>
      <c r="AR1600" s="1">
        <v>45970</v>
      </c>
      <c r="AU1600">
        <f>VLOOKUP(I1600,[1]Hoja1!$A$1:$I$1139,5,FALSE)</f>
        <v>1596</v>
      </c>
      <c r="AV1600">
        <f t="shared" si="24"/>
        <v>0</v>
      </c>
      <c r="AW1600" t="s">
        <v>3901</v>
      </c>
    </row>
    <row r="1601" spans="1:49">
      <c r="A1601" t="s">
        <v>3246</v>
      </c>
      <c r="B1601" s="1">
        <v>45969</v>
      </c>
      <c r="C1601">
        <v>2</v>
      </c>
      <c r="D1601">
        <v>1</v>
      </c>
      <c r="E1601" t="s">
        <v>45</v>
      </c>
      <c r="F1601" t="s">
        <v>46</v>
      </c>
      <c r="G1601">
        <v>38862295</v>
      </c>
      <c r="H1601" t="s">
        <v>47</v>
      </c>
      <c r="I1601" t="s">
        <v>1074</v>
      </c>
      <c r="J1601">
        <v>1003825</v>
      </c>
      <c r="K1601">
        <v>2</v>
      </c>
      <c r="L1601">
        <v>1</v>
      </c>
      <c r="M1601" t="s">
        <v>221</v>
      </c>
      <c r="N1601" t="s">
        <v>89</v>
      </c>
      <c r="O1601" t="s">
        <v>202</v>
      </c>
      <c r="Q1601">
        <v>28</v>
      </c>
      <c r="R1601">
        <v>13926</v>
      </c>
      <c r="S1601">
        <v>389928</v>
      </c>
      <c r="T1601" t="s">
        <v>68</v>
      </c>
      <c r="U1601">
        <v>0</v>
      </c>
      <c r="V1601">
        <v>0</v>
      </c>
      <c r="W1601">
        <v>389928</v>
      </c>
      <c r="X1601" s="1">
        <v>45969</v>
      </c>
      <c r="Y1601" t="s">
        <v>52</v>
      </c>
      <c r="Z1601" s="1">
        <v>45969</v>
      </c>
      <c r="AA1601" t="s">
        <v>138</v>
      </c>
      <c r="AB1601">
        <v>1113636421</v>
      </c>
      <c r="AC1601" t="s">
        <v>3123</v>
      </c>
      <c r="AD1601" t="s">
        <v>296</v>
      </c>
      <c r="AE1601" t="s">
        <v>56</v>
      </c>
      <c r="AF1601" t="s">
        <v>3124</v>
      </c>
      <c r="AG1601">
        <v>11015</v>
      </c>
      <c r="AH1601">
        <v>42076</v>
      </c>
      <c r="AI1601" t="s">
        <v>3247</v>
      </c>
      <c r="AJ1601" t="s">
        <v>3126</v>
      </c>
      <c r="AK1601" t="s">
        <v>1469</v>
      </c>
      <c r="AL1601" t="s">
        <v>3248</v>
      </c>
      <c r="AM1601">
        <v>215954</v>
      </c>
      <c r="AN1601" t="s">
        <v>222</v>
      </c>
      <c r="AO1601">
        <v>29663438</v>
      </c>
      <c r="AP1601" t="s">
        <v>3129</v>
      </c>
      <c r="AQ1601" t="s">
        <v>3844</v>
      </c>
      <c r="AR1601" s="1">
        <v>45970</v>
      </c>
      <c r="AU1601">
        <f>VLOOKUP(I1601,[1]Hoja1!$A$1:$I$1139,5,FALSE)</f>
        <v>13926</v>
      </c>
      <c r="AV1601">
        <f t="shared" si="24"/>
        <v>0</v>
      </c>
      <c r="AW1601" t="s">
        <v>3901</v>
      </c>
    </row>
    <row r="1602" spans="1:49">
      <c r="A1602" t="s">
        <v>3246</v>
      </c>
      <c r="B1602" s="1">
        <v>45969</v>
      </c>
      <c r="C1602">
        <v>2</v>
      </c>
      <c r="D1602">
        <v>1</v>
      </c>
      <c r="E1602" t="s">
        <v>45</v>
      </c>
      <c r="F1602" t="s">
        <v>46</v>
      </c>
      <c r="G1602">
        <v>38862295</v>
      </c>
      <c r="H1602" t="s">
        <v>47</v>
      </c>
      <c r="I1602" t="s">
        <v>3221</v>
      </c>
      <c r="J1602">
        <v>1003825</v>
      </c>
      <c r="K1602">
        <v>1</v>
      </c>
      <c r="L1602">
        <v>1</v>
      </c>
      <c r="M1602" t="s">
        <v>106</v>
      </c>
      <c r="N1602" t="s">
        <v>66</v>
      </c>
      <c r="O1602" t="s">
        <v>107</v>
      </c>
      <c r="Q1602">
        <v>30</v>
      </c>
      <c r="R1602">
        <v>3114</v>
      </c>
      <c r="S1602">
        <v>93420</v>
      </c>
      <c r="T1602" t="s">
        <v>68</v>
      </c>
      <c r="U1602">
        <v>0</v>
      </c>
      <c r="V1602">
        <v>0</v>
      </c>
      <c r="W1602">
        <v>93420</v>
      </c>
      <c r="X1602" s="1">
        <v>45969</v>
      </c>
      <c r="Y1602" t="s">
        <v>52</v>
      </c>
      <c r="Z1602" s="1">
        <v>45969</v>
      </c>
      <c r="AA1602" t="s">
        <v>138</v>
      </c>
      <c r="AB1602">
        <v>1113636421</v>
      </c>
      <c r="AC1602" t="s">
        <v>3123</v>
      </c>
      <c r="AD1602" t="s">
        <v>296</v>
      </c>
      <c r="AE1602" t="s">
        <v>56</v>
      </c>
      <c r="AF1602" t="s">
        <v>3124</v>
      </c>
      <c r="AG1602">
        <v>11015</v>
      </c>
      <c r="AH1602">
        <v>42076</v>
      </c>
      <c r="AI1602" t="s">
        <v>3247</v>
      </c>
      <c r="AJ1602" t="s">
        <v>3126</v>
      </c>
      <c r="AK1602" t="s">
        <v>1469</v>
      </c>
      <c r="AL1602" t="s">
        <v>3248</v>
      </c>
      <c r="AM1602">
        <v>308649</v>
      </c>
      <c r="AN1602" t="s">
        <v>3222</v>
      </c>
      <c r="AO1602">
        <v>29663438</v>
      </c>
      <c r="AP1602" t="s">
        <v>3129</v>
      </c>
      <c r="AQ1602" t="s">
        <v>3844</v>
      </c>
      <c r="AR1602" s="1">
        <v>45970</v>
      </c>
      <c r="AU1602">
        <f>VLOOKUP(I1602,[1]Hoja1!$A$1:$I$1139,5,FALSE)</f>
        <v>3114</v>
      </c>
      <c r="AV1602">
        <f t="shared" si="24"/>
        <v>0</v>
      </c>
      <c r="AW1602" t="s">
        <v>3901</v>
      </c>
    </row>
    <row r="1603" spans="1:49">
      <c r="A1603" t="s">
        <v>3246</v>
      </c>
      <c r="B1603" s="1">
        <v>45969</v>
      </c>
      <c r="C1603">
        <v>2</v>
      </c>
      <c r="D1603">
        <v>1</v>
      </c>
      <c r="E1603" t="s">
        <v>45</v>
      </c>
      <c r="F1603" t="s">
        <v>46</v>
      </c>
      <c r="G1603">
        <v>38862295</v>
      </c>
      <c r="H1603" t="s">
        <v>47</v>
      </c>
      <c r="I1603">
        <v>888079</v>
      </c>
      <c r="J1603">
        <v>1003825</v>
      </c>
      <c r="K1603">
        <v>8</v>
      </c>
      <c r="L1603">
        <v>1</v>
      </c>
      <c r="M1603" t="s">
        <v>390</v>
      </c>
      <c r="N1603" t="s">
        <v>49</v>
      </c>
      <c r="O1603" t="s">
        <v>49</v>
      </c>
      <c r="Q1603">
        <v>1</v>
      </c>
      <c r="R1603">
        <v>6630</v>
      </c>
      <c r="S1603">
        <v>5571</v>
      </c>
      <c r="T1603" t="s">
        <v>51</v>
      </c>
      <c r="U1603">
        <v>1059</v>
      </c>
      <c r="V1603">
        <v>0</v>
      </c>
      <c r="W1603">
        <v>6630</v>
      </c>
      <c r="X1603" s="1">
        <v>45969</v>
      </c>
      <c r="Y1603" t="s">
        <v>52</v>
      </c>
      <c r="Z1603" s="1">
        <v>45969</v>
      </c>
      <c r="AA1603" t="s">
        <v>138</v>
      </c>
      <c r="AB1603">
        <v>1113636421</v>
      </c>
      <c r="AC1603" t="s">
        <v>3123</v>
      </c>
      <c r="AD1603" t="s">
        <v>296</v>
      </c>
      <c r="AE1603" t="s">
        <v>56</v>
      </c>
      <c r="AF1603" t="s">
        <v>3124</v>
      </c>
      <c r="AG1603">
        <v>11015</v>
      </c>
      <c r="AH1603">
        <v>42076</v>
      </c>
      <c r="AI1603" t="s">
        <v>3247</v>
      </c>
      <c r="AJ1603" t="s">
        <v>3126</v>
      </c>
      <c r="AK1603" t="s">
        <v>1469</v>
      </c>
      <c r="AL1603" t="s">
        <v>3248</v>
      </c>
      <c r="AM1603">
        <v>888079</v>
      </c>
      <c r="AN1603" t="s">
        <v>395</v>
      </c>
      <c r="AO1603">
        <v>29663438</v>
      </c>
      <c r="AP1603" t="s">
        <v>3129</v>
      </c>
      <c r="AQ1603" t="s">
        <v>3844</v>
      </c>
      <c r="AR1603" s="1">
        <v>45970</v>
      </c>
      <c r="AU1603" t="e">
        <f>VLOOKUP(I1603,[1]Hoja1!$A$1:$I$1139,5,FALSE)</f>
        <v>#N/A</v>
      </c>
      <c r="AV1603" t="e">
        <f t="shared" ref="AV1603:AV1666" si="25">AU1603-R1603</f>
        <v>#N/A</v>
      </c>
      <c r="AW1603" t="s">
        <v>3901</v>
      </c>
    </row>
    <row r="1604" spans="1:49">
      <c r="A1604" t="s">
        <v>3246</v>
      </c>
      <c r="B1604" s="1">
        <v>45969</v>
      </c>
      <c r="C1604">
        <v>2</v>
      </c>
      <c r="D1604">
        <v>1</v>
      </c>
      <c r="E1604" t="s">
        <v>45</v>
      </c>
      <c r="F1604" t="s">
        <v>46</v>
      </c>
      <c r="G1604">
        <v>38862295</v>
      </c>
      <c r="H1604" t="s">
        <v>47</v>
      </c>
      <c r="I1604" t="s">
        <v>892</v>
      </c>
      <c r="J1604">
        <v>1003825</v>
      </c>
      <c r="K1604">
        <v>1</v>
      </c>
      <c r="L1604">
        <v>1</v>
      </c>
      <c r="M1604" t="s">
        <v>893</v>
      </c>
      <c r="N1604" t="s">
        <v>66</v>
      </c>
      <c r="O1604" t="s">
        <v>783</v>
      </c>
      <c r="Q1604">
        <v>20</v>
      </c>
      <c r="R1604">
        <v>387</v>
      </c>
      <c r="S1604">
        <v>7740</v>
      </c>
      <c r="T1604" t="s">
        <v>68</v>
      </c>
      <c r="U1604">
        <v>0</v>
      </c>
      <c r="V1604">
        <v>0</v>
      </c>
      <c r="W1604">
        <v>7740</v>
      </c>
      <c r="X1604" s="1">
        <v>45969</v>
      </c>
      <c r="Y1604" t="s">
        <v>52</v>
      </c>
      <c r="Z1604" s="1">
        <v>45969</v>
      </c>
      <c r="AA1604" t="s">
        <v>138</v>
      </c>
      <c r="AB1604">
        <v>1113636421</v>
      </c>
      <c r="AC1604" t="s">
        <v>3123</v>
      </c>
      <c r="AD1604" t="s">
        <v>296</v>
      </c>
      <c r="AE1604" t="s">
        <v>56</v>
      </c>
      <c r="AF1604" t="s">
        <v>3124</v>
      </c>
      <c r="AG1604">
        <v>11015</v>
      </c>
      <c r="AH1604">
        <v>42076</v>
      </c>
      <c r="AI1604" t="s">
        <v>3247</v>
      </c>
      <c r="AJ1604" t="s">
        <v>3126</v>
      </c>
      <c r="AK1604" t="s">
        <v>1469</v>
      </c>
      <c r="AL1604" t="s">
        <v>3248</v>
      </c>
      <c r="AM1604">
        <v>89590</v>
      </c>
      <c r="AN1604" t="s">
        <v>894</v>
      </c>
      <c r="AO1604">
        <v>29663438</v>
      </c>
      <c r="AP1604" t="s">
        <v>3129</v>
      </c>
      <c r="AQ1604" t="s">
        <v>3844</v>
      </c>
      <c r="AR1604" s="1">
        <v>45970</v>
      </c>
      <c r="AU1604" t="e">
        <f>VLOOKUP(I1604,[1]Hoja1!$A$1:$I$1139,5,FALSE)</f>
        <v>#N/A</v>
      </c>
      <c r="AV1604" t="e">
        <f t="shared" si="25"/>
        <v>#N/A</v>
      </c>
      <c r="AW1604" t="s">
        <v>3901</v>
      </c>
    </row>
    <row r="1605" spans="1:49">
      <c r="A1605" t="s">
        <v>3246</v>
      </c>
      <c r="B1605" s="1">
        <v>45969</v>
      </c>
      <c r="C1605">
        <v>2</v>
      </c>
      <c r="D1605">
        <v>1</v>
      </c>
      <c r="E1605" t="s">
        <v>45</v>
      </c>
      <c r="F1605" t="s">
        <v>46</v>
      </c>
      <c r="G1605">
        <v>38862295</v>
      </c>
      <c r="H1605" t="s">
        <v>47</v>
      </c>
      <c r="I1605" t="s">
        <v>1571</v>
      </c>
      <c r="J1605">
        <v>1003825</v>
      </c>
      <c r="K1605">
        <v>1</v>
      </c>
      <c r="L1605">
        <v>1</v>
      </c>
      <c r="M1605" t="s">
        <v>1572</v>
      </c>
      <c r="N1605" t="s">
        <v>66</v>
      </c>
      <c r="O1605" t="s">
        <v>1502</v>
      </c>
      <c r="Q1605">
        <v>20</v>
      </c>
      <c r="R1605">
        <v>518</v>
      </c>
      <c r="S1605">
        <v>10360</v>
      </c>
      <c r="T1605" t="s">
        <v>68</v>
      </c>
      <c r="U1605">
        <v>0</v>
      </c>
      <c r="V1605">
        <v>0</v>
      </c>
      <c r="W1605">
        <v>10360</v>
      </c>
      <c r="X1605" s="1">
        <v>45969</v>
      </c>
      <c r="Y1605" t="s">
        <v>52</v>
      </c>
      <c r="Z1605" s="1">
        <v>45969</v>
      </c>
      <c r="AA1605" t="s">
        <v>138</v>
      </c>
      <c r="AB1605">
        <v>1113636421</v>
      </c>
      <c r="AC1605" t="s">
        <v>3123</v>
      </c>
      <c r="AD1605" t="s">
        <v>296</v>
      </c>
      <c r="AE1605" t="s">
        <v>56</v>
      </c>
      <c r="AF1605" t="s">
        <v>3124</v>
      </c>
      <c r="AG1605">
        <v>11015</v>
      </c>
      <c r="AH1605">
        <v>42076</v>
      </c>
      <c r="AI1605" t="s">
        <v>3247</v>
      </c>
      <c r="AJ1605" t="s">
        <v>3126</v>
      </c>
      <c r="AK1605" t="s">
        <v>1469</v>
      </c>
      <c r="AL1605" t="s">
        <v>3248</v>
      </c>
      <c r="AM1605">
        <v>246197</v>
      </c>
      <c r="AN1605" t="s">
        <v>1574</v>
      </c>
      <c r="AO1605">
        <v>29663438</v>
      </c>
      <c r="AP1605" t="s">
        <v>3129</v>
      </c>
      <c r="AQ1605" t="s">
        <v>3844</v>
      </c>
      <c r="AR1605" s="1">
        <v>45970</v>
      </c>
      <c r="AU1605">
        <f>VLOOKUP(I1605,[1]Hoja1!$A$1:$I$1139,5,FALSE)</f>
        <v>518</v>
      </c>
      <c r="AV1605">
        <f t="shared" si="25"/>
        <v>0</v>
      </c>
      <c r="AW1605" t="s">
        <v>3901</v>
      </c>
    </row>
    <row r="1606" spans="1:49">
      <c r="A1606" t="s">
        <v>3259</v>
      </c>
      <c r="B1606" s="1">
        <v>45969</v>
      </c>
      <c r="C1606">
        <v>2</v>
      </c>
      <c r="D1606">
        <v>1</v>
      </c>
      <c r="E1606" t="s">
        <v>45</v>
      </c>
      <c r="F1606" t="s">
        <v>46</v>
      </c>
      <c r="G1606">
        <v>29655635</v>
      </c>
      <c r="H1606" t="s">
        <v>47</v>
      </c>
      <c r="I1606">
        <v>888079</v>
      </c>
      <c r="J1606">
        <v>1003525</v>
      </c>
      <c r="K1606">
        <v>8</v>
      </c>
      <c r="L1606">
        <v>1</v>
      </c>
      <c r="M1606" t="s">
        <v>390</v>
      </c>
      <c r="N1606" t="s">
        <v>49</v>
      </c>
      <c r="O1606" t="s">
        <v>49</v>
      </c>
      <c r="Q1606">
        <v>1</v>
      </c>
      <c r="R1606">
        <v>6630</v>
      </c>
      <c r="S1606">
        <v>5571</v>
      </c>
      <c r="T1606" t="s">
        <v>51</v>
      </c>
      <c r="U1606">
        <v>1059</v>
      </c>
      <c r="V1606">
        <v>0</v>
      </c>
      <c r="W1606">
        <v>6630</v>
      </c>
      <c r="X1606" s="1">
        <v>45969</v>
      </c>
      <c r="Y1606" t="s">
        <v>52</v>
      </c>
      <c r="Z1606" s="1">
        <v>45969</v>
      </c>
      <c r="AA1606" t="s">
        <v>138</v>
      </c>
      <c r="AB1606">
        <v>1113636421</v>
      </c>
      <c r="AC1606" t="s">
        <v>3123</v>
      </c>
      <c r="AD1606" t="s">
        <v>296</v>
      </c>
      <c r="AE1606" t="s">
        <v>56</v>
      </c>
      <c r="AF1606" t="s">
        <v>3124</v>
      </c>
      <c r="AG1606">
        <v>11015</v>
      </c>
      <c r="AH1606">
        <v>42080</v>
      </c>
      <c r="AI1606" t="s">
        <v>3260</v>
      </c>
      <c r="AJ1606" t="s">
        <v>3126</v>
      </c>
      <c r="AK1606" t="s">
        <v>2294</v>
      </c>
      <c r="AL1606" t="s">
        <v>3261</v>
      </c>
      <c r="AM1606">
        <v>888079</v>
      </c>
      <c r="AN1606" t="s">
        <v>395</v>
      </c>
      <c r="AO1606">
        <v>29663438</v>
      </c>
      <c r="AP1606" t="s">
        <v>3129</v>
      </c>
      <c r="AQ1606" t="s">
        <v>3845</v>
      </c>
      <c r="AR1606" s="1">
        <v>45970</v>
      </c>
      <c r="AU1606" t="e">
        <f>VLOOKUP(I1606,[1]Hoja1!$A$1:$I$1139,5,FALSE)</f>
        <v>#N/A</v>
      </c>
      <c r="AV1606" t="e">
        <f t="shared" si="25"/>
        <v>#N/A</v>
      </c>
      <c r="AW1606" t="s">
        <v>3901</v>
      </c>
    </row>
    <row r="1607" spans="1:49">
      <c r="A1607" t="s">
        <v>3259</v>
      </c>
      <c r="B1607" s="1">
        <v>45969</v>
      </c>
      <c r="C1607">
        <v>2</v>
      </c>
      <c r="D1607">
        <v>1</v>
      </c>
      <c r="E1607" t="s">
        <v>45</v>
      </c>
      <c r="F1607" t="s">
        <v>46</v>
      </c>
      <c r="G1607">
        <v>29655635</v>
      </c>
      <c r="H1607" t="s">
        <v>47</v>
      </c>
      <c r="I1607" t="s">
        <v>2418</v>
      </c>
      <c r="J1607">
        <v>1003525</v>
      </c>
      <c r="K1607">
        <v>2</v>
      </c>
      <c r="L1607">
        <v>1</v>
      </c>
      <c r="M1607" t="s">
        <v>2419</v>
      </c>
      <c r="N1607" t="s">
        <v>66</v>
      </c>
      <c r="O1607" t="s">
        <v>2420</v>
      </c>
      <c r="Q1607">
        <v>28</v>
      </c>
      <c r="R1607">
        <v>891</v>
      </c>
      <c r="S1607">
        <v>24948</v>
      </c>
      <c r="T1607" t="s">
        <v>68</v>
      </c>
      <c r="U1607">
        <v>0</v>
      </c>
      <c r="V1607">
        <v>0</v>
      </c>
      <c r="W1607">
        <v>24948</v>
      </c>
      <c r="X1607" s="1">
        <v>45969</v>
      </c>
      <c r="Y1607" t="s">
        <v>52</v>
      </c>
      <c r="Z1607" s="1">
        <v>45969</v>
      </c>
      <c r="AA1607" t="s">
        <v>138</v>
      </c>
      <c r="AB1607">
        <v>1113636421</v>
      </c>
      <c r="AC1607" t="s">
        <v>3123</v>
      </c>
      <c r="AD1607" t="s">
        <v>296</v>
      </c>
      <c r="AE1607" t="s">
        <v>56</v>
      </c>
      <c r="AF1607" t="s">
        <v>3124</v>
      </c>
      <c r="AG1607">
        <v>11015</v>
      </c>
      <c r="AH1607">
        <v>42080</v>
      </c>
      <c r="AI1607" t="s">
        <v>3260</v>
      </c>
      <c r="AJ1607" t="s">
        <v>3126</v>
      </c>
      <c r="AK1607" t="s">
        <v>2294</v>
      </c>
      <c r="AL1607" t="s">
        <v>3261</v>
      </c>
      <c r="AM1607">
        <v>205995</v>
      </c>
      <c r="AN1607" t="s">
        <v>3262</v>
      </c>
      <c r="AO1607">
        <v>29663438</v>
      </c>
      <c r="AP1607" t="s">
        <v>3129</v>
      </c>
      <c r="AQ1607" t="s">
        <v>3845</v>
      </c>
      <c r="AR1607" s="1">
        <v>45970</v>
      </c>
      <c r="AU1607">
        <f>VLOOKUP(I1607,[1]Hoja1!$A$1:$I$1139,5,FALSE)</f>
        <v>891</v>
      </c>
      <c r="AV1607">
        <f t="shared" si="25"/>
        <v>0</v>
      </c>
      <c r="AW1607" t="s">
        <v>3901</v>
      </c>
    </row>
    <row r="1608" spans="1:49">
      <c r="A1608" t="s">
        <v>3259</v>
      </c>
      <c r="B1608" s="1">
        <v>45969</v>
      </c>
      <c r="C1608">
        <v>2</v>
      </c>
      <c r="D1608">
        <v>1</v>
      </c>
      <c r="E1608" t="s">
        <v>45</v>
      </c>
      <c r="F1608" t="s">
        <v>46</v>
      </c>
      <c r="G1608">
        <v>29655635</v>
      </c>
      <c r="H1608" t="s">
        <v>47</v>
      </c>
      <c r="I1608" t="s">
        <v>186</v>
      </c>
      <c r="J1608">
        <v>1003525</v>
      </c>
      <c r="K1608">
        <v>1</v>
      </c>
      <c r="L1608">
        <v>1</v>
      </c>
      <c r="M1608" t="s">
        <v>187</v>
      </c>
      <c r="N1608" t="s">
        <v>188</v>
      </c>
      <c r="O1608" t="s">
        <v>189</v>
      </c>
      <c r="Q1608">
        <v>1</v>
      </c>
      <c r="R1608">
        <v>59850</v>
      </c>
      <c r="S1608">
        <v>59850</v>
      </c>
      <c r="T1608" t="s">
        <v>68</v>
      </c>
      <c r="U1608">
        <v>0</v>
      </c>
      <c r="V1608">
        <v>0</v>
      </c>
      <c r="W1608">
        <v>59850</v>
      </c>
      <c r="X1608" s="1">
        <v>45969</v>
      </c>
      <c r="Y1608" t="s">
        <v>52</v>
      </c>
      <c r="Z1608" s="1">
        <v>45969</v>
      </c>
      <c r="AA1608" t="s">
        <v>138</v>
      </c>
      <c r="AB1608">
        <v>1113636421</v>
      </c>
      <c r="AC1608" t="s">
        <v>3123</v>
      </c>
      <c r="AD1608" t="s">
        <v>296</v>
      </c>
      <c r="AE1608" t="s">
        <v>56</v>
      </c>
      <c r="AF1608" t="s">
        <v>3124</v>
      </c>
      <c r="AG1608">
        <v>11015</v>
      </c>
      <c r="AH1608">
        <v>42080</v>
      </c>
      <c r="AI1608" t="s">
        <v>3260</v>
      </c>
      <c r="AJ1608" t="s">
        <v>3126</v>
      </c>
      <c r="AK1608" t="s">
        <v>2294</v>
      </c>
      <c r="AL1608" t="s">
        <v>3261</v>
      </c>
      <c r="AM1608">
        <v>234392</v>
      </c>
      <c r="AN1608" t="s">
        <v>3263</v>
      </c>
      <c r="AO1608">
        <v>29663438</v>
      </c>
      <c r="AP1608" t="s">
        <v>3129</v>
      </c>
      <c r="AQ1608" t="s">
        <v>3845</v>
      </c>
      <c r="AR1608" s="1">
        <v>45970</v>
      </c>
      <c r="AU1608" t="e">
        <f>VLOOKUP(I1608,[1]Hoja1!$A$1:$I$1139,5,FALSE)</f>
        <v>#N/A</v>
      </c>
      <c r="AV1608" t="e">
        <f t="shared" si="25"/>
        <v>#N/A</v>
      </c>
      <c r="AW1608" t="s">
        <v>3901</v>
      </c>
    </row>
    <row r="1609" spans="1:49">
      <c r="A1609" t="s">
        <v>3259</v>
      </c>
      <c r="B1609" s="1">
        <v>45969</v>
      </c>
      <c r="C1609">
        <v>2</v>
      </c>
      <c r="D1609">
        <v>1</v>
      </c>
      <c r="E1609" t="s">
        <v>45</v>
      </c>
      <c r="F1609" t="s">
        <v>46</v>
      </c>
      <c r="G1609">
        <v>29655635</v>
      </c>
      <c r="H1609" t="s">
        <v>47</v>
      </c>
      <c r="I1609" t="s">
        <v>2175</v>
      </c>
      <c r="J1609">
        <v>1003525</v>
      </c>
      <c r="K1609">
        <v>1</v>
      </c>
      <c r="L1609">
        <v>1</v>
      </c>
      <c r="M1609" t="s">
        <v>1484</v>
      </c>
      <c r="N1609" t="s">
        <v>66</v>
      </c>
      <c r="O1609" t="s">
        <v>216</v>
      </c>
      <c r="Q1609">
        <v>30</v>
      </c>
      <c r="R1609">
        <v>5005</v>
      </c>
      <c r="S1609">
        <v>150150</v>
      </c>
      <c r="T1609" t="s">
        <v>68</v>
      </c>
      <c r="U1609">
        <v>0</v>
      </c>
      <c r="V1609">
        <v>0</v>
      </c>
      <c r="W1609">
        <v>150150</v>
      </c>
      <c r="X1609" s="1">
        <v>45969</v>
      </c>
      <c r="Y1609" t="s">
        <v>52</v>
      </c>
      <c r="Z1609" s="1">
        <v>45969</v>
      </c>
      <c r="AA1609" t="s">
        <v>138</v>
      </c>
      <c r="AB1609">
        <v>1113636421</v>
      </c>
      <c r="AC1609" t="s">
        <v>3123</v>
      </c>
      <c r="AD1609" t="s">
        <v>296</v>
      </c>
      <c r="AE1609" t="s">
        <v>56</v>
      </c>
      <c r="AF1609" t="s">
        <v>3124</v>
      </c>
      <c r="AG1609">
        <v>11015</v>
      </c>
      <c r="AH1609">
        <v>42080</v>
      </c>
      <c r="AI1609" t="s">
        <v>3260</v>
      </c>
      <c r="AJ1609" t="s">
        <v>3126</v>
      </c>
      <c r="AK1609" t="s">
        <v>2294</v>
      </c>
      <c r="AL1609" t="s">
        <v>3261</v>
      </c>
      <c r="AM1609">
        <v>236962</v>
      </c>
      <c r="AN1609" t="s">
        <v>2176</v>
      </c>
      <c r="AO1609">
        <v>29663438</v>
      </c>
      <c r="AP1609" t="s">
        <v>3129</v>
      </c>
      <c r="AQ1609" t="s">
        <v>3845</v>
      </c>
      <c r="AR1609" s="1">
        <v>45970</v>
      </c>
      <c r="AU1609" t="e">
        <f>VLOOKUP(I1609,[1]Hoja1!$A$1:$I$1139,5,FALSE)</f>
        <v>#N/A</v>
      </c>
      <c r="AV1609" t="e">
        <f t="shared" si="25"/>
        <v>#N/A</v>
      </c>
      <c r="AW1609" t="s">
        <v>3901</v>
      </c>
    </row>
    <row r="1610" spans="1:49">
      <c r="A1610" t="s">
        <v>3259</v>
      </c>
      <c r="B1610" s="1">
        <v>45969</v>
      </c>
      <c r="C1610">
        <v>2</v>
      </c>
      <c r="D1610">
        <v>1</v>
      </c>
      <c r="E1610" t="s">
        <v>45</v>
      </c>
      <c r="F1610" t="s">
        <v>46</v>
      </c>
      <c r="G1610">
        <v>29655635</v>
      </c>
      <c r="H1610" t="s">
        <v>47</v>
      </c>
      <c r="I1610" t="s">
        <v>3137</v>
      </c>
      <c r="J1610">
        <v>1003525</v>
      </c>
      <c r="K1610">
        <v>2</v>
      </c>
      <c r="L1610">
        <v>1</v>
      </c>
      <c r="M1610" t="s">
        <v>71</v>
      </c>
      <c r="N1610" t="s">
        <v>66</v>
      </c>
      <c r="O1610" t="s">
        <v>72</v>
      </c>
      <c r="Q1610">
        <v>24</v>
      </c>
      <c r="R1610">
        <v>1134</v>
      </c>
      <c r="S1610">
        <v>27216</v>
      </c>
      <c r="T1610" t="s">
        <v>68</v>
      </c>
      <c r="U1610">
        <v>0</v>
      </c>
      <c r="V1610">
        <v>0</v>
      </c>
      <c r="W1610">
        <v>27216</v>
      </c>
      <c r="X1610" s="1">
        <v>45969</v>
      </c>
      <c r="Y1610" t="s">
        <v>52</v>
      </c>
      <c r="Z1610" s="1">
        <v>45969</v>
      </c>
      <c r="AA1610" t="s">
        <v>138</v>
      </c>
      <c r="AB1610">
        <v>1113636421</v>
      </c>
      <c r="AC1610" t="s">
        <v>3123</v>
      </c>
      <c r="AD1610" t="s">
        <v>296</v>
      </c>
      <c r="AE1610" t="s">
        <v>56</v>
      </c>
      <c r="AF1610" t="s">
        <v>3124</v>
      </c>
      <c r="AG1610">
        <v>11015</v>
      </c>
      <c r="AH1610">
        <v>42080</v>
      </c>
      <c r="AI1610" t="s">
        <v>3260</v>
      </c>
      <c r="AJ1610" t="s">
        <v>3126</v>
      </c>
      <c r="AK1610" t="s">
        <v>2294</v>
      </c>
      <c r="AL1610" t="s">
        <v>3261</v>
      </c>
      <c r="AM1610">
        <v>316304</v>
      </c>
      <c r="AN1610" t="s">
        <v>3138</v>
      </c>
      <c r="AO1610">
        <v>29663438</v>
      </c>
      <c r="AP1610" t="s">
        <v>3129</v>
      </c>
      <c r="AQ1610" t="s">
        <v>3845</v>
      </c>
      <c r="AR1610" s="1">
        <v>45970</v>
      </c>
      <c r="AU1610" t="e">
        <f>VLOOKUP(I1610,[1]Hoja1!$A$1:$I$1139,5,FALSE)</f>
        <v>#N/A</v>
      </c>
      <c r="AV1610" t="e">
        <f t="shared" si="25"/>
        <v>#N/A</v>
      </c>
      <c r="AW1610" t="s">
        <v>3901</v>
      </c>
    </row>
    <row r="1611" spans="1:49">
      <c r="A1611" t="s">
        <v>3264</v>
      </c>
      <c r="B1611" s="1">
        <v>45971</v>
      </c>
      <c r="C1611">
        <v>2</v>
      </c>
      <c r="D1611">
        <v>1</v>
      </c>
      <c r="E1611" t="s">
        <v>45</v>
      </c>
      <c r="F1611" t="s">
        <v>46</v>
      </c>
      <c r="G1611">
        <v>31302004</v>
      </c>
      <c r="H1611" t="s">
        <v>47</v>
      </c>
      <c r="I1611" t="s">
        <v>2741</v>
      </c>
      <c r="J1611">
        <v>1004025</v>
      </c>
      <c r="K1611">
        <v>2</v>
      </c>
      <c r="L1611">
        <v>1</v>
      </c>
      <c r="M1611" t="s">
        <v>2742</v>
      </c>
      <c r="N1611" t="s">
        <v>123</v>
      </c>
      <c r="O1611" t="s">
        <v>2743</v>
      </c>
      <c r="Q1611">
        <v>1</v>
      </c>
      <c r="R1611">
        <v>299691</v>
      </c>
      <c r="S1611">
        <v>299691</v>
      </c>
      <c r="T1611" t="s">
        <v>68</v>
      </c>
      <c r="U1611">
        <v>0</v>
      </c>
      <c r="V1611">
        <v>0</v>
      </c>
      <c r="W1611">
        <v>299691</v>
      </c>
      <c r="X1611" s="1">
        <v>45971</v>
      </c>
      <c r="Y1611" t="s">
        <v>52</v>
      </c>
      <c r="Z1611" s="1">
        <v>45971</v>
      </c>
      <c r="AA1611" t="s">
        <v>138</v>
      </c>
      <c r="AB1611">
        <v>1113636421</v>
      </c>
      <c r="AC1611" t="s">
        <v>3123</v>
      </c>
      <c r="AD1611" t="s">
        <v>296</v>
      </c>
      <c r="AE1611" t="s">
        <v>56</v>
      </c>
      <c r="AF1611" t="s">
        <v>3124</v>
      </c>
      <c r="AG1611">
        <v>11015</v>
      </c>
      <c r="AH1611">
        <v>42084</v>
      </c>
      <c r="AI1611" t="s">
        <v>3265</v>
      </c>
      <c r="AJ1611" t="s">
        <v>3126</v>
      </c>
      <c r="AK1611" t="s">
        <v>3266</v>
      </c>
      <c r="AL1611" t="s">
        <v>3267</v>
      </c>
      <c r="AM1611">
        <v>310933</v>
      </c>
      <c r="AN1611" t="s">
        <v>2744</v>
      </c>
      <c r="AO1611">
        <v>29663438</v>
      </c>
      <c r="AP1611" t="s">
        <v>3129</v>
      </c>
      <c r="AQ1611" t="s">
        <v>3846</v>
      </c>
      <c r="AR1611" s="1">
        <v>45972</v>
      </c>
      <c r="AU1611">
        <f>VLOOKUP(I1611,[1]Hoja1!$A$1:$I$1139,5,FALSE)</f>
        <v>299691</v>
      </c>
      <c r="AV1611">
        <f t="shared" si="25"/>
        <v>0</v>
      </c>
      <c r="AW1611" t="s">
        <v>3901</v>
      </c>
    </row>
    <row r="1612" spans="1:49">
      <c r="A1612" t="s">
        <v>3264</v>
      </c>
      <c r="B1612" s="1">
        <v>45971</v>
      </c>
      <c r="C1612">
        <v>2</v>
      </c>
      <c r="D1612">
        <v>1</v>
      </c>
      <c r="E1612" t="s">
        <v>45</v>
      </c>
      <c r="F1612" t="s">
        <v>46</v>
      </c>
      <c r="G1612">
        <v>31302004</v>
      </c>
      <c r="H1612" t="s">
        <v>47</v>
      </c>
      <c r="I1612" t="s">
        <v>1158</v>
      </c>
      <c r="J1612">
        <v>1004025</v>
      </c>
      <c r="K1612">
        <v>2</v>
      </c>
      <c r="L1612">
        <v>1</v>
      </c>
      <c r="M1612" t="s">
        <v>1159</v>
      </c>
      <c r="N1612" t="s">
        <v>66</v>
      </c>
      <c r="O1612" t="s">
        <v>1160</v>
      </c>
      <c r="Q1612">
        <v>28</v>
      </c>
      <c r="R1612">
        <v>5644</v>
      </c>
      <c r="S1612">
        <v>158032</v>
      </c>
      <c r="T1612" t="s">
        <v>68</v>
      </c>
      <c r="U1612">
        <v>0</v>
      </c>
      <c r="V1612">
        <v>0</v>
      </c>
      <c r="W1612">
        <v>158032</v>
      </c>
      <c r="X1612" s="1">
        <v>45971</v>
      </c>
      <c r="Y1612" t="s">
        <v>52</v>
      </c>
      <c r="Z1612" s="1">
        <v>45971</v>
      </c>
      <c r="AA1612" t="s">
        <v>138</v>
      </c>
      <c r="AB1612">
        <v>1113636421</v>
      </c>
      <c r="AC1612" t="s">
        <v>3123</v>
      </c>
      <c r="AD1612" t="s">
        <v>296</v>
      </c>
      <c r="AE1612" t="s">
        <v>56</v>
      </c>
      <c r="AF1612" t="s">
        <v>3124</v>
      </c>
      <c r="AG1612">
        <v>11015</v>
      </c>
      <c r="AH1612">
        <v>42084</v>
      </c>
      <c r="AI1612" t="s">
        <v>3265</v>
      </c>
      <c r="AJ1612" t="s">
        <v>3126</v>
      </c>
      <c r="AK1612" t="s">
        <v>3266</v>
      </c>
      <c r="AL1612" t="s">
        <v>3267</v>
      </c>
      <c r="AM1612">
        <v>250754</v>
      </c>
      <c r="AN1612" t="s">
        <v>1161</v>
      </c>
      <c r="AO1612">
        <v>29663438</v>
      </c>
      <c r="AP1612" t="s">
        <v>3129</v>
      </c>
      <c r="AQ1612" t="s">
        <v>3846</v>
      </c>
      <c r="AR1612" s="1">
        <v>45972</v>
      </c>
      <c r="AU1612" t="e">
        <f>VLOOKUP(I1612,[1]Hoja1!$A$1:$I$1139,5,FALSE)</f>
        <v>#N/A</v>
      </c>
      <c r="AV1612" t="e">
        <f t="shared" si="25"/>
        <v>#N/A</v>
      </c>
      <c r="AW1612" t="s">
        <v>3901</v>
      </c>
    </row>
    <row r="1613" spans="1:49">
      <c r="A1613" t="s">
        <v>3264</v>
      </c>
      <c r="B1613" s="1">
        <v>45971</v>
      </c>
      <c r="C1613">
        <v>2</v>
      </c>
      <c r="D1613">
        <v>1</v>
      </c>
      <c r="E1613" t="s">
        <v>45</v>
      </c>
      <c r="F1613" t="s">
        <v>46</v>
      </c>
      <c r="G1613">
        <v>31302004</v>
      </c>
      <c r="H1613" t="s">
        <v>47</v>
      </c>
      <c r="I1613" t="s">
        <v>2911</v>
      </c>
      <c r="J1613">
        <v>1004025</v>
      </c>
      <c r="K1613">
        <v>0</v>
      </c>
      <c r="L1613">
        <v>1</v>
      </c>
      <c r="M1613" t="s">
        <v>1376</v>
      </c>
      <c r="N1613" t="s">
        <v>66</v>
      </c>
      <c r="O1613" t="s">
        <v>202</v>
      </c>
      <c r="Q1613">
        <v>30</v>
      </c>
      <c r="R1613">
        <v>57</v>
      </c>
      <c r="S1613">
        <v>1710</v>
      </c>
      <c r="T1613" t="s">
        <v>68</v>
      </c>
      <c r="U1613">
        <v>0</v>
      </c>
      <c r="V1613">
        <v>0</v>
      </c>
      <c r="W1613">
        <v>1710</v>
      </c>
      <c r="X1613" s="1">
        <v>45971</v>
      </c>
      <c r="Y1613" t="s">
        <v>52</v>
      </c>
      <c r="Z1613" s="1">
        <v>45971</v>
      </c>
      <c r="AA1613" t="s">
        <v>138</v>
      </c>
      <c r="AB1613">
        <v>1113636421</v>
      </c>
      <c r="AC1613" t="s">
        <v>3123</v>
      </c>
      <c r="AD1613" t="s">
        <v>296</v>
      </c>
      <c r="AE1613" t="s">
        <v>56</v>
      </c>
      <c r="AF1613" t="s">
        <v>3124</v>
      </c>
      <c r="AG1613">
        <v>11015</v>
      </c>
      <c r="AH1613">
        <v>42084</v>
      </c>
      <c r="AI1613" t="s">
        <v>3265</v>
      </c>
      <c r="AJ1613" t="s">
        <v>3126</v>
      </c>
      <c r="AK1613" t="s">
        <v>3266</v>
      </c>
      <c r="AL1613" t="s">
        <v>3267</v>
      </c>
      <c r="AM1613">
        <v>268390</v>
      </c>
      <c r="AN1613" t="s">
        <v>2912</v>
      </c>
      <c r="AO1613">
        <v>29663438</v>
      </c>
      <c r="AP1613" t="s">
        <v>3129</v>
      </c>
      <c r="AQ1613" t="s">
        <v>3846</v>
      </c>
      <c r="AR1613" s="1">
        <v>45972</v>
      </c>
      <c r="AU1613" t="e">
        <f>VLOOKUP(I1613,[1]Hoja1!$A$1:$I$1139,5,FALSE)</f>
        <v>#N/A</v>
      </c>
      <c r="AV1613" t="e">
        <f t="shared" si="25"/>
        <v>#N/A</v>
      </c>
      <c r="AW1613" t="s">
        <v>3901</v>
      </c>
    </row>
    <row r="1614" spans="1:49">
      <c r="A1614" t="s">
        <v>3264</v>
      </c>
      <c r="B1614" s="1">
        <v>45971</v>
      </c>
      <c r="C1614">
        <v>2</v>
      </c>
      <c r="D1614">
        <v>1</v>
      </c>
      <c r="E1614" t="s">
        <v>45</v>
      </c>
      <c r="F1614" t="s">
        <v>46</v>
      </c>
      <c r="G1614">
        <v>31302004</v>
      </c>
      <c r="H1614" t="s">
        <v>47</v>
      </c>
      <c r="I1614" t="s">
        <v>1329</v>
      </c>
      <c r="J1614">
        <v>1004025</v>
      </c>
      <c r="K1614">
        <v>2</v>
      </c>
      <c r="L1614">
        <v>1</v>
      </c>
      <c r="M1614" t="s">
        <v>1055</v>
      </c>
      <c r="N1614" t="s">
        <v>1056</v>
      </c>
      <c r="O1614" t="s">
        <v>1057</v>
      </c>
      <c r="Q1614">
        <v>1</v>
      </c>
      <c r="R1614">
        <v>53809</v>
      </c>
      <c r="S1614">
        <v>53809</v>
      </c>
      <c r="T1614" t="s">
        <v>68</v>
      </c>
      <c r="U1614">
        <v>0</v>
      </c>
      <c r="V1614">
        <v>0</v>
      </c>
      <c r="W1614">
        <v>53809</v>
      </c>
      <c r="X1614" s="1">
        <v>45971</v>
      </c>
      <c r="Y1614" t="s">
        <v>52</v>
      </c>
      <c r="Z1614" s="1">
        <v>45971</v>
      </c>
      <c r="AA1614" t="s">
        <v>138</v>
      </c>
      <c r="AB1614">
        <v>1113636421</v>
      </c>
      <c r="AC1614" t="s">
        <v>3123</v>
      </c>
      <c r="AD1614" t="s">
        <v>296</v>
      </c>
      <c r="AE1614" t="s">
        <v>56</v>
      </c>
      <c r="AF1614" t="s">
        <v>3124</v>
      </c>
      <c r="AG1614">
        <v>11015</v>
      </c>
      <c r="AH1614">
        <v>42084</v>
      </c>
      <c r="AI1614" t="s">
        <v>3265</v>
      </c>
      <c r="AJ1614" t="s">
        <v>3126</v>
      </c>
      <c r="AK1614" t="s">
        <v>3266</v>
      </c>
      <c r="AL1614" t="s">
        <v>3267</v>
      </c>
      <c r="AM1614">
        <v>128653</v>
      </c>
      <c r="AN1614" t="s">
        <v>1330</v>
      </c>
      <c r="AO1614">
        <v>29663438</v>
      </c>
      <c r="AP1614" t="s">
        <v>3129</v>
      </c>
      <c r="AQ1614" t="s">
        <v>3846</v>
      </c>
      <c r="AR1614" s="1">
        <v>45972</v>
      </c>
      <c r="AU1614" t="e">
        <f>VLOOKUP(I1614,[1]Hoja1!$A$1:$I$1139,5,FALSE)</f>
        <v>#N/A</v>
      </c>
      <c r="AV1614" t="e">
        <f t="shared" si="25"/>
        <v>#N/A</v>
      </c>
      <c r="AW1614" t="s">
        <v>3901</v>
      </c>
    </row>
    <row r="1615" spans="1:49">
      <c r="A1615" t="s">
        <v>3264</v>
      </c>
      <c r="B1615" s="1">
        <v>45971</v>
      </c>
      <c r="C1615">
        <v>2</v>
      </c>
      <c r="D1615">
        <v>1</v>
      </c>
      <c r="E1615" t="s">
        <v>45</v>
      </c>
      <c r="F1615" t="s">
        <v>46</v>
      </c>
      <c r="G1615">
        <v>31302004</v>
      </c>
      <c r="H1615" t="s">
        <v>47</v>
      </c>
      <c r="I1615">
        <v>888079</v>
      </c>
      <c r="J1615">
        <v>1004025</v>
      </c>
      <c r="K1615">
        <v>8</v>
      </c>
      <c r="L1615">
        <v>1</v>
      </c>
      <c r="M1615" t="s">
        <v>390</v>
      </c>
      <c r="N1615" t="s">
        <v>49</v>
      </c>
      <c r="O1615" t="s">
        <v>49</v>
      </c>
      <c r="Q1615">
        <v>1</v>
      </c>
      <c r="R1615">
        <v>6630</v>
      </c>
      <c r="S1615">
        <v>5571</v>
      </c>
      <c r="T1615" t="s">
        <v>51</v>
      </c>
      <c r="U1615">
        <v>1059</v>
      </c>
      <c r="V1615">
        <v>0</v>
      </c>
      <c r="W1615">
        <v>6630</v>
      </c>
      <c r="X1615" s="1">
        <v>45971</v>
      </c>
      <c r="Y1615" t="s">
        <v>52</v>
      </c>
      <c r="Z1615" s="1">
        <v>45971</v>
      </c>
      <c r="AA1615" t="s">
        <v>138</v>
      </c>
      <c r="AB1615">
        <v>1113636421</v>
      </c>
      <c r="AC1615" t="s">
        <v>3123</v>
      </c>
      <c r="AD1615" t="s">
        <v>296</v>
      </c>
      <c r="AE1615" t="s">
        <v>56</v>
      </c>
      <c r="AF1615" t="s">
        <v>3124</v>
      </c>
      <c r="AG1615">
        <v>11015</v>
      </c>
      <c r="AH1615">
        <v>42084</v>
      </c>
      <c r="AI1615" t="s">
        <v>3265</v>
      </c>
      <c r="AJ1615" t="s">
        <v>3126</v>
      </c>
      <c r="AK1615" t="s">
        <v>3266</v>
      </c>
      <c r="AL1615" t="s">
        <v>3267</v>
      </c>
      <c r="AM1615">
        <v>888079</v>
      </c>
      <c r="AN1615" t="s">
        <v>395</v>
      </c>
      <c r="AO1615">
        <v>29663438</v>
      </c>
      <c r="AP1615" t="s">
        <v>3129</v>
      </c>
      <c r="AQ1615" t="s">
        <v>3846</v>
      </c>
      <c r="AR1615" s="1">
        <v>45972</v>
      </c>
      <c r="AU1615" t="e">
        <f>VLOOKUP(I1615,[1]Hoja1!$A$1:$I$1139,5,FALSE)</f>
        <v>#N/A</v>
      </c>
      <c r="AV1615" t="e">
        <f t="shared" si="25"/>
        <v>#N/A</v>
      </c>
      <c r="AW1615" t="s">
        <v>3901</v>
      </c>
    </row>
    <row r="1616" spans="1:49">
      <c r="A1616" t="s">
        <v>3264</v>
      </c>
      <c r="B1616" s="1">
        <v>45971</v>
      </c>
      <c r="C1616">
        <v>2</v>
      </c>
      <c r="D1616">
        <v>1</v>
      </c>
      <c r="E1616" t="s">
        <v>45</v>
      </c>
      <c r="F1616" t="s">
        <v>46</v>
      </c>
      <c r="G1616">
        <v>31302004</v>
      </c>
      <c r="H1616" t="s">
        <v>47</v>
      </c>
      <c r="I1616">
        <v>2353</v>
      </c>
      <c r="J1616">
        <v>1004025</v>
      </c>
      <c r="K1616">
        <v>2</v>
      </c>
      <c r="L1616">
        <v>1</v>
      </c>
      <c r="M1616" t="s">
        <v>3268</v>
      </c>
      <c r="N1616" t="s">
        <v>49</v>
      </c>
      <c r="O1616" t="s">
        <v>981</v>
      </c>
      <c r="Q1616">
        <v>2</v>
      </c>
      <c r="R1616">
        <v>24800</v>
      </c>
      <c r="S1616">
        <v>41681</v>
      </c>
      <c r="T1616" t="s">
        <v>51</v>
      </c>
      <c r="U1616">
        <v>7919</v>
      </c>
      <c r="V1616">
        <v>0</v>
      </c>
      <c r="W1616">
        <v>49600</v>
      </c>
      <c r="X1616" s="1">
        <v>45971</v>
      </c>
      <c r="Y1616" t="s">
        <v>52</v>
      </c>
      <c r="Z1616" s="1">
        <v>45971</v>
      </c>
      <c r="AA1616" t="s">
        <v>138</v>
      </c>
      <c r="AB1616">
        <v>1113636421</v>
      </c>
      <c r="AC1616" t="s">
        <v>3123</v>
      </c>
      <c r="AD1616" t="s">
        <v>296</v>
      </c>
      <c r="AE1616" t="s">
        <v>56</v>
      </c>
      <c r="AF1616" t="s">
        <v>3124</v>
      </c>
      <c r="AG1616">
        <v>11015</v>
      </c>
      <c r="AH1616">
        <v>42084</v>
      </c>
      <c r="AI1616" t="s">
        <v>3265</v>
      </c>
      <c r="AJ1616" t="s">
        <v>3126</v>
      </c>
      <c r="AK1616" t="s">
        <v>3266</v>
      </c>
      <c r="AL1616" t="s">
        <v>3267</v>
      </c>
      <c r="AM1616">
        <v>2353</v>
      </c>
      <c r="AN1616" t="s">
        <v>3269</v>
      </c>
      <c r="AO1616">
        <v>29663438</v>
      </c>
      <c r="AP1616" t="s">
        <v>3129</v>
      </c>
      <c r="AQ1616" t="s">
        <v>3846</v>
      </c>
      <c r="AR1616" s="1">
        <v>45972</v>
      </c>
      <c r="AU1616" t="e">
        <f>VLOOKUP(I1616,[1]Hoja1!$A$1:$I$1139,5,FALSE)</f>
        <v>#N/A</v>
      </c>
      <c r="AV1616" t="e">
        <f t="shared" si="25"/>
        <v>#N/A</v>
      </c>
      <c r="AW1616" t="s">
        <v>3901</v>
      </c>
    </row>
    <row r="1617" spans="1:49">
      <c r="A1617" t="s">
        <v>3264</v>
      </c>
      <c r="B1617" s="1">
        <v>45971</v>
      </c>
      <c r="C1617">
        <v>2</v>
      </c>
      <c r="D1617">
        <v>1</v>
      </c>
      <c r="E1617" t="s">
        <v>45</v>
      </c>
      <c r="F1617" t="s">
        <v>46</v>
      </c>
      <c r="G1617">
        <v>31302004</v>
      </c>
      <c r="H1617" t="s">
        <v>47</v>
      </c>
      <c r="I1617" t="s">
        <v>1482</v>
      </c>
      <c r="J1617">
        <v>1004025</v>
      </c>
      <c r="K1617">
        <v>1</v>
      </c>
      <c r="L1617">
        <v>1</v>
      </c>
      <c r="M1617" t="s">
        <v>440</v>
      </c>
      <c r="N1617" t="s">
        <v>66</v>
      </c>
      <c r="O1617" t="s">
        <v>198</v>
      </c>
      <c r="Q1617">
        <v>30</v>
      </c>
      <c r="R1617">
        <v>44</v>
      </c>
      <c r="S1617">
        <v>1320</v>
      </c>
      <c r="T1617" t="s">
        <v>68</v>
      </c>
      <c r="U1617">
        <v>0</v>
      </c>
      <c r="V1617">
        <v>0</v>
      </c>
      <c r="W1617">
        <v>1320</v>
      </c>
      <c r="X1617" s="1">
        <v>45971</v>
      </c>
      <c r="Y1617" t="s">
        <v>52</v>
      </c>
      <c r="Z1617" s="1">
        <v>45971</v>
      </c>
      <c r="AA1617" t="s">
        <v>138</v>
      </c>
      <c r="AB1617">
        <v>1113636421</v>
      </c>
      <c r="AC1617" t="s">
        <v>3123</v>
      </c>
      <c r="AD1617" t="s">
        <v>296</v>
      </c>
      <c r="AE1617" t="s">
        <v>56</v>
      </c>
      <c r="AF1617" t="s">
        <v>3124</v>
      </c>
      <c r="AG1617">
        <v>11015</v>
      </c>
      <c r="AH1617">
        <v>42084</v>
      </c>
      <c r="AI1617" t="s">
        <v>3265</v>
      </c>
      <c r="AJ1617" t="s">
        <v>3126</v>
      </c>
      <c r="AK1617" t="s">
        <v>3266</v>
      </c>
      <c r="AL1617" t="s">
        <v>3267</v>
      </c>
      <c r="AM1617">
        <v>110400</v>
      </c>
      <c r="AN1617" t="s">
        <v>1483</v>
      </c>
      <c r="AO1617">
        <v>29663438</v>
      </c>
      <c r="AP1617" t="s">
        <v>3129</v>
      </c>
      <c r="AQ1617" t="s">
        <v>3846</v>
      </c>
      <c r="AR1617" s="1">
        <v>45972</v>
      </c>
      <c r="AU1617">
        <f>VLOOKUP(I1617,[1]Hoja1!$A$1:$I$1139,5,FALSE)</f>
        <v>44</v>
      </c>
      <c r="AV1617">
        <f t="shared" si="25"/>
        <v>0</v>
      </c>
      <c r="AW1617" t="s">
        <v>3901</v>
      </c>
    </row>
    <row r="1618" spans="1:49">
      <c r="A1618" t="s">
        <v>3264</v>
      </c>
      <c r="B1618" s="1">
        <v>45971</v>
      </c>
      <c r="C1618">
        <v>2</v>
      </c>
      <c r="D1618">
        <v>1</v>
      </c>
      <c r="E1618" t="s">
        <v>45</v>
      </c>
      <c r="F1618" t="s">
        <v>46</v>
      </c>
      <c r="G1618">
        <v>31302004</v>
      </c>
      <c r="H1618" t="s">
        <v>47</v>
      </c>
      <c r="I1618">
        <v>39705</v>
      </c>
      <c r="J1618">
        <v>1004025</v>
      </c>
      <c r="K1618">
        <v>3</v>
      </c>
      <c r="L1618">
        <v>1</v>
      </c>
      <c r="M1618" t="s">
        <v>3270</v>
      </c>
      <c r="N1618" t="s">
        <v>49</v>
      </c>
      <c r="O1618" t="s">
        <v>3271</v>
      </c>
      <c r="Q1618">
        <v>2</v>
      </c>
      <c r="R1618">
        <v>2297</v>
      </c>
      <c r="S1618">
        <v>3861</v>
      </c>
      <c r="T1618" t="s">
        <v>51</v>
      </c>
      <c r="U1618">
        <v>733</v>
      </c>
      <c r="V1618">
        <v>0</v>
      </c>
      <c r="W1618">
        <v>4594</v>
      </c>
      <c r="X1618" s="1">
        <v>45971</v>
      </c>
      <c r="Y1618" t="s">
        <v>52</v>
      </c>
      <c r="Z1618" s="1">
        <v>45971</v>
      </c>
      <c r="AA1618" t="s">
        <v>138</v>
      </c>
      <c r="AB1618">
        <v>1113636421</v>
      </c>
      <c r="AC1618" t="s">
        <v>3123</v>
      </c>
      <c r="AD1618" t="s">
        <v>296</v>
      </c>
      <c r="AE1618" t="s">
        <v>56</v>
      </c>
      <c r="AF1618" t="s">
        <v>3124</v>
      </c>
      <c r="AG1618">
        <v>11015</v>
      </c>
      <c r="AH1618">
        <v>42084</v>
      </c>
      <c r="AI1618" t="s">
        <v>3265</v>
      </c>
      <c r="AJ1618" t="s">
        <v>3126</v>
      </c>
      <c r="AK1618" t="s">
        <v>3266</v>
      </c>
      <c r="AL1618" t="s">
        <v>3267</v>
      </c>
      <c r="AM1618">
        <v>39705</v>
      </c>
      <c r="AN1618" t="s">
        <v>3272</v>
      </c>
      <c r="AO1618">
        <v>29663438</v>
      </c>
      <c r="AP1618" t="s">
        <v>3129</v>
      </c>
      <c r="AQ1618" t="s">
        <v>3846</v>
      </c>
      <c r="AR1618" s="1">
        <v>45972</v>
      </c>
      <c r="AU1618" t="e">
        <f>VLOOKUP(I1618,[1]Hoja1!$A$1:$I$1139,5,FALSE)</f>
        <v>#N/A</v>
      </c>
      <c r="AV1618" t="e">
        <f t="shared" si="25"/>
        <v>#N/A</v>
      </c>
      <c r="AW1618" t="s">
        <v>3901</v>
      </c>
    </row>
    <row r="1619" spans="1:49">
      <c r="A1619" t="s">
        <v>3264</v>
      </c>
      <c r="B1619" s="1">
        <v>45971</v>
      </c>
      <c r="C1619">
        <v>2</v>
      </c>
      <c r="D1619">
        <v>1</v>
      </c>
      <c r="E1619" t="s">
        <v>45</v>
      </c>
      <c r="F1619" t="s">
        <v>46</v>
      </c>
      <c r="G1619">
        <v>31302004</v>
      </c>
      <c r="H1619" t="s">
        <v>47</v>
      </c>
      <c r="I1619" t="s">
        <v>904</v>
      </c>
      <c r="J1619">
        <v>1004025</v>
      </c>
      <c r="K1619">
        <v>2</v>
      </c>
      <c r="L1619">
        <v>1</v>
      </c>
      <c r="M1619" t="s">
        <v>221</v>
      </c>
      <c r="N1619" t="s">
        <v>441</v>
      </c>
      <c r="O1619" t="s">
        <v>202</v>
      </c>
      <c r="Q1619">
        <v>28</v>
      </c>
      <c r="R1619">
        <v>6544</v>
      </c>
      <c r="S1619">
        <v>183232</v>
      </c>
      <c r="T1619" t="s">
        <v>68</v>
      </c>
      <c r="U1619">
        <v>0</v>
      </c>
      <c r="V1619">
        <v>0</v>
      </c>
      <c r="W1619">
        <v>183232</v>
      </c>
      <c r="X1619" s="1">
        <v>45971</v>
      </c>
      <c r="Y1619" t="s">
        <v>52</v>
      </c>
      <c r="Z1619" s="1">
        <v>45971</v>
      </c>
      <c r="AA1619" t="s">
        <v>138</v>
      </c>
      <c r="AB1619">
        <v>1113636421</v>
      </c>
      <c r="AC1619" t="s">
        <v>3123</v>
      </c>
      <c r="AD1619" t="s">
        <v>296</v>
      </c>
      <c r="AE1619" t="s">
        <v>56</v>
      </c>
      <c r="AF1619" t="s">
        <v>3124</v>
      </c>
      <c r="AG1619">
        <v>11015</v>
      </c>
      <c r="AH1619">
        <v>42084</v>
      </c>
      <c r="AI1619" t="s">
        <v>3265</v>
      </c>
      <c r="AJ1619" t="s">
        <v>3126</v>
      </c>
      <c r="AK1619" t="s">
        <v>3266</v>
      </c>
      <c r="AL1619" t="s">
        <v>3267</v>
      </c>
      <c r="AM1619">
        <v>296609</v>
      </c>
      <c r="AN1619" t="s">
        <v>905</v>
      </c>
      <c r="AO1619">
        <v>29663438</v>
      </c>
      <c r="AP1619" t="s">
        <v>3129</v>
      </c>
      <c r="AQ1619" t="s">
        <v>3846</v>
      </c>
      <c r="AR1619" s="1">
        <v>45972</v>
      </c>
      <c r="AU1619" t="e">
        <f>VLOOKUP(I1619,[1]Hoja1!$A$1:$I$1139,5,FALSE)</f>
        <v>#N/A</v>
      </c>
      <c r="AV1619" t="e">
        <f t="shared" si="25"/>
        <v>#N/A</v>
      </c>
      <c r="AW1619" t="s">
        <v>3901</v>
      </c>
    </row>
    <row r="1620" spans="1:49">
      <c r="A1620" t="s">
        <v>3264</v>
      </c>
      <c r="B1620" s="1">
        <v>45971</v>
      </c>
      <c r="C1620">
        <v>2</v>
      </c>
      <c r="D1620">
        <v>1</v>
      </c>
      <c r="E1620" t="s">
        <v>45</v>
      </c>
      <c r="F1620" t="s">
        <v>46</v>
      </c>
      <c r="G1620">
        <v>31302004</v>
      </c>
      <c r="H1620" t="s">
        <v>47</v>
      </c>
      <c r="I1620">
        <v>257561</v>
      </c>
      <c r="J1620">
        <v>1004025</v>
      </c>
      <c r="K1620">
        <v>2</v>
      </c>
      <c r="L1620">
        <v>1</v>
      </c>
      <c r="M1620" t="s">
        <v>1043</v>
      </c>
      <c r="N1620" t="s">
        <v>49</v>
      </c>
      <c r="O1620" t="s">
        <v>1044</v>
      </c>
      <c r="Q1620">
        <v>4</v>
      </c>
      <c r="R1620">
        <v>102900</v>
      </c>
      <c r="S1620">
        <v>345882</v>
      </c>
      <c r="T1620" t="s">
        <v>51</v>
      </c>
      <c r="U1620">
        <v>65718</v>
      </c>
      <c r="V1620">
        <v>0</v>
      </c>
      <c r="W1620">
        <v>411600</v>
      </c>
      <c r="X1620" s="1">
        <v>45971</v>
      </c>
      <c r="Y1620" t="s">
        <v>52</v>
      </c>
      <c r="Z1620" s="1">
        <v>45971</v>
      </c>
      <c r="AA1620" t="s">
        <v>138</v>
      </c>
      <c r="AB1620">
        <v>1113636421</v>
      </c>
      <c r="AC1620" t="s">
        <v>3123</v>
      </c>
      <c r="AD1620" t="s">
        <v>296</v>
      </c>
      <c r="AE1620" t="s">
        <v>56</v>
      </c>
      <c r="AF1620" t="s">
        <v>3124</v>
      </c>
      <c r="AG1620">
        <v>11015</v>
      </c>
      <c r="AH1620">
        <v>42084</v>
      </c>
      <c r="AI1620" t="s">
        <v>3265</v>
      </c>
      <c r="AJ1620" t="s">
        <v>3126</v>
      </c>
      <c r="AK1620" t="s">
        <v>3266</v>
      </c>
      <c r="AL1620" t="s">
        <v>3267</v>
      </c>
      <c r="AM1620">
        <v>257561</v>
      </c>
      <c r="AN1620" t="s">
        <v>1045</v>
      </c>
      <c r="AO1620">
        <v>29663438</v>
      </c>
      <c r="AP1620" t="s">
        <v>3129</v>
      </c>
      <c r="AQ1620" t="s">
        <v>3846</v>
      </c>
      <c r="AR1620" s="1">
        <v>45972</v>
      </c>
      <c r="AU1620" t="e">
        <f>VLOOKUP(I1620,[1]Hoja1!$A$1:$I$1139,5,FALSE)</f>
        <v>#N/A</v>
      </c>
      <c r="AV1620" t="e">
        <f t="shared" si="25"/>
        <v>#N/A</v>
      </c>
      <c r="AW1620" t="s">
        <v>3901</v>
      </c>
    </row>
    <row r="1621" spans="1:49">
      <c r="A1621" t="s">
        <v>3264</v>
      </c>
      <c r="B1621" s="1">
        <v>45971</v>
      </c>
      <c r="C1621">
        <v>2</v>
      </c>
      <c r="D1621">
        <v>1</v>
      </c>
      <c r="E1621" t="s">
        <v>45</v>
      </c>
      <c r="F1621" t="s">
        <v>46</v>
      </c>
      <c r="G1621">
        <v>31302004</v>
      </c>
      <c r="H1621" t="s">
        <v>47</v>
      </c>
      <c r="I1621" t="s">
        <v>874</v>
      </c>
      <c r="J1621">
        <v>1004025</v>
      </c>
      <c r="K1621">
        <v>2</v>
      </c>
      <c r="L1621">
        <v>1</v>
      </c>
      <c r="M1621" t="s">
        <v>593</v>
      </c>
      <c r="N1621" t="s">
        <v>66</v>
      </c>
      <c r="O1621" t="s">
        <v>115</v>
      </c>
      <c r="Q1621">
        <v>30</v>
      </c>
      <c r="R1621">
        <v>756</v>
      </c>
      <c r="S1621">
        <v>22680</v>
      </c>
      <c r="T1621" t="s">
        <v>68</v>
      </c>
      <c r="U1621">
        <v>0</v>
      </c>
      <c r="V1621">
        <v>0</v>
      </c>
      <c r="W1621">
        <v>22680</v>
      </c>
      <c r="X1621" s="1">
        <v>45971</v>
      </c>
      <c r="Y1621" t="s">
        <v>52</v>
      </c>
      <c r="Z1621" s="1">
        <v>45971</v>
      </c>
      <c r="AA1621" t="s">
        <v>138</v>
      </c>
      <c r="AB1621">
        <v>1113636421</v>
      </c>
      <c r="AC1621" t="s">
        <v>3123</v>
      </c>
      <c r="AD1621" t="s">
        <v>296</v>
      </c>
      <c r="AE1621" t="s">
        <v>56</v>
      </c>
      <c r="AF1621" t="s">
        <v>3124</v>
      </c>
      <c r="AG1621">
        <v>11015</v>
      </c>
      <c r="AH1621">
        <v>42084</v>
      </c>
      <c r="AI1621" t="s">
        <v>3265</v>
      </c>
      <c r="AJ1621" t="s">
        <v>3126</v>
      </c>
      <c r="AK1621" t="s">
        <v>3266</v>
      </c>
      <c r="AL1621" t="s">
        <v>3267</v>
      </c>
      <c r="AM1621">
        <v>277242</v>
      </c>
      <c r="AN1621" t="s">
        <v>875</v>
      </c>
      <c r="AO1621">
        <v>29663438</v>
      </c>
      <c r="AP1621" t="s">
        <v>3129</v>
      </c>
      <c r="AQ1621" t="s">
        <v>3846</v>
      </c>
      <c r="AR1621" s="1">
        <v>45972</v>
      </c>
      <c r="AU1621" t="e">
        <f>VLOOKUP(I1621,[1]Hoja1!$A$1:$I$1139,5,FALSE)</f>
        <v>#N/A</v>
      </c>
      <c r="AV1621" t="e">
        <f t="shared" si="25"/>
        <v>#N/A</v>
      </c>
      <c r="AW1621" t="s">
        <v>3901</v>
      </c>
    </row>
    <row r="1622" spans="1:49">
      <c r="A1622" t="s">
        <v>3264</v>
      </c>
      <c r="B1622" s="1">
        <v>45971</v>
      </c>
      <c r="C1622">
        <v>2</v>
      </c>
      <c r="D1622">
        <v>1</v>
      </c>
      <c r="E1622" t="s">
        <v>45</v>
      </c>
      <c r="F1622" t="s">
        <v>46</v>
      </c>
      <c r="G1622">
        <v>31302004</v>
      </c>
      <c r="H1622" t="s">
        <v>47</v>
      </c>
      <c r="I1622" t="s">
        <v>3273</v>
      </c>
      <c r="J1622">
        <v>1004025</v>
      </c>
      <c r="K1622">
        <v>0</v>
      </c>
      <c r="L1622">
        <v>1</v>
      </c>
      <c r="M1622" t="s">
        <v>3274</v>
      </c>
      <c r="N1622" t="s">
        <v>550</v>
      </c>
      <c r="O1622" t="s">
        <v>72</v>
      </c>
      <c r="Q1622">
        <v>30</v>
      </c>
      <c r="R1622">
        <v>402</v>
      </c>
      <c r="S1622">
        <v>12060</v>
      </c>
      <c r="T1622" t="s">
        <v>68</v>
      </c>
      <c r="U1622">
        <v>0</v>
      </c>
      <c r="V1622">
        <v>0</v>
      </c>
      <c r="W1622">
        <v>12060</v>
      </c>
      <c r="X1622" s="1">
        <v>45971</v>
      </c>
      <c r="Y1622" t="s">
        <v>52</v>
      </c>
      <c r="Z1622" s="1">
        <v>45971</v>
      </c>
      <c r="AA1622" t="s">
        <v>138</v>
      </c>
      <c r="AB1622">
        <v>1113636421</v>
      </c>
      <c r="AC1622" t="s">
        <v>3123</v>
      </c>
      <c r="AD1622" t="s">
        <v>296</v>
      </c>
      <c r="AE1622" t="s">
        <v>56</v>
      </c>
      <c r="AF1622" t="s">
        <v>3124</v>
      </c>
      <c r="AG1622">
        <v>11015</v>
      </c>
      <c r="AH1622">
        <v>42084</v>
      </c>
      <c r="AI1622" t="s">
        <v>3265</v>
      </c>
      <c r="AJ1622" t="s">
        <v>3126</v>
      </c>
      <c r="AK1622" t="s">
        <v>3266</v>
      </c>
      <c r="AL1622" t="s">
        <v>3267</v>
      </c>
      <c r="AM1622">
        <v>158171</v>
      </c>
      <c r="AN1622" t="s">
        <v>3275</v>
      </c>
      <c r="AO1622">
        <v>29663438</v>
      </c>
      <c r="AP1622" t="s">
        <v>3129</v>
      </c>
      <c r="AQ1622" t="s">
        <v>3846</v>
      </c>
      <c r="AR1622" s="1">
        <v>45972</v>
      </c>
      <c r="AU1622" t="e">
        <f>VLOOKUP(I1622,[1]Hoja1!$A$1:$I$1139,5,FALSE)</f>
        <v>#N/A</v>
      </c>
      <c r="AV1622" t="e">
        <f t="shared" si="25"/>
        <v>#N/A</v>
      </c>
      <c r="AW1622" t="s">
        <v>3901</v>
      </c>
    </row>
    <row r="1623" spans="1:49">
      <c r="A1623" t="s">
        <v>3264</v>
      </c>
      <c r="B1623" s="1">
        <v>45971</v>
      </c>
      <c r="C1623">
        <v>2</v>
      </c>
      <c r="D1623">
        <v>1</v>
      </c>
      <c r="E1623" t="s">
        <v>45</v>
      </c>
      <c r="F1623" t="s">
        <v>46</v>
      </c>
      <c r="G1623">
        <v>31302004</v>
      </c>
      <c r="H1623" t="s">
        <v>47</v>
      </c>
      <c r="I1623" t="s">
        <v>3276</v>
      </c>
      <c r="J1623">
        <v>1004025</v>
      </c>
      <c r="K1623">
        <v>0</v>
      </c>
      <c r="L1623">
        <v>1</v>
      </c>
      <c r="M1623" t="s">
        <v>535</v>
      </c>
      <c r="N1623" t="s">
        <v>66</v>
      </c>
      <c r="O1623" t="s">
        <v>85</v>
      </c>
      <c r="Q1623">
        <v>30</v>
      </c>
      <c r="R1623">
        <v>700</v>
      </c>
      <c r="S1623">
        <v>21000</v>
      </c>
      <c r="T1623" t="s">
        <v>68</v>
      </c>
      <c r="U1623">
        <v>0</v>
      </c>
      <c r="V1623">
        <v>0</v>
      </c>
      <c r="W1623">
        <v>21000</v>
      </c>
      <c r="X1623" s="1">
        <v>45971</v>
      </c>
      <c r="Y1623" t="s">
        <v>52</v>
      </c>
      <c r="Z1623" s="1">
        <v>45971</v>
      </c>
      <c r="AA1623" t="s">
        <v>138</v>
      </c>
      <c r="AB1623">
        <v>1113636421</v>
      </c>
      <c r="AC1623" t="s">
        <v>3123</v>
      </c>
      <c r="AD1623" t="s">
        <v>296</v>
      </c>
      <c r="AE1623" t="s">
        <v>56</v>
      </c>
      <c r="AF1623" t="s">
        <v>3124</v>
      </c>
      <c r="AG1623">
        <v>11015</v>
      </c>
      <c r="AH1623">
        <v>42084</v>
      </c>
      <c r="AI1623" t="s">
        <v>3265</v>
      </c>
      <c r="AJ1623" t="s">
        <v>3126</v>
      </c>
      <c r="AK1623" t="s">
        <v>3266</v>
      </c>
      <c r="AL1623" t="s">
        <v>3267</v>
      </c>
      <c r="AM1623">
        <v>298694</v>
      </c>
      <c r="AN1623" t="s">
        <v>3277</v>
      </c>
      <c r="AO1623">
        <v>29663438</v>
      </c>
      <c r="AP1623" t="s">
        <v>3129</v>
      </c>
      <c r="AQ1623" t="s">
        <v>3846</v>
      </c>
      <c r="AR1623" s="1">
        <v>45972</v>
      </c>
      <c r="AU1623" t="e">
        <f>VLOOKUP(I1623,[1]Hoja1!$A$1:$I$1139,5,FALSE)</f>
        <v>#N/A</v>
      </c>
      <c r="AV1623" t="e">
        <f t="shared" si="25"/>
        <v>#N/A</v>
      </c>
      <c r="AW1623" t="s">
        <v>3901</v>
      </c>
    </row>
    <row r="1624" spans="1:49">
      <c r="A1624" t="s">
        <v>3264</v>
      </c>
      <c r="B1624" s="1">
        <v>45971</v>
      </c>
      <c r="C1624">
        <v>2</v>
      </c>
      <c r="D1624">
        <v>1</v>
      </c>
      <c r="E1624" t="s">
        <v>45</v>
      </c>
      <c r="F1624" t="s">
        <v>46</v>
      </c>
      <c r="G1624">
        <v>31302004</v>
      </c>
      <c r="H1624" t="s">
        <v>47</v>
      </c>
      <c r="I1624" t="s">
        <v>3278</v>
      </c>
      <c r="J1624">
        <v>1004025</v>
      </c>
      <c r="K1624">
        <v>2</v>
      </c>
      <c r="L1624">
        <v>1</v>
      </c>
      <c r="M1624" t="s">
        <v>3279</v>
      </c>
      <c r="N1624" t="s">
        <v>89</v>
      </c>
      <c r="O1624" t="s">
        <v>3280</v>
      </c>
      <c r="Q1624">
        <v>60</v>
      </c>
      <c r="R1624">
        <v>1220</v>
      </c>
      <c r="S1624">
        <v>73200</v>
      </c>
      <c r="T1624" t="s">
        <v>68</v>
      </c>
      <c r="U1624">
        <v>0</v>
      </c>
      <c r="V1624">
        <v>0</v>
      </c>
      <c r="W1624">
        <v>73200</v>
      </c>
      <c r="X1624" s="1">
        <v>45971</v>
      </c>
      <c r="Y1624" t="s">
        <v>52</v>
      </c>
      <c r="Z1624" s="1">
        <v>45971</v>
      </c>
      <c r="AA1624" t="s">
        <v>138</v>
      </c>
      <c r="AB1624">
        <v>1113636421</v>
      </c>
      <c r="AC1624" t="s">
        <v>3123</v>
      </c>
      <c r="AD1624" t="s">
        <v>296</v>
      </c>
      <c r="AE1624" t="s">
        <v>56</v>
      </c>
      <c r="AF1624" t="s">
        <v>3124</v>
      </c>
      <c r="AG1624">
        <v>11015</v>
      </c>
      <c r="AH1624">
        <v>42084</v>
      </c>
      <c r="AI1624" t="s">
        <v>3265</v>
      </c>
      <c r="AJ1624" t="s">
        <v>3126</v>
      </c>
      <c r="AK1624" t="s">
        <v>3266</v>
      </c>
      <c r="AL1624" t="s">
        <v>3267</v>
      </c>
      <c r="AM1624">
        <v>271407</v>
      </c>
      <c r="AN1624" t="s">
        <v>3281</v>
      </c>
      <c r="AO1624">
        <v>29663438</v>
      </c>
      <c r="AP1624" t="s">
        <v>3129</v>
      </c>
      <c r="AQ1624" t="s">
        <v>3846</v>
      </c>
      <c r="AR1624" s="1">
        <v>45972</v>
      </c>
      <c r="AU1624">
        <f>VLOOKUP(I1624,[1]Hoja1!$A$1:$I$1139,5,FALSE)</f>
        <v>1220</v>
      </c>
      <c r="AV1624">
        <f t="shared" si="25"/>
        <v>0</v>
      </c>
      <c r="AW1624" t="s">
        <v>3901</v>
      </c>
    </row>
    <row r="1625" spans="1:49">
      <c r="A1625" t="s">
        <v>3264</v>
      </c>
      <c r="B1625" s="1">
        <v>45971</v>
      </c>
      <c r="C1625">
        <v>2</v>
      </c>
      <c r="D1625">
        <v>1</v>
      </c>
      <c r="E1625" t="s">
        <v>45</v>
      </c>
      <c r="F1625" t="s">
        <v>46</v>
      </c>
      <c r="G1625">
        <v>31302004</v>
      </c>
      <c r="H1625" t="s">
        <v>47</v>
      </c>
      <c r="I1625" t="s">
        <v>3137</v>
      </c>
      <c r="J1625">
        <v>1004025</v>
      </c>
      <c r="K1625">
        <v>2</v>
      </c>
      <c r="L1625">
        <v>1</v>
      </c>
      <c r="M1625" t="s">
        <v>71</v>
      </c>
      <c r="N1625" t="s">
        <v>66</v>
      </c>
      <c r="O1625" t="s">
        <v>72</v>
      </c>
      <c r="Q1625">
        <v>72</v>
      </c>
      <c r="R1625">
        <v>1134</v>
      </c>
      <c r="S1625">
        <v>81648</v>
      </c>
      <c r="T1625" t="s">
        <v>68</v>
      </c>
      <c r="U1625">
        <v>0</v>
      </c>
      <c r="V1625">
        <v>0</v>
      </c>
      <c r="W1625">
        <v>81648</v>
      </c>
      <c r="X1625" s="1">
        <v>45971</v>
      </c>
      <c r="Y1625" t="s">
        <v>52</v>
      </c>
      <c r="Z1625" s="1">
        <v>45971</v>
      </c>
      <c r="AA1625" t="s">
        <v>138</v>
      </c>
      <c r="AB1625">
        <v>1113636421</v>
      </c>
      <c r="AC1625" t="s">
        <v>3123</v>
      </c>
      <c r="AD1625" t="s">
        <v>296</v>
      </c>
      <c r="AE1625" t="s">
        <v>56</v>
      </c>
      <c r="AF1625" t="s">
        <v>3124</v>
      </c>
      <c r="AG1625">
        <v>11015</v>
      </c>
      <c r="AH1625">
        <v>42084</v>
      </c>
      <c r="AI1625" t="s">
        <v>3265</v>
      </c>
      <c r="AJ1625" t="s">
        <v>3126</v>
      </c>
      <c r="AK1625" t="s">
        <v>3266</v>
      </c>
      <c r="AL1625" t="s">
        <v>3267</v>
      </c>
      <c r="AM1625">
        <v>316304</v>
      </c>
      <c r="AN1625" t="s">
        <v>3138</v>
      </c>
      <c r="AO1625">
        <v>29663438</v>
      </c>
      <c r="AP1625" t="s">
        <v>3129</v>
      </c>
      <c r="AQ1625" t="s">
        <v>3846</v>
      </c>
      <c r="AR1625" s="1">
        <v>45972</v>
      </c>
      <c r="AU1625" t="e">
        <f>VLOOKUP(I1625,[1]Hoja1!$A$1:$I$1139,5,FALSE)</f>
        <v>#N/A</v>
      </c>
      <c r="AV1625" t="e">
        <f t="shared" si="25"/>
        <v>#N/A</v>
      </c>
      <c r="AW1625" t="s">
        <v>3901</v>
      </c>
    </row>
    <row r="1626" spans="1:49">
      <c r="A1626" t="s">
        <v>3282</v>
      </c>
      <c r="B1626" s="1">
        <v>45971</v>
      </c>
      <c r="C1626">
        <v>2</v>
      </c>
      <c r="D1626">
        <v>1</v>
      </c>
      <c r="E1626" t="s">
        <v>45</v>
      </c>
      <c r="F1626" t="s">
        <v>46</v>
      </c>
      <c r="G1626">
        <v>31163207</v>
      </c>
      <c r="H1626" t="s">
        <v>47</v>
      </c>
      <c r="I1626" t="s">
        <v>2711</v>
      </c>
      <c r="J1626">
        <v>999025</v>
      </c>
      <c r="K1626">
        <v>1</v>
      </c>
      <c r="L1626">
        <v>1</v>
      </c>
      <c r="M1626" t="s">
        <v>2274</v>
      </c>
      <c r="N1626" t="s">
        <v>66</v>
      </c>
      <c r="O1626" t="s">
        <v>2275</v>
      </c>
      <c r="Q1626">
        <v>28</v>
      </c>
      <c r="R1626">
        <v>1541</v>
      </c>
      <c r="S1626">
        <v>43148</v>
      </c>
      <c r="T1626" t="s">
        <v>68</v>
      </c>
      <c r="U1626">
        <v>0</v>
      </c>
      <c r="V1626">
        <v>0</v>
      </c>
      <c r="W1626">
        <v>43148</v>
      </c>
      <c r="X1626" s="1">
        <v>45971</v>
      </c>
      <c r="Y1626" t="s">
        <v>52</v>
      </c>
      <c r="Z1626" s="1">
        <v>45971</v>
      </c>
      <c r="AA1626" t="s">
        <v>53</v>
      </c>
      <c r="AB1626">
        <v>1113636421</v>
      </c>
      <c r="AC1626" t="s">
        <v>3123</v>
      </c>
      <c r="AD1626" t="s">
        <v>296</v>
      </c>
      <c r="AE1626" t="s">
        <v>56</v>
      </c>
      <c r="AF1626" t="s">
        <v>3124</v>
      </c>
      <c r="AG1626">
        <v>11015</v>
      </c>
      <c r="AH1626">
        <v>42087</v>
      </c>
      <c r="AI1626" t="s">
        <v>3283</v>
      </c>
      <c r="AJ1626" t="s">
        <v>3126</v>
      </c>
      <c r="AK1626" t="s">
        <v>140</v>
      </c>
      <c r="AL1626" t="s">
        <v>3284</v>
      </c>
      <c r="AM1626">
        <v>228973</v>
      </c>
      <c r="AN1626" t="s">
        <v>2712</v>
      </c>
      <c r="AO1626">
        <v>29663438</v>
      </c>
      <c r="AP1626" t="s">
        <v>3129</v>
      </c>
      <c r="AQ1626" t="s">
        <v>3847</v>
      </c>
      <c r="AR1626" s="1">
        <v>45972</v>
      </c>
      <c r="AU1626" t="e">
        <f>VLOOKUP(I1626,[1]Hoja1!$A$1:$I$1139,5,FALSE)</f>
        <v>#N/A</v>
      </c>
      <c r="AV1626" t="e">
        <f t="shared" si="25"/>
        <v>#N/A</v>
      </c>
      <c r="AW1626" t="s">
        <v>3901</v>
      </c>
    </row>
    <row r="1627" spans="1:49">
      <c r="A1627" t="s">
        <v>3282</v>
      </c>
      <c r="B1627" s="1">
        <v>45971</v>
      </c>
      <c r="C1627">
        <v>2</v>
      </c>
      <c r="D1627">
        <v>1</v>
      </c>
      <c r="E1627" t="s">
        <v>45</v>
      </c>
      <c r="F1627" t="s">
        <v>46</v>
      </c>
      <c r="G1627">
        <v>31163207</v>
      </c>
      <c r="H1627" t="s">
        <v>47</v>
      </c>
      <c r="I1627" t="s">
        <v>627</v>
      </c>
      <c r="J1627">
        <v>999025</v>
      </c>
      <c r="K1627">
        <v>2</v>
      </c>
      <c r="L1627">
        <v>1</v>
      </c>
      <c r="M1627" t="s">
        <v>628</v>
      </c>
      <c r="N1627" t="s">
        <v>161</v>
      </c>
      <c r="O1627" t="s">
        <v>629</v>
      </c>
      <c r="Q1627">
        <v>1</v>
      </c>
      <c r="R1627">
        <v>89290</v>
      </c>
      <c r="S1627">
        <v>89290</v>
      </c>
      <c r="T1627" t="s">
        <v>68</v>
      </c>
      <c r="U1627">
        <v>0</v>
      </c>
      <c r="V1627">
        <v>0</v>
      </c>
      <c r="W1627">
        <v>89290</v>
      </c>
      <c r="X1627" s="1">
        <v>45971</v>
      </c>
      <c r="Y1627" t="s">
        <v>52</v>
      </c>
      <c r="Z1627" s="1">
        <v>45971</v>
      </c>
      <c r="AA1627" t="s">
        <v>53</v>
      </c>
      <c r="AB1627">
        <v>1113636421</v>
      </c>
      <c r="AC1627" t="s">
        <v>3123</v>
      </c>
      <c r="AD1627" t="s">
        <v>296</v>
      </c>
      <c r="AE1627" t="s">
        <v>56</v>
      </c>
      <c r="AF1627" t="s">
        <v>3124</v>
      </c>
      <c r="AG1627">
        <v>11015</v>
      </c>
      <c r="AH1627">
        <v>42087</v>
      </c>
      <c r="AI1627" t="s">
        <v>3283</v>
      </c>
      <c r="AJ1627" t="s">
        <v>3126</v>
      </c>
      <c r="AK1627" t="s">
        <v>140</v>
      </c>
      <c r="AL1627" t="s">
        <v>3284</v>
      </c>
      <c r="AM1627">
        <v>238602</v>
      </c>
      <c r="AN1627" t="s">
        <v>630</v>
      </c>
      <c r="AO1627">
        <v>29663438</v>
      </c>
      <c r="AP1627" t="s">
        <v>3129</v>
      </c>
      <c r="AQ1627" t="s">
        <v>3847</v>
      </c>
      <c r="AR1627" s="1">
        <v>45972</v>
      </c>
      <c r="AU1627">
        <f>VLOOKUP(I1627,[1]Hoja1!$A$1:$I$1139,5,FALSE)</f>
        <v>89290</v>
      </c>
      <c r="AV1627">
        <f t="shared" si="25"/>
        <v>0</v>
      </c>
      <c r="AW1627" t="s">
        <v>3901</v>
      </c>
    </row>
    <row r="1628" spans="1:49">
      <c r="A1628" t="s">
        <v>3282</v>
      </c>
      <c r="B1628" s="1">
        <v>45971</v>
      </c>
      <c r="C1628">
        <v>2</v>
      </c>
      <c r="D1628">
        <v>1</v>
      </c>
      <c r="E1628" t="s">
        <v>45</v>
      </c>
      <c r="F1628" t="s">
        <v>46</v>
      </c>
      <c r="G1628">
        <v>31163207</v>
      </c>
      <c r="H1628" t="s">
        <v>47</v>
      </c>
      <c r="I1628">
        <v>888079</v>
      </c>
      <c r="J1628">
        <v>999025</v>
      </c>
      <c r="K1628">
        <v>8</v>
      </c>
      <c r="L1628">
        <v>1</v>
      </c>
      <c r="M1628" t="s">
        <v>390</v>
      </c>
      <c r="N1628" t="s">
        <v>49</v>
      </c>
      <c r="O1628" t="s">
        <v>49</v>
      </c>
      <c r="Q1628">
        <v>1</v>
      </c>
      <c r="R1628">
        <v>6630</v>
      </c>
      <c r="S1628">
        <v>5571</v>
      </c>
      <c r="T1628" t="s">
        <v>51</v>
      </c>
      <c r="U1628">
        <v>1059</v>
      </c>
      <c r="V1628">
        <v>0</v>
      </c>
      <c r="W1628">
        <v>6630</v>
      </c>
      <c r="X1628" s="1">
        <v>45971</v>
      </c>
      <c r="Y1628" t="s">
        <v>52</v>
      </c>
      <c r="Z1628" s="1">
        <v>45971</v>
      </c>
      <c r="AA1628" t="s">
        <v>53</v>
      </c>
      <c r="AB1628">
        <v>1113636421</v>
      </c>
      <c r="AC1628" t="s">
        <v>3123</v>
      </c>
      <c r="AD1628" t="s">
        <v>296</v>
      </c>
      <c r="AE1628" t="s">
        <v>56</v>
      </c>
      <c r="AF1628" t="s">
        <v>3124</v>
      </c>
      <c r="AG1628">
        <v>11015</v>
      </c>
      <c r="AH1628">
        <v>42087</v>
      </c>
      <c r="AI1628" t="s">
        <v>3283</v>
      </c>
      <c r="AJ1628" t="s">
        <v>3126</v>
      </c>
      <c r="AK1628" t="s">
        <v>140</v>
      </c>
      <c r="AL1628" t="s">
        <v>3284</v>
      </c>
      <c r="AM1628">
        <v>888079</v>
      </c>
      <c r="AN1628" t="s">
        <v>395</v>
      </c>
      <c r="AO1628">
        <v>29663438</v>
      </c>
      <c r="AP1628" t="s">
        <v>3129</v>
      </c>
      <c r="AQ1628" t="s">
        <v>3847</v>
      </c>
      <c r="AR1628" s="1">
        <v>45972</v>
      </c>
      <c r="AU1628" t="e">
        <f>VLOOKUP(I1628,[1]Hoja1!$A$1:$I$1139,5,FALSE)</f>
        <v>#N/A</v>
      </c>
      <c r="AV1628" t="e">
        <f t="shared" si="25"/>
        <v>#N/A</v>
      </c>
      <c r="AW1628" t="s">
        <v>3901</v>
      </c>
    </row>
    <row r="1629" spans="1:49">
      <c r="A1629" t="s">
        <v>3282</v>
      </c>
      <c r="B1629" s="1">
        <v>45971</v>
      </c>
      <c r="C1629">
        <v>2</v>
      </c>
      <c r="D1629">
        <v>1</v>
      </c>
      <c r="E1629" t="s">
        <v>45</v>
      </c>
      <c r="F1629" t="s">
        <v>46</v>
      </c>
      <c r="G1629">
        <v>31163207</v>
      </c>
      <c r="H1629" t="s">
        <v>47</v>
      </c>
      <c r="I1629" t="s">
        <v>2150</v>
      </c>
      <c r="J1629">
        <v>999025</v>
      </c>
      <c r="K1629">
        <v>1</v>
      </c>
      <c r="L1629">
        <v>1</v>
      </c>
      <c r="M1629" t="s">
        <v>201</v>
      </c>
      <c r="N1629" t="s">
        <v>66</v>
      </c>
      <c r="O1629" t="s">
        <v>202</v>
      </c>
      <c r="Q1629">
        <v>30</v>
      </c>
      <c r="R1629">
        <v>9810</v>
      </c>
      <c r="S1629">
        <v>294300</v>
      </c>
      <c r="T1629" t="s">
        <v>68</v>
      </c>
      <c r="U1629">
        <v>0</v>
      </c>
      <c r="V1629">
        <v>0</v>
      </c>
      <c r="W1629">
        <v>294300</v>
      </c>
      <c r="X1629" s="1">
        <v>45971</v>
      </c>
      <c r="Y1629" t="s">
        <v>52</v>
      </c>
      <c r="Z1629" s="1">
        <v>45971</v>
      </c>
      <c r="AA1629" t="s">
        <v>53</v>
      </c>
      <c r="AB1629">
        <v>1113636421</v>
      </c>
      <c r="AC1629" t="s">
        <v>3123</v>
      </c>
      <c r="AD1629" t="s">
        <v>296</v>
      </c>
      <c r="AE1629" t="s">
        <v>56</v>
      </c>
      <c r="AF1629" t="s">
        <v>3124</v>
      </c>
      <c r="AG1629">
        <v>11015</v>
      </c>
      <c r="AH1629">
        <v>42087</v>
      </c>
      <c r="AI1629" t="s">
        <v>3283</v>
      </c>
      <c r="AJ1629" t="s">
        <v>3126</v>
      </c>
      <c r="AK1629" t="s">
        <v>140</v>
      </c>
      <c r="AL1629" t="s">
        <v>3284</v>
      </c>
      <c r="AM1629">
        <v>198986</v>
      </c>
      <c r="AN1629" t="s">
        <v>3285</v>
      </c>
      <c r="AO1629">
        <v>29663438</v>
      </c>
      <c r="AP1629" t="s">
        <v>3129</v>
      </c>
      <c r="AQ1629" t="s">
        <v>3847</v>
      </c>
      <c r="AR1629" s="1">
        <v>45972</v>
      </c>
      <c r="AU1629">
        <f>VLOOKUP(I1629,[1]Hoja1!$A$1:$I$1139,5,FALSE)</f>
        <v>9810</v>
      </c>
      <c r="AV1629">
        <f t="shared" si="25"/>
        <v>0</v>
      </c>
      <c r="AW1629" t="s">
        <v>3901</v>
      </c>
    </row>
    <row r="1630" spans="1:49">
      <c r="A1630" t="s">
        <v>3282</v>
      </c>
      <c r="B1630" s="1">
        <v>45971</v>
      </c>
      <c r="C1630">
        <v>2</v>
      </c>
      <c r="D1630">
        <v>1</v>
      </c>
      <c r="E1630" t="s">
        <v>45</v>
      </c>
      <c r="F1630" t="s">
        <v>46</v>
      </c>
      <c r="G1630">
        <v>31163207</v>
      </c>
      <c r="H1630" t="s">
        <v>47</v>
      </c>
      <c r="I1630" t="s">
        <v>838</v>
      </c>
      <c r="J1630">
        <v>999025</v>
      </c>
      <c r="K1630">
        <v>2</v>
      </c>
      <c r="L1630">
        <v>1</v>
      </c>
      <c r="M1630" t="s">
        <v>839</v>
      </c>
      <c r="N1630" t="s">
        <v>188</v>
      </c>
      <c r="O1630" t="s">
        <v>840</v>
      </c>
      <c r="Q1630">
        <v>1</v>
      </c>
      <c r="R1630">
        <v>36111</v>
      </c>
      <c r="S1630">
        <v>36111</v>
      </c>
      <c r="T1630" t="s">
        <v>68</v>
      </c>
      <c r="U1630">
        <v>0</v>
      </c>
      <c r="V1630">
        <v>0</v>
      </c>
      <c r="W1630">
        <v>36111</v>
      </c>
      <c r="X1630" s="1">
        <v>45971</v>
      </c>
      <c r="Y1630" t="s">
        <v>52</v>
      </c>
      <c r="Z1630" s="1">
        <v>45971</v>
      </c>
      <c r="AA1630" t="s">
        <v>53</v>
      </c>
      <c r="AB1630">
        <v>1113636421</v>
      </c>
      <c r="AC1630" t="s">
        <v>3123</v>
      </c>
      <c r="AD1630" t="s">
        <v>296</v>
      </c>
      <c r="AE1630" t="s">
        <v>56</v>
      </c>
      <c r="AF1630" t="s">
        <v>3124</v>
      </c>
      <c r="AG1630">
        <v>11015</v>
      </c>
      <c r="AH1630">
        <v>42087</v>
      </c>
      <c r="AI1630" t="s">
        <v>3283</v>
      </c>
      <c r="AJ1630" t="s">
        <v>3126</v>
      </c>
      <c r="AK1630" t="s">
        <v>140</v>
      </c>
      <c r="AL1630" t="s">
        <v>3284</v>
      </c>
      <c r="AM1630">
        <v>197461</v>
      </c>
      <c r="AN1630" t="s">
        <v>841</v>
      </c>
      <c r="AO1630">
        <v>29663438</v>
      </c>
      <c r="AP1630" t="s">
        <v>3129</v>
      </c>
      <c r="AQ1630" t="s">
        <v>3847</v>
      </c>
      <c r="AR1630" s="1">
        <v>45972</v>
      </c>
      <c r="AU1630">
        <f>VLOOKUP(I1630,[1]Hoja1!$A$1:$I$1139,5,FALSE)</f>
        <v>36111</v>
      </c>
      <c r="AV1630">
        <f t="shared" si="25"/>
        <v>0</v>
      </c>
      <c r="AW1630" t="s">
        <v>3901</v>
      </c>
    </row>
    <row r="1631" spans="1:49">
      <c r="A1631" t="s">
        <v>3282</v>
      </c>
      <c r="B1631" s="1">
        <v>45971</v>
      </c>
      <c r="C1631">
        <v>2</v>
      </c>
      <c r="D1631">
        <v>1</v>
      </c>
      <c r="E1631" t="s">
        <v>45</v>
      </c>
      <c r="F1631" t="s">
        <v>46</v>
      </c>
      <c r="G1631">
        <v>31163207</v>
      </c>
      <c r="H1631" t="s">
        <v>47</v>
      </c>
      <c r="I1631" t="s">
        <v>3214</v>
      </c>
      <c r="J1631">
        <v>999025</v>
      </c>
      <c r="K1631">
        <v>0</v>
      </c>
      <c r="L1631">
        <v>1</v>
      </c>
      <c r="M1631" t="s">
        <v>3215</v>
      </c>
      <c r="N1631" t="s">
        <v>66</v>
      </c>
      <c r="O1631" t="s">
        <v>3216</v>
      </c>
      <c r="Q1631">
        <v>60</v>
      </c>
      <c r="R1631">
        <v>16748</v>
      </c>
      <c r="S1631">
        <v>1004880</v>
      </c>
      <c r="T1631" t="s">
        <v>68</v>
      </c>
      <c r="U1631">
        <v>0</v>
      </c>
      <c r="V1631">
        <v>0</v>
      </c>
      <c r="W1631">
        <v>1004880</v>
      </c>
      <c r="X1631" s="1">
        <v>45971</v>
      </c>
      <c r="Y1631" t="s">
        <v>52</v>
      </c>
      <c r="Z1631" s="1">
        <v>45971</v>
      </c>
      <c r="AA1631" t="s">
        <v>53</v>
      </c>
      <c r="AB1631">
        <v>1113636421</v>
      </c>
      <c r="AC1631" t="s">
        <v>3123</v>
      </c>
      <c r="AD1631" t="s">
        <v>296</v>
      </c>
      <c r="AE1631" t="s">
        <v>56</v>
      </c>
      <c r="AF1631" t="s">
        <v>3124</v>
      </c>
      <c r="AG1631">
        <v>11015</v>
      </c>
      <c r="AH1631">
        <v>42087</v>
      </c>
      <c r="AI1631" t="s">
        <v>3283</v>
      </c>
      <c r="AJ1631" t="s">
        <v>3126</v>
      </c>
      <c r="AK1631" t="s">
        <v>140</v>
      </c>
      <c r="AL1631" t="s">
        <v>3284</v>
      </c>
      <c r="AM1631">
        <v>173554</v>
      </c>
      <c r="AN1631" t="s">
        <v>3220</v>
      </c>
      <c r="AO1631">
        <v>29663438</v>
      </c>
      <c r="AP1631" t="s">
        <v>3129</v>
      </c>
      <c r="AQ1631" t="s">
        <v>3847</v>
      </c>
      <c r="AR1631" s="1">
        <v>45972</v>
      </c>
      <c r="AU1631">
        <f>VLOOKUP(I1631,[1]Hoja1!$A$1:$I$1139,5,FALSE)</f>
        <v>16748</v>
      </c>
      <c r="AV1631">
        <f t="shared" si="25"/>
        <v>0</v>
      </c>
      <c r="AW1631" t="s">
        <v>3901</v>
      </c>
    </row>
    <row r="1632" spans="1:49">
      <c r="A1632" t="s">
        <v>3286</v>
      </c>
      <c r="B1632" s="1">
        <v>45973</v>
      </c>
      <c r="C1632">
        <v>2</v>
      </c>
      <c r="D1632">
        <v>1</v>
      </c>
      <c r="E1632" t="s">
        <v>45</v>
      </c>
      <c r="F1632" t="s">
        <v>46</v>
      </c>
      <c r="G1632">
        <v>29636888</v>
      </c>
      <c r="H1632" t="s">
        <v>47</v>
      </c>
      <c r="I1632" t="s">
        <v>3287</v>
      </c>
      <c r="J1632">
        <v>987625</v>
      </c>
      <c r="K1632">
        <v>2</v>
      </c>
      <c r="L1632">
        <v>1</v>
      </c>
      <c r="M1632" t="s">
        <v>2795</v>
      </c>
      <c r="N1632" t="s">
        <v>188</v>
      </c>
      <c r="O1632" t="s">
        <v>2796</v>
      </c>
      <c r="Q1632">
        <v>1</v>
      </c>
      <c r="R1632">
        <v>28300</v>
      </c>
      <c r="S1632">
        <v>28300</v>
      </c>
      <c r="T1632" t="s">
        <v>68</v>
      </c>
      <c r="U1632">
        <v>0</v>
      </c>
      <c r="V1632">
        <v>0</v>
      </c>
      <c r="W1632">
        <v>28300</v>
      </c>
      <c r="X1632" s="1">
        <v>45973</v>
      </c>
      <c r="Y1632" t="s">
        <v>52</v>
      </c>
      <c r="Z1632" s="1">
        <v>45973</v>
      </c>
      <c r="AA1632" t="s">
        <v>138</v>
      </c>
      <c r="AB1632">
        <v>1113636421</v>
      </c>
      <c r="AC1632" t="s">
        <v>3123</v>
      </c>
      <c r="AD1632" t="s">
        <v>296</v>
      </c>
      <c r="AE1632" t="s">
        <v>56</v>
      </c>
      <c r="AF1632" t="s">
        <v>3124</v>
      </c>
      <c r="AG1632">
        <v>11015</v>
      </c>
      <c r="AH1632">
        <v>42127</v>
      </c>
      <c r="AI1632" t="s">
        <v>3288</v>
      </c>
      <c r="AJ1632" t="s">
        <v>3126</v>
      </c>
      <c r="AK1632" t="s">
        <v>3289</v>
      </c>
      <c r="AL1632" t="s">
        <v>3290</v>
      </c>
      <c r="AM1632">
        <v>270841</v>
      </c>
      <c r="AN1632" t="s">
        <v>3291</v>
      </c>
      <c r="AO1632">
        <v>29663438</v>
      </c>
      <c r="AP1632" t="s">
        <v>3129</v>
      </c>
      <c r="AQ1632" t="s">
        <v>3848</v>
      </c>
      <c r="AR1632" s="1">
        <v>45974</v>
      </c>
      <c r="AU1632">
        <f>VLOOKUP(I1632,[1]Hoja1!$A$1:$I$1139,5,FALSE)</f>
        <v>28300</v>
      </c>
      <c r="AV1632">
        <f t="shared" si="25"/>
        <v>0</v>
      </c>
      <c r="AW1632" t="s">
        <v>3901</v>
      </c>
    </row>
    <row r="1633" spans="1:56">
      <c r="A1633" t="s">
        <v>3286</v>
      </c>
      <c r="B1633" s="1">
        <v>45973</v>
      </c>
      <c r="C1633">
        <v>2</v>
      </c>
      <c r="D1633">
        <v>1</v>
      </c>
      <c r="E1633" t="s">
        <v>45</v>
      </c>
      <c r="F1633" t="s">
        <v>46</v>
      </c>
      <c r="G1633">
        <v>29636888</v>
      </c>
      <c r="H1633" t="s">
        <v>47</v>
      </c>
      <c r="I1633" t="s">
        <v>3173</v>
      </c>
      <c r="J1633">
        <v>987625</v>
      </c>
      <c r="K1633">
        <v>1</v>
      </c>
      <c r="L1633">
        <v>1</v>
      </c>
      <c r="M1633" t="s">
        <v>1458</v>
      </c>
      <c r="N1633" t="s">
        <v>795</v>
      </c>
      <c r="O1633" t="s">
        <v>1459</v>
      </c>
      <c r="Q1633">
        <v>1</v>
      </c>
      <c r="R1633">
        <v>20791</v>
      </c>
      <c r="S1633">
        <v>20791</v>
      </c>
      <c r="T1633" t="s">
        <v>68</v>
      </c>
      <c r="U1633">
        <v>0</v>
      </c>
      <c r="V1633">
        <v>0</v>
      </c>
      <c r="W1633">
        <v>20791</v>
      </c>
      <c r="X1633" s="1">
        <v>45973</v>
      </c>
      <c r="Y1633" t="s">
        <v>52</v>
      </c>
      <c r="Z1633" s="1">
        <v>45973</v>
      </c>
      <c r="AA1633" t="s">
        <v>138</v>
      </c>
      <c r="AB1633">
        <v>1113636421</v>
      </c>
      <c r="AC1633" t="s">
        <v>3123</v>
      </c>
      <c r="AD1633" t="s">
        <v>296</v>
      </c>
      <c r="AE1633" t="s">
        <v>56</v>
      </c>
      <c r="AF1633" t="s">
        <v>3124</v>
      </c>
      <c r="AG1633">
        <v>11015</v>
      </c>
      <c r="AH1633">
        <v>42127</v>
      </c>
      <c r="AI1633" t="s">
        <v>3288</v>
      </c>
      <c r="AJ1633" t="s">
        <v>3126</v>
      </c>
      <c r="AK1633" t="s">
        <v>3289</v>
      </c>
      <c r="AL1633" t="s">
        <v>3290</v>
      </c>
      <c r="AM1633">
        <v>217535</v>
      </c>
      <c r="AN1633" t="s">
        <v>3174</v>
      </c>
      <c r="AO1633">
        <v>29663438</v>
      </c>
      <c r="AP1633" t="s">
        <v>3129</v>
      </c>
      <c r="AQ1633" t="s">
        <v>3848</v>
      </c>
      <c r="AR1633" s="1">
        <v>45974</v>
      </c>
      <c r="AU1633" t="e">
        <f>VLOOKUP(I1633,[1]Hoja1!$A$1:$I$1139,5,FALSE)</f>
        <v>#N/A</v>
      </c>
      <c r="AV1633" t="e">
        <f t="shared" si="25"/>
        <v>#N/A</v>
      </c>
      <c r="AW1633" t="s">
        <v>3901</v>
      </c>
    </row>
    <row r="1634" spans="1:56">
      <c r="A1634" t="s">
        <v>3286</v>
      </c>
      <c r="B1634" s="1">
        <v>45973</v>
      </c>
      <c r="C1634">
        <v>2</v>
      </c>
      <c r="D1634">
        <v>1</v>
      </c>
      <c r="E1634" t="s">
        <v>45</v>
      </c>
      <c r="F1634" t="s">
        <v>46</v>
      </c>
      <c r="G1634">
        <v>29636888</v>
      </c>
      <c r="H1634" t="s">
        <v>47</v>
      </c>
      <c r="I1634" t="s">
        <v>3276</v>
      </c>
      <c r="J1634">
        <v>987625</v>
      </c>
      <c r="K1634">
        <v>0</v>
      </c>
      <c r="L1634">
        <v>1</v>
      </c>
      <c r="M1634" t="s">
        <v>535</v>
      </c>
      <c r="N1634" t="s">
        <v>66</v>
      </c>
      <c r="O1634" t="s">
        <v>85</v>
      </c>
      <c r="Q1634">
        <v>30</v>
      </c>
      <c r="R1634">
        <v>700</v>
      </c>
      <c r="S1634">
        <v>21000</v>
      </c>
      <c r="T1634" t="s">
        <v>68</v>
      </c>
      <c r="U1634">
        <v>0</v>
      </c>
      <c r="V1634">
        <v>0</v>
      </c>
      <c r="W1634">
        <v>21000</v>
      </c>
      <c r="X1634" s="1">
        <v>45973</v>
      </c>
      <c r="Y1634" t="s">
        <v>52</v>
      </c>
      <c r="Z1634" s="1">
        <v>45973</v>
      </c>
      <c r="AA1634" t="s">
        <v>138</v>
      </c>
      <c r="AB1634">
        <v>1113636421</v>
      </c>
      <c r="AC1634" t="s">
        <v>3123</v>
      </c>
      <c r="AD1634" t="s">
        <v>296</v>
      </c>
      <c r="AE1634" t="s">
        <v>56</v>
      </c>
      <c r="AF1634" t="s">
        <v>3124</v>
      </c>
      <c r="AG1634">
        <v>11015</v>
      </c>
      <c r="AH1634">
        <v>42127</v>
      </c>
      <c r="AI1634" t="s">
        <v>3288</v>
      </c>
      <c r="AJ1634" t="s">
        <v>3126</v>
      </c>
      <c r="AK1634" t="s">
        <v>3289</v>
      </c>
      <c r="AL1634" t="s">
        <v>3290</v>
      </c>
      <c r="AM1634">
        <v>298694</v>
      </c>
      <c r="AN1634" t="s">
        <v>3277</v>
      </c>
      <c r="AO1634">
        <v>29663438</v>
      </c>
      <c r="AP1634" t="s">
        <v>3129</v>
      </c>
      <c r="AQ1634" t="s">
        <v>3848</v>
      </c>
      <c r="AR1634" s="1">
        <v>45974</v>
      </c>
      <c r="AU1634" t="e">
        <f>VLOOKUP(I1634,[1]Hoja1!$A$1:$I$1139,5,FALSE)</f>
        <v>#N/A</v>
      </c>
      <c r="AV1634" t="e">
        <f t="shared" si="25"/>
        <v>#N/A</v>
      </c>
      <c r="AW1634" t="s">
        <v>3901</v>
      </c>
    </row>
    <row r="1635" spans="1:56">
      <c r="A1635" t="s">
        <v>3286</v>
      </c>
      <c r="B1635" s="1">
        <v>45973</v>
      </c>
      <c r="C1635">
        <v>2</v>
      </c>
      <c r="D1635">
        <v>1</v>
      </c>
      <c r="E1635" t="s">
        <v>45</v>
      </c>
      <c r="F1635" t="s">
        <v>46</v>
      </c>
      <c r="G1635">
        <v>29636888</v>
      </c>
      <c r="H1635" t="s">
        <v>47</v>
      </c>
      <c r="I1635">
        <v>888079</v>
      </c>
      <c r="J1635">
        <v>987625</v>
      </c>
      <c r="K1635">
        <v>8</v>
      </c>
      <c r="L1635">
        <v>1</v>
      </c>
      <c r="M1635" t="s">
        <v>390</v>
      </c>
      <c r="N1635" t="s">
        <v>49</v>
      </c>
      <c r="O1635" t="s">
        <v>49</v>
      </c>
      <c r="Q1635">
        <v>1</v>
      </c>
      <c r="R1635">
        <v>6630</v>
      </c>
      <c r="S1635">
        <v>5571</v>
      </c>
      <c r="T1635" t="s">
        <v>51</v>
      </c>
      <c r="U1635">
        <v>1059</v>
      </c>
      <c r="V1635">
        <v>0</v>
      </c>
      <c r="W1635">
        <v>6630</v>
      </c>
      <c r="X1635" s="1">
        <v>45973</v>
      </c>
      <c r="Y1635" t="s">
        <v>52</v>
      </c>
      <c r="Z1635" s="1">
        <v>45973</v>
      </c>
      <c r="AA1635" t="s">
        <v>138</v>
      </c>
      <c r="AB1635">
        <v>1113636421</v>
      </c>
      <c r="AC1635" t="s">
        <v>3123</v>
      </c>
      <c r="AD1635" t="s">
        <v>296</v>
      </c>
      <c r="AE1635" t="s">
        <v>56</v>
      </c>
      <c r="AF1635" t="s">
        <v>3124</v>
      </c>
      <c r="AG1635">
        <v>11015</v>
      </c>
      <c r="AH1635">
        <v>42127</v>
      </c>
      <c r="AI1635" t="s">
        <v>3288</v>
      </c>
      <c r="AJ1635" t="s">
        <v>3126</v>
      </c>
      <c r="AK1635" t="s">
        <v>3289</v>
      </c>
      <c r="AL1635" t="s">
        <v>3290</v>
      </c>
      <c r="AM1635">
        <v>888079</v>
      </c>
      <c r="AN1635" t="s">
        <v>395</v>
      </c>
      <c r="AO1635">
        <v>29663438</v>
      </c>
      <c r="AP1635" t="s">
        <v>3129</v>
      </c>
      <c r="AQ1635" t="s">
        <v>3848</v>
      </c>
      <c r="AR1635" s="1">
        <v>45974</v>
      </c>
      <c r="AU1635" t="e">
        <f>VLOOKUP(I1635,[1]Hoja1!$A$1:$I$1139,5,FALSE)</f>
        <v>#N/A</v>
      </c>
      <c r="AV1635" t="e">
        <f t="shared" si="25"/>
        <v>#N/A</v>
      </c>
      <c r="AW1635" t="s">
        <v>3901</v>
      </c>
    </row>
    <row r="1636" spans="1:56">
      <c r="A1636" t="s">
        <v>3286</v>
      </c>
      <c r="B1636" s="1">
        <v>45973</v>
      </c>
      <c r="C1636">
        <v>2</v>
      </c>
      <c r="D1636">
        <v>1</v>
      </c>
      <c r="E1636" t="s">
        <v>45</v>
      </c>
      <c r="F1636" t="s">
        <v>46</v>
      </c>
      <c r="G1636">
        <v>29636888</v>
      </c>
      <c r="H1636" t="s">
        <v>47</v>
      </c>
      <c r="I1636" t="s">
        <v>3157</v>
      </c>
      <c r="J1636">
        <v>987625</v>
      </c>
      <c r="K1636">
        <v>2</v>
      </c>
      <c r="L1636">
        <v>1</v>
      </c>
      <c r="M1636" t="s">
        <v>3158</v>
      </c>
      <c r="N1636" t="s">
        <v>965</v>
      </c>
      <c r="O1636" t="s">
        <v>3159</v>
      </c>
      <c r="Q1636">
        <v>1</v>
      </c>
      <c r="R1636">
        <v>6250</v>
      </c>
      <c r="S1636">
        <v>6250</v>
      </c>
      <c r="T1636" t="s">
        <v>68</v>
      </c>
      <c r="U1636">
        <v>0</v>
      </c>
      <c r="V1636">
        <v>0</v>
      </c>
      <c r="W1636">
        <v>6250</v>
      </c>
      <c r="X1636" s="1">
        <v>45973</v>
      </c>
      <c r="Y1636" t="s">
        <v>52</v>
      </c>
      <c r="Z1636" s="1">
        <v>45973</v>
      </c>
      <c r="AA1636" t="s">
        <v>138</v>
      </c>
      <c r="AB1636">
        <v>1113636421</v>
      </c>
      <c r="AC1636" t="s">
        <v>3123</v>
      </c>
      <c r="AD1636" t="s">
        <v>296</v>
      </c>
      <c r="AE1636" t="s">
        <v>56</v>
      </c>
      <c r="AF1636" t="s">
        <v>3124</v>
      </c>
      <c r="AG1636">
        <v>11015</v>
      </c>
      <c r="AH1636">
        <v>42127</v>
      </c>
      <c r="AI1636" t="s">
        <v>3288</v>
      </c>
      <c r="AJ1636" t="s">
        <v>3126</v>
      </c>
      <c r="AK1636" t="s">
        <v>3289</v>
      </c>
      <c r="AL1636" t="s">
        <v>3290</v>
      </c>
      <c r="AM1636">
        <v>264026</v>
      </c>
      <c r="AN1636" t="s">
        <v>3160</v>
      </c>
      <c r="AO1636">
        <v>29663438</v>
      </c>
      <c r="AP1636" t="s">
        <v>3129</v>
      </c>
      <c r="AQ1636" t="s">
        <v>3848</v>
      </c>
      <c r="AR1636" s="1">
        <v>45974</v>
      </c>
      <c r="AU1636">
        <f>VLOOKUP(I1636,[1]Hoja1!$A$1:$I$1139,5,FALSE)</f>
        <v>6250</v>
      </c>
      <c r="AV1636">
        <f t="shared" si="25"/>
        <v>0</v>
      </c>
      <c r="AW1636" t="s">
        <v>3901</v>
      </c>
    </row>
    <row r="1637" spans="1:56">
      <c r="A1637" t="s">
        <v>3286</v>
      </c>
      <c r="B1637" s="1">
        <v>45973</v>
      </c>
      <c r="C1637">
        <v>2</v>
      </c>
      <c r="D1637">
        <v>1</v>
      </c>
      <c r="E1637" t="s">
        <v>45</v>
      </c>
      <c r="F1637" t="s">
        <v>46</v>
      </c>
      <c r="G1637">
        <v>29636888</v>
      </c>
      <c r="H1637" t="s">
        <v>47</v>
      </c>
      <c r="I1637" t="s">
        <v>3292</v>
      </c>
      <c r="J1637">
        <v>987625</v>
      </c>
      <c r="K1637">
        <v>2</v>
      </c>
      <c r="L1637">
        <v>1</v>
      </c>
      <c r="M1637" t="s">
        <v>3293</v>
      </c>
      <c r="N1637" t="s">
        <v>66</v>
      </c>
      <c r="O1637" t="s">
        <v>111</v>
      </c>
      <c r="Q1637">
        <v>30</v>
      </c>
      <c r="R1637">
        <v>315</v>
      </c>
      <c r="S1637">
        <v>9450</v>
      </c>
      <c r="T1637" t="s">
        <v>68</v>
      </c>
      <c r="U1637">
        <v>0</v>
      </c>
      <c r="V1637">
        <v>0</v>
      </c>
      <c r="W1637">
        <v>9450</v>
      </c>
      <c r="X1637" s="1">
        <v>45973</v>
      </c>
      <c r="Y1637" t="s">
        <v>52</v>
      </c>
      <c r="Z1637" s="1">
        <v>45973</v>
      </c>
      <c r="AA1637" t="s">
        <v>138</v>
      </c>
      <c r="AB1637">
        <v>1113636421</v>
      </c>
      <c r="AC1637" t="s">
        <v>3123</v>
      </c>
      <c r="AD1637" t="s">
        <v>296</v>
      </c>
      <c r="AE1637" t="s">
        <v>56</v>
      </c>
      <c r="AF1637" t="s">
        <v>3124</v>
      </c>
      <c r="AG1637">
        <v>11015</v>
      </c>
      <c r="AH1637">
        <v>42127</v>
      </c>
      <c r="AI1637" t="s">
        <v>3288</v>
      </c>
      <c r="AJ1637" t="s">
        <v>3126</v>
      </c>
      <c r="AK1637" t="s">
        <v>3289</v>
      </c>
      <c r="AL1637" t="s">
        <v>3290</v>
      </c>
      <c r="AM1637">
        <v>64735</v>
      </c>
      <c r="AN1637" t="s">
        <v>3294</v>
      </c>
      <c r="AO1637">
        <v>29663438</v>
      </c>
      <c r="AP1637" t="s">
        <v>3129</v>
      </c>
      <c r="AQ1637" t="s">
        <v>3848</v>
      </c>
      <c r="AR1637" s="1">
        <v>45974</v>
      </c>
      <c r="AU1637" t="e">
        <f>VLOOKUP(I1637,[1]Hoja1!$A$1:$I$1139,5,FALSE)</f>
        <v>#N/A</v>
      </c>
      <c r="AV1637" t="e">
        <f t="shared" si="25"/>
        <v>#N/A</v>
      </c>
      <c r="AW1637" t="s">
        <v>3901</v>
      </c>
      <c r="BD1637" t="s">
        <v>3920</v>
      </c>
    </row>
    <row r="1638" spans="1:56">
      <c r="A1638" t="s">
        <v>3286</v>
      </c>
      <c r="B1638" s="1">
        <v>45973</v>
      </c>
      <c r="C1638">
        <v>2</v>
      </c>
      <c r="D1638">
        <v>1</v>
      </c>
      <c r="E1638" t="s">
        <v>45</v>
      </c>
      <c r="F1638" t="s">
        <v>46</v>
      </c>
      <c r="G1638">
        <v>29636888</v>
      </c>
      <c r="H1638" t="s">
        <v>47</v>
      </c>
      <c r="I1638" t="s">
        <v>469</v>
      </c>
      <c r="J1638">
        <v>987625</v>
      </c>
      <c r="K1638">
        <v>2</v>
      </c>
      <c r="L1638">
        <v>1</v>
      </c>
      <c r="M1638" t="s">
        <v>71</v>
      </c>
      <c r="N1638" t="s">
        <v>66</v>
      </c>
      <c r="O1638" t="s">
        <v>72</v>
      </c>
      <c r="Q1638">
        <v>30</v>
      </c>
      <c r="R1638">
        <v>782</v>
      </c>
      <c r="S1638">
        <v>23460</v>
      </c>
      <c r="T1638" t="s">
        <v>68</v>
      </c>
      <c r="U1638">
        <v>0</v>
      </c>
      <c r="V1638">
        <v>0</v>
      </c>
      <c r="W1638">
        <v>23460</v>
      </c>
      <c r="X1638" s="1">
        <v>45973</v>
      </c>
      <c r="Y1638" t="s">
        <v>52</v>
      </c>
      <c r="Z1638" s="1">
        <v>45973</v>
      </c>
      <c r="AA1638" t="s">
        <v>138</v>
      </c>
      <c r="AB1638">
        <v>1113636421</v>
      </c>
      <c r="AC1638" t="s">
        <v>3123</v>
      </c>
      <c r="AD1638" t="s">
        <v>296</v>
      </c>
      <c r="AE1638" t="s">
        <v>56</v>
      </c>
      <c r="AF1638" t="s">
        <v>3124</v>
      </c>
      <c r="AG1638">
        <v>11015</v>
      </c>
      <c r="AH1638">
        <v>42127</v>
      </c>
      <c r="AI1638" t="s">
        <v>3288</v>
      </c>
      <c r="AJ1638" t="s">
        <v>3126</v>
      </c>
      <c r="AK1638" t="s">
        <v>3289</v>
      </c>
      <c r="AL1638" t="s">
        <v>3290</v>
      </c>
      <c r="AM1638">
        <v>316305</v>
      </c>
      <c r="AN1638" t="s">
        <v>470</v>
      </c>
      <c r="AO1638">
        <v>29663438</v>
      </c>
      <c r="AP1638" t="s">
        <v>3129</v>
      </c>
      <c r="AQ1638" t="s">
        <v>3848</v>
      </c>
      <c r="AR1638" s="1">
        <v>45974</v>
      </c>
      <c r="AU1638" t="e">
        <f>VLOOKUP(I1638,[1]Hoja1!$A$1:$I$1139,5,FALSE)</f>
        <v>#N/A</v>
      </c>
      <c r="AV1638" t="e">
        <f t="shared" si="25"/>
        <v>#N/A</v>
      </c>
      <c r="AW1638" t="s">
        <v>3901</v>
      </c>
    </row>
    <row r="1639" spans="1:56">
      <c r="A1639" t="s">
        <v>3286</v>
      </c>
      <c r="B1639" s="1">
        <v>45973</v>
      </c>
      <c r="C1639">
        <v>2</v>
      </c>
      <c r="D1639">
        <v>1</v>
      </c>
      <c r="E1639" t="s">
        <v>45</v>
      </c>
      <c r="F1639" t="s">
        <v>46</v>
      </c>
      <c r="G1639">
        <v>29636888</v>
      </c>
      <c r="H1639" t="s">
        <v>47</v>
      </c>
      <c r="I1639" t="s">
        <v>3295</v>
      </c>
      <c r="J1639">
        <v>987625</v>
      </c>
      <c r="K1639">
        <v>0</v>
      </c>
      <c r="L1639">
        <v>1</v>
      </c>
      <c r="M1639" t="s">
        <v>3296</v>
      </c>
      <c r="N1639" t="s">
        <v>550</v>
      </c>
      <c r="O1639" t="s">
        <v>3297</v>
      </c>
      <c r="Q1639">
        <v>50</v>
      </c>
      <c r="R1639">
        <v>667</v>
      </c>
      <c r="S1639">
        <v>33350</v>
      </c>
      <c r="T1639" t="s">
        <v>68</v>
      </c>
      <c r="U1639">
        <v>0</v>
      </c>
      <c r="V1639">
        <v>0</v>
      </c>
      <c r="W1639">
        <v>33350</v>
      </c>
      <c r="X1639" s="1">
        <v>45973</v>
      </c>
      <c r="Y1639" t="s">
        <v>52</v>
      </c>
      <c r="Z1639" s="1">
        <v>45973</v>
      </c>
      <c r="AA1639" t="s">
        <v>138</v>
      </c>
      <c r="AB1639">
        <v>1113636421</v>
      </c>
      <c r="AC1639" t="s">
        <v>3123</v>
      </c>
      <c r="AD1639" t="s">
        <v>296</v>
      </c>
      <c r="AE1639" t="s">
        <v>56</v>
      </c>
      <c r="AF1639" t="s">
        <v>3124</v>
      </c>
      <c r="AG1639">
        <v>11015</v>
      </c>
      <c r="AH1639">
        <v>42127</v>
      </c>
      <c r="AI1639" t="s">
        <v>3288</v>
      </c>
      <c r="AJ1639" t="s">
        <v>3126</v>
      </c>
      <c r="AK1639" t="s">
        <v>3289</v>
      </c>
      <c r="AL1639" t="s">
        <v>3290</v>
      </c>
      <c r="AM1639">
        <v>74</v>
      </c>
      <c r="AN1639" t="s">
        <v>3298</v>
      </c>
      <c r="AO1639">
        <v>29663438</v>
      </c>
      <c r="AP1639" t="s">
        <v>3129</v>
      </c>
      <c r="AQ1639" t="s">
        <v>3848</v>
      </c>
      <c r="AR1639" s="1">
        <v>45974</v>
      </c>
      <c r="AU1639" t="e">
        <f>VLOOKUP(I1639,[1]Hoja1!$A$1:$I$1139,5,FALSE)</f>
        <v>#N/A</v>
      </c>
      <c r="AV1639" t="e">
        <f t="shared" si="25"/>
        <v>#N/A</v>
      </c>
      <c r="AW1639" t="s">
        <v>3901</v>
      </c>
    </row>
    <row r="1640" spans="1:56">
      <c r="A1640" t="s">
        <v>3286</v>
      </c>
      <c r="B1640" s="1">
        <v>45973</v>
      </c>
      <c r="C1640">
        <v>2</v>
      </c>
      <c r="D1640">
        <v>1</v>
      </c>
      <c r="E1640" t="s">
        <v>45</v>
      </c>
      <c r="F1640" t="s">
        <v>46</v>
      </c>
      <c r="G1640">
        <v>29636888</v>
      </c>
      <c r="H1640" t="s">
        <v>47</v>
      </c>
      <c r="I1640" t="s">
        <v>851</v>
      </c>
      <c r="J1640">
        <v>987625</v>
      </c>
      <c r="K1640">
        <v>0</v>
      </c>
      <c r="L1640">
        <v>1</v>
      </c>
      <c r="M1640" t="s">
        <v>852</v>
      </c>
      <c r="N1640" t="s">
        <v>66</v>
      </c>
      <c r="O1640" t="s">
        <v>853</v>
      </c>
      <c r="Q1640">
        <v>25</v>
      </c>
      <c r="R1640">
        <v>378</v>
      </c>
      <c r="S1640">
        <v>9450</v>
      </c>
      <c r="T1640" t="s">
        <v>68</v>
      </c>
      <c r="U1640">
        <v>0</v>
      </c>
      <c r="V1640">
        <v>0</v>
      </c>
      <c r="W1640">
        <v>9450</v>
      </c>
      <c r="X1640" s="1">
        <v>45973</v>
      </c>
      <c r="Y1640" t="s">
        <v>52</v>
      </c>
      <c r="Z1640" s="1">
        <v>45973</v>
      </c>
      <c r="AA1640" t="s">
        <v>138</v>
      </c>
      <c r="AB1640">
        <v>1113636421</v>
      </c>
      <c r="AC1640" t="s">
        <v>3123</v>
      </c>
      <c r="AD1640" t="s">
        <v>296</v>
      </c>
      <c r="AE1640" t="s">
        <v>56</v>
      </c>
      <c r="AF1640" t="s">
        <v>3124</v>
      </c>
      <c r="AG1640">
        <v>11015</v>
      </c>
      <c r="AH1640">
        <v>42127</v>
      </c>
      <c r="AI1640" t="s">
        <v>3288</v>
      </c>
      <c r="AJ1640" t="s">
        <v>3126</v>
      </c>
      <c r="AK1640" t="s">
        <v>3289</v>
      </c>
      <c r="AL1640" t="s">
        <v>3290</v>
      </c>
      <c r="AM1640">
        <v>238594</v>
      </c>
      <c r="AN1640" t="s">
        <v>857</v>
      </c>
      <c r="AO1640">
        <v>29663438</v>
      </c>
      <c r="AP1640" t="s">
        <v>3129</v>
      </c>
      <c r="AQ1640" t="s">
        <v>3848</v>
      </c>
      <c r="AR1640" s="1">
        <v>45974</v>
      </c>
      <c r="AU1640">
        <f>VLOOKUP(I1640,[1]Hoja1!$A$1:$I$1139,5,FALSE)</f>
        <v>378</v>
      </c>
      <c r="AV1640">
        <f t="shared" si="25"/>
        <v>0</v>
      </c>
      <c r="AW1640" t="s">
        <v>3901</v>
      </c>
    </row>
    <row r="1641" spans="1:56">
      <c r="A1641" t="s">
        <v>3299</v>
      </c>
      <c r="B1641" s="1">
        <v>45973</v>
      </c>
      <c r="C1641">
        <v>2</v>
      </c>
      <c r="D1641">
        <v>1</v>
      </c>
      <c r="E1641" t="s">
        <v>45</v>
      </c>
      <c r="F1641" t="s">
        <v>46</v>
      </c>
      <c r="G1641">
        <v>1114313608</v>
      </c>
      <c r="H1641" t="s">
        <v>47</v>
      </c>
      <c r="I1641" t="s">
        <v>1480</v>
      </c>
      <c r="J1641">
        <v>1114313608</v>
      </c>
      <c r="K1641">
        <v>2</v>
      </c>
      <c r="L1641">
        <v>1</v>
      </c>
      <c r="M1641" t="s">
        <v>951</v>
      </c>
      <c r="N1641" t="s">
        <v>66</v>
      </c>
      <c r="O1641" t="s">
        <v>779</v>
      </c>
      <c r="Q1641">
        <v>10</v>
      </c>
      <c r="R1641">
        <v>3651</v>
      </c>
      <c r="S1641">
        <v>36510</v>
      </c>
      <c r="T1641" t="s">
        <v>68</v>
      </c>
      <c r="U1641">
        <v>0</v>
      </c>
      <c r="V1641">
        <v>0</v>
      </c>
      <c r="W1641">
        <v>36510</v>
      </c>
      <c r="X1641" s="1">
        <v>45973</v>
      </c>
      <c r="Y1641" t="s">
        <v>52</v>
      </c>
      <c r="Z1641" s="1">
        <v>45973</v>
      </c>
      <c r="AA1641" t="s">
        <v>2920</v>
      </c>
      <c r="AB1641">
        <v>99999</v>
      </c>
      <c r="AC1641" t="s">
        <v>2369</v>
      </c>
      <c r="AD1641" t="s">
        <v>55</v>
      </c>
      <c r="AE1641" t="s">
        <v>56</v>
      </c>
      <c r="AF1641" t="s">
        <v>3124</v>
      </c>
      <c r="AG1641">
        <v>11015</v>
      </c>
      <c r="AH1641">
        <v>42130</v>
      </c>
      <c r="AI1641" t="s">
        <v>3300</v>
      </c>
      <c r="AJ1641" t="s">
        <v>3126</v>
      </c>
      <c r="AK1641" t="s">
        <v>3301</v>
      </c>
      <c r="AL1641" t="s">
        <v>3302</v>
      </c>
      <c r="AM1641">
        <v>263272</v>
      </c>
      <c r="AN1641" t="s">
        <v>1481</v>
      </c>
      <c r="AO1641">
        <v>29663438</v>
      </c>
      <c r="AP1641" t="s">
        <v>3129</v>
      </c>
      <c r="AQ1641" t="s">
        <v>3849</v>
      </c>
      <c r="AR1641" s="1">
        <v>45974</v>
      </c>
      <c r="AU1641" t="e">
        <f>VLOOKUP(I1641,[1]Hoja1!$A$1:$I$1139,5,FALSE)</f>
        <v>#N/A</v>
      </c>
      <c r="AV1641" t="e">
        <f t="shared" si="25"/>
        <v>#N/A</v>
      </c>
      <c r="AW1641" t="s">
        <v>3901</v>
      </c>
    </row>
    <row r="1642" spans="1:56">
      <c r="A1642" t="s">
        <v>3304</v>
      </c>
      <c r="B1642" s="1">
        <v>45975</v>
      </c>
      <c r="C1642">
        <v>2</v>
      </c>
      <c r="D1642">
        <v>1</v>
      </c>
      <c r="E1642" t="s">
        <v>45</v>
      </c>
      <c r="F1642" t="s">
        <v>46</v>
      </c>
      <c r="G1642">
        <v>31154290</v>
      </c>
      <c r="H1642" t="s">
        <v>47</v>
      </c>
      <c r="I1642">
        <v>888079</v>
      </c>
      <c r="J1642">
        <v>1020825</v>
      </c>
      <c r="K1642">
        <v>8</v>
      </c>
      <c r="L1642">
        <v>1</v>
      </c>
      <c r="M1642" t="s">
        <v>390</v>
      </c>
      <c r="N1642" t="s">
        <v>49</v>
      </c>
      <c r="O1642" t="s">
        <v>49</v>
      </c>
      <c r="Q1642">
        <v>1</v>
      </c>
      <c r="R1642">
        <v>6630</v>
      </c>
      <c r="S1642">
        <v>5571</v>
      </c>
      <c r="T1642" t="s">
        <v>51</v>
      </c>
      <c r="U1642">
        <v>1059</v>
      </c>
      <c r="V1642">
        <v>0</v>
      </c>
      <c r="W1642">
        <v>6630</v>
      </c>
      <c r="X1642" s="1">
        <v>45974</v>
      </c>
      <c r="Y1642" t="s">
        <v>52</v>
      </c>
      <c r="Z1642" s="1">
        <v>45974</v>
      </c>
      <c r="AA1642" t="s">
        <v>1542</v>
      </c>
      <c r="AB1642">
        <v>1113636421</v>
      </c>
      <c r="AC1642" t="s">
        <v>3123</v>
      </c>
      <c r="AD1642" t="s">
        <v>296</v>
      </c>
      <c r="AE1642" t="s">
        <v>56</v>
      </c>
      <c r="AF1642" t="s">
        <v>3124</v>
      </c>
      <c r="AG1642">
        <v>11015</v>
      </c>
      <c r="AH1642">
        <v>42165</v>
      </c>
      <c r="AI1642" t="s">
        <v>3305</v>
      </c>
      <c r="AJ1642" t="s">
        <v>3126</v>
      </c>
      <c r="AK1642" t="s">
        <v>3306</v>
      </c>
      <c r="AL1642" t="s">
        <v>3307</v>
      </c>
      <c r="AM1642">
        <v>888079</v>
      </c>
      <c r="AN1642" t="s">
        <v>395</v>
      </c>
      <c r="AO1642">
        <v>29663438</v>
      </c>
      <c r="AP1642" t="s">
        <v>3129</v>
      </c>
      <c r="AQ1642" t="s">
        <v>3850</v>
      </c>
      <c r="AR1642" s="1">
        <v>45976</v>
      </c>
      <c r="AU1642" t="e">
        <f>VLOOKUP(I1642,[1]Hoja1!$A$1:$I$1139,5,FALSE)</f>
        <v>#N/A</v>
      </c>
      <c r="AV1642" t="e">
        <f t="shared" si="25"/>
        <v>#N/A</v>
      </c>
      <c r="AW1642" t="s">
        <v>3901</v>
      </c>
    </row>
    <row r="1643" spans="1:56">
      <c r="A1643" t="s">
        <v>3304</v>
      </c>
      <c r="B1643" s="1">
        <v>45975</v>
      </c>
      <c r="C1643">
        <v>2</v>
      </c>
      <c r="D1643">
        <v>1</v>
      </c>
      <c r="E1643" t="s">
        <v>45</v>
      </c>
      <c r="F1643" t="s">
        <v>46</v>
      </c>
      <c r="G1643">
        <v>31154290</v>
      </c>
      <c r="H1643" t="s">
        <v>47</v>
      </c>
      <c r="I1643" t="s">
        <v>3308</v>
      </c>
      <c r="J1643">
        <v>1020825</v>
      </c>
      <c r="K1643">
        <v>2</v>
      </c>
      <c r="L1643">
        <v>1</v>
      </c>
      <c r="M1643" t="s">
        <v>3309</v>
      </c>
      <c r="N1643" t="s">
        <v>66</v>
      </c>
      <c r="O1643" t="s">
        <v>3310</v>
      </c>
      <c r="Q1643">
        <v>30</v>
      </c>
      <c r="R1643">
        <v>770</v>
      </c>
      <c r="S1643">
        <v>23100</v>
      </c>
      <c r="T1643" t="s">
        <v>68</v>
      </c>
      <c r="U1643">
        <v>0</v>
      </c>
      <c r="V1643">
        <v>0</v>
      </c>
      <c r="W1643">
        <v>23100</v>
      </c>
      <c r="X1643" s="1">
        <v>45974</v>
      </c>
      <c r="Y1643" t="s">
        <v>52</v>
      </c>
      <c r="Z1643" s="1">
        <v>45974</v>
      </c>
      <c r="AA1643" t="s">
        <v>1542</v>
      </c>
      <c r="AB1643">
        <v>1113636421</v>
      </c>
      <c r="AC1643" t="s">
        <v>3123</v>
      </c>
      <c r="AD1643" t="s">
        <v>296</v>
      </c>
      <c r="AE1643" t="s">
        <v>56</v>
      </c>
      <c r="AF1643" t="s">
        <v>3124</v>
      </c>
      <c r="AG1643">
        <v>11015</v>
      </c>
      <c r="AH1643">
        <v>42165</v>
      </c>
      <c r="AI1643" t="s">
        <v>3305</v>
      </c>
      <c r="AJ1643" t="s">
        <v>3126</v>
      </c>
      <c r="AK1643" t="s">
        <v>3306</v>
      </c>
      <c r="AL1643" t="s">
        <v>3307</v>
      </c>
      <c r="AM1643">
        <v>295460</v>
      </c>
      <c r="AN1643" t="s">
        <v>3311</v>
      </c>
      <c r="AO1643">
        <v>29663438</v>
      </c>
      <c r="AP1643" t="s">
        <v>3129</v>
      </c>
      <c r="AQ1643" t="s">
        <v>3850</v>
      </c>
      <c r="AR1643" s="1">
        <v>45976</v>
      </c>
      <c r="AU1643">
        <f>VLOOKUP(I1643,[1]Hoja1!$A$1:$I$1139,5,FALSE)</f>
        <v>770</v>
      </c>
      <c r="AV1643">
        <f t="shared" si="25"/>
        <v>0</v>
      </c>
      <c r="AW1643" t="s">
        <v>3901</v>
      </c>
    </row>
    <row r="1644" spans="1:56">
      <c r="A1644" t="s">
        <v>3304</v>
      </c>
      <c r="B1644" s="1">
        <v>45975</v>
      </c>
      <c r="C1644">
        <v>2</v>
      </c>
      <c r="D1644">
        <v>1</v>
      </c>
      <c r="E1644" t="s">
        <v>45</v>
      </c>
      <c r="F1644" t="s">
        <v>46</v>
      </c>
      <c r="G1644">
        <v>31154290</v>
      </c>
      <c r="H1644" t="s">
        <v>47</v>
      </c>
      <c r="I1644" t="s">
        <v>627</v>
      </c>
      <c r="J1644">
        <v>1020825</v>
      </c>
      <c r="K1644">
        <v>2</v>
      </c>
      <c r="L1644">
        <v>1</v>
      </c>
      <c r="M1644" t="s">
        <v>628</v>
      </c>
      <c r="N1644" t="s">
        <v>161</v>
      </c>
      <c r="O1644" t="s">
        <v>629</v>
      </c>
      <c r="Q1644">
        <v>1</v>
      </c>
      <c r="R1644">
        <v>89290</v>
      </c>
      <c r="S1644">
        <v>89290</v>
      </c>
      <c r="T1644" t="s">
        <v>68</v>
      </c>
      <c r="U1644">
        <v>0</v>
      </c>
      <c r="V1644">
        <v>0</v>
      </c>
      <c r="W1644">
        <v>89290</v>
      </c>
      <c r="X1644" s="1">
        <v>45974</v>
      </c>
      <c r="Y1644" t="s">
        <v>52</v>
      </c>
      <c r="Z1644" s="1">
        <v>45974</v>
      </c>
      <c r="AA1644" t="s">
        <v>1542</v>
      </c>
      <c r="AB1644">
        <v>1113636421</v>
      </c>
      <c r="AC1644" t="s">
        <v>3123</v>
      </c>
      <c r="AD1644" t="s">
        <v>296</v>
      </c>
      <c r="AE1644" t="s">
        <v>56</v>
      </c>
      <c r="AF1644" t="s">
        <v>3124</v>
      </c>
      <c r="AG1644">
        <v>11015</v>
      </c>
      <c r="AH1644">
        <v>42165</v>
      </c>
      <c r="AI1644" t="s">
        <v>3305</v>
      </c>
      <c r="AJ1644" t="s">
        <v>3126</v>
      </c>
      <c r="AK1644" t="s">
        <v>3306</v>
      </c>
      <c r="AL1644" t="s">
        <v>3307</v>
      </c>
      <c r="AM1644">
        <v>238602</v>
      </c>
      <c r="AN1644" t="s">
        <v>630</v>
      </c>
      <c r="AO1644">
        <v>29663438</v>
      </c>
      <c r="AP1644" t="s">
        <v>3129</v>
      </c>
      <c r="AQ1644" t="s">
        <v>3850</v>
      </c>
      <c r="AR1644" s="1">
        <v>45976</v>
      </c>
      <c r="AU1644">
        <f>VLOOKUP(I1644,[1]Hoja1!$A$1:$I$1139,5,FALSE)</f>
        <v>89290</v>
      </c>
      <c r="AV1644">
        <f t="shared" si="25"/>
        <v>0</v>
      </c>
      <c r="AW1644" t="s">
        <v>3901</v>
      </c>
    </row>
    <row r="1645" spans="1:56">
      <c r="A1645" t="s">
        <v>3304</v>
      </c>
      <c r="B1645" s="1">
        <v>45975</v>
      </c>
      <c r="C1645">
        <v>2</v>
      </c>
      <c r="D1645">
        <v>1</v>
      </c>
      <c r="E1645" t="s">
        <v>45</v>
      </c>
      <c r="F1645" t="s">
        <v>46</v>
      </c>
      <c r="G1645">
        <v>31154290</v>
      </c>
      <c r="H1645" t="s">
        <v>47</v>
      </c>
      <c r="I1645" t="s">
        <v>3312</v>
      </c>
      <c r="J1645">
        <v>1020825</v>
      </c>
      <c r="K1645">
        <v>2</v>
      </c>
      <c r="L1645">
        <v>1</v>
      </c>
      <c r="M1645" t="s">
        <v>3313</v>
      </c>
      <c r="N1645" t="s">
        <v>89</v>
      </c>
      <c r="O1645" t="s">
        <v>3314</v>
      </c>
      <c r="Q1645">
        <v>30</v>
      </c>
      <c r="R1645">
        <v>2479</v>
      </c>
      <c r="S1645">
        <v>74370</v>
      </c>
      <c r="T1645" t="s">
        <v>68</v>
      </c>
      <c r="U1645">
        <v>0</v>
      </c>
      <c r="V1645">
        <v>0</v>
      </c>
      <c r="W1645">
        <v>74370</v>
      </c>
      <c r="X1645" s="1">
        <v>45974</v>
      </c>
      <c r="Y1645" t="s">
        <v>52</v>
      </c>
      <c r="Z1645" s="1">
        <v>45974</v>
      </c>
      <c r="AA1645" t="s">
        <v>1542</v>
      </c>
      <c r="AB1645">
        <v>1113636421</v>
      </c>
      <c r="AC1645" t="s">
        <v>3123</v>
      </c>
      <c r="AD1645" t="s">
        <v>296</v>
      </c>
      <c r="AE1645" t="s">
        <v>56</v>
      </c>
      <c r="AF1645" t="s">
        <v>3124</v>
      </c>
      <c r="AG1645">
        <v>11015</v>
      </c>
      <c r="AH1645">
        <v>42165</v>
      </c>
      <c r="AI1645" t="s">
        <v>3305</v>
      </c>
      <c r="AJ1645" t="s">
        <v>3126</v>
      </c>
      <c r="AK1645" t="s">
        <v>3306</v>
      </c>
      <c r="AL1645" t="s">
        <v>3307</v>
      </c>
      <c r="AM1645">
        <v>67441</v>
      </c>
      <c r="AN1645" t="s">
        <v>3315</v>
      </c>
      <c r="AO1645">
        <v>29663438</v>
      </c>
      <c r="AP1645" t="s">
        <v>3129</v>
      </c>
      <c r="AQ1645" t="s">
        <v>3850</v>
      </c>
      <c r="AR1645" s="1">
        <v>45976</v>
      </c>
      <c r="AU1645" t="e">
        <f>VLOOKUP(I1645,[1]Hoja1!$A$1:$I$1139,5,FALSE)</f>
        <v>#N/A</v>
      </c>
      <c r="AV1645" t="e">
        <f t="shared" si="25"/>
        <v>#N/A</v>
      </c>
      <c r="AW1645" t="s">
        <v>3901</v>
      </c>
    </row>
    <row r="1646" spans="1:56">
      <c r="A1646" t="s">
        <v>3304</v>
      </c>
      <c r="B1646" s="1">
        <v>45975</v>
      </c>
      <c r="C1646">
        <v>2</v>
      </c>
      <c r="D1646">
        <v>1</v>
      </c>
      <c r="E1646" t="s">
        <v>45</v>
      </c>
      <c r="F1646" t="s">
        <v>46</v>
      </c>
      <c r="G1646">
        <v>31154290</v>
      </c>
      <c r="H1646" t="s">
        <v>47</v>
      </c>
      <c r="I1646" t="s">
        <v>3316</v>
      </c>
      <c r="J1646">
        <v>1020825</v>
      </c>
      <c r="K1646">
        <v>1</v>
      </c>
      <c r="L1646">
        <v>1</v>
      </c>
      <c r="M1646" t="s">
        <v>2191</v>
      </c>
      <c r="N1646" t="s">
        <v>66</v>
      </c>
      <c r="O1646" t="s">
        <v>111</v>
      </c>
      <c r="Q1646">
        <v>30</v>
      </c>
      <c r="R1646">
        <v>3716</v>
      </c>
      <c r="S1646">
        <v>111480</v>
      </c>
      <c r="T1646" t="s">
        <v>68</v>
      </c>
      <c r="U1646">
        <v>0</v>
      </c>
      <c r="V1646">
        <v>0</v>
      </c>
      <c r="W1646">
        <v>111480</v>
      </c>
      <c r="X1646" s="1">
        <v>45974</v>
      </c>
      <c r="Y1646" t="s">
        <v>52</v>
      </c>
      <c r="Z1646" s="1">
        <v>45974</v>
      </c>
      <c r="AA1646" t="s">
        <v>1542</v>
      </c>
      <c r="AB1646">
        <v>1113636421</v>
      </c>
      <c r="AC1646" t="s">
        <v>3123</v>
      </c>
      <c r="AD1646" t="s">
        <v>296</v>
      </c>
      <c r="AE1646" t="s">
        <v>56</v>
      </c>
      <c r="AF1646" t="s">
        <v>3124</v>
      </c>
      <c r="AG1646">
        <v>11015</v>
      </c>
      <c r="AH1646">
        <v>42165</v>
      </c>
      <c r="AI1646" t="s">
        <v>3305</v>
      </c>
      <c r="AJ1646" t="s">
        <v>3126</v>
      </c>
      <c r="AK1646" t="s">
        <v>3306</v>
      </c>
      <c r="AL1646" t="s">
        <v>3307</v>
      </c>
      <c r="AM1646">
        <v>86893</v>
      </c>
      <c r="AN1646" t="s">
        <v>3317</v>
      </c>
      <c r="AO1646">
        <v>29663438</v>
      </c>
      <c r="AP1646" t="s">
        <v>3129</v>
      </c>
      <c r="AQ1646" t="s">
        <v>3850</v>
      </c>
      <c r="AR1646" s="1">
        <v>45976</v>
      </c>
      <c r="AU1646" t="e">
        <f>VLOOKUP(I1646,[1]Hoja1!$A$1:$I$1139,5,FALSE)</f>
        <v>#N/A</v>
      </c>
      <c r="AV1646" t="e">
        <f t="shared" si="25"/>
        <v>#N/A</v>
      </c>
      <c r="AW1646" t="s">
        <v>3901</v>
      </c>
    </row>
    <row r="1647" spans="1:56">
      <c r="A1647" t="s">
        <v>3304</v>
      </c>
      <c r="B1647" s="1">
        <v>45975</v>
      </c>
      <c r="C1647">
        <v>2</v>
      </c>
      <c r="D1647">
        <v>1</v>
      </c>
      <c r="E1647" t="s">
        <v>45</v>
      </c>
      <c r="F1647" t="s">
        <v>46</v>
      </c>
      <c r="G1647">
        <v>31154290</v>
      </c>
      <c r="H1647" t="s">
        <v>47</v>
      </c>
      <c r="I1647" t="s">
        <v>904</v>
      </c>
      <c r="J1647">
        <v>1020825</v>
      </c>
      <c r="K1647">
        <v>2</v>
      </c>
      <c r="L1647">
        <v>1</v>
      </c>
      <c r="M1647" t="s">
        <v>221</v>
      </c>
      <c r="N1647" t="s">
        <v>441</v>
      </c>
      <c r="O1647" t="s">
        <v>202</v>
      </c>
      <c r="Q1647">
        <v>28</v>
      </c>
      <c r="R1647">
        <v>6544</v>
      </c>
      <c r="S1647">
        <v>183232</v>
      </c>
      <c r="T1647" t="s">
        <v>68</v>
      </c>
      <c r="U1647">
        <v>0</v>
      </c>
      <c r="V1647">
        <v>0</v>
      </c>
      <c r="W1647">
        <v>183232</v>
      </c>
      <c r="X1647" s="1">
        <v>45974</v>
      </c>
      <c r="Y1647" t="s">
        <v>52</v>
      </c>
      <c r="Z1647" s="1">
        <v>45974</v>
      </c>
      <c r="AA1647" t="s">
        <v>1542</v>
      </c>
      <c r="AB1647">
        <v>1113636421</v>
      </c>
      <c r="AC1647" t="s">
        <v>3123</v>
      </c>
      <c r="AD1647" t="s">
        <v>296</v>
      </c>
      <c r="AE1647" t="s">
        <v>56</v>
      </c>
      <c r="AF1647" t="s">
        <v>3124</v>
      </c>
      <c r="AG1647">
        <v>11015</v>
      </c>
      <c r="AH1647">
        <v>42165</v>
      </c>
      <c r="AI1647" t="s">
        <v>3305</v>
      </c>
      <c r="AJ1647" t="s">
        <v>3126</v>
      </c>
      <c r="AK1647" t="s">
        <v>3306</v>
      </c>
      <c r="AL1647" t="s">
        <v>3307</v>
      </c>
      <c r="AM1647">
        <v>296609</v>
      </c>
      <c r="AN1647" t="s">
        <v>905</v>
      </c>
      <c r="AO1647">
        <v>29663438</v>
      </c>
      <c r="AP1647" t="s">
        <v>3129</v>
      </c>
      <c r="AQ1647" t="s">
        <v>3850</v>
      </c>
      <c r="AR1647" s="1">
        <v>45976</v>
      </c>
      <c r="AU1647" t="e">
        <f>VLOOKUP(I1647,[1]Hoja1!$A$1:$I$1139,5,FALSE)</f>
        <v>#N/A</v>
      </c>
      <c r="AV1647" t="e">
        <f t="shared" si="25"/>
        <v>#N/A</v>
      </c>
      <c r="AW1647" t="s">
        <v>3901</v>
      </c>
    </row>
    <row r="1648" spans="1:56">
      <c r="A1648" t="s">
        <v>3304</v>
      </c>
      <c r="B1648" s="1">
        <v>45975</v>
      </c>
      <c r="C1648">
        <v>2</v>
      </c>
      <c r="D1648">
        <v>1</v>
      </c>
      <c r="E1648" t="s">
        <v>45</v>
      </c>
      <c r="F1648" t="s">
        <v>46</v>
      </c>
      <c r="G1648">
        <v>31154290</v>
      </c>
      <c r="H1648" t="s">
        <v>47</v>
      </c>
      <c r="I1648" t="s">
        <v>2009</v>
      </c>
      <c r="J1648">
        <v>1020825</v>
      </c>
      <c r="K1648">
        <v>1</v>
      </c>
      <c r="L1648">
        <v>1</v>
      </c>
      <c r="M1648" t="s">
        <v>611</v>
      </c>
      <c r="N1648" t="s">
        <v>66</v>
      </c>
      <c r="O1648" t="s">
        <v>285</v>
      </c>
      <c r="Q1648">
        <v>30</v>
      </c>
      <c r="R1648">
        <v>1189</v>
      </c>
      <c r="S1648">
        <v>35670</v>
      </c>
      <c r="T1648" t="s">
        <v>68</v>
      </c>
      <c r="U1648">
        <v>0</v>
      </c>
      <c r="V1648">
        <v>0</v>
      </c>
      <c r="W1648">
        <v>35670</v>
      </c>
      <c r="X1648" s="1">
        <v>45974</v>
      </c>
      <c r="Y1648" t="s">
        <v>52</v>
      </c>
      <c r="Z1648" s="1">
        <v>45974</v>
      </c>
      <c r="AA1648" t="s">
        <v>1542</v>
      </c>
      <c r="AB1648">
        <v>1113636421</v>
      </c>
      <c r="AC1648" t="s">
        <v>3123</v>
      </c>
      <c r="AD1648" t="s">
        <v>296</v>
      </c>
      <c r="AE1648" t="s">
        <v>56</v>
      </c>
      <c r="AF1648" t="s">
        <v>3124</v>
      </c>
      <c r="AG1648">
        <v>11015</v>
      </c>
      <c r="AH1648">
        <v>42165</v>
      </c>
      <c r="AI1648" t="s">
        <v>3305</v>
      </c>
      <c r="AJ1648" t="s">
        <v>3126</v>
      </c>
      <c r="AK1648" t="s">
        <v>3306</v>
      </c>
      <c r="AL1648" t="s">
        <v>3307</v>
      </c>
      <c r="AM1648">
        <v>118403</v>
      </c>
      <c r="AN1648" t="s">
        <v>2014</v>
      </c>
      <c r="AO1648">
        <v>29663438</v>
      </c>
      <c r="AP1648" t="s">
        <v>3129</v>
      </c>
      <c r="AQ1648" t="s">
        <v>3850</v>
      </c>
      <c r="AR1648" s="1">
        <v>45976</v>
      </c>
      <c r="AU1648" t="e">
        <f>VLOOKUP(I1648,[1]Hoja1!$A$1:$I$1139,5,FALSE)</f>
        <v>#N/A</v>
      </c>
      <c r="AV1648" t="e">
        <f t="shared" si="25"/>
        <v>#N/A</v>
      </c>
      <c r="AW1648" t="s">
        <v>3901</v>
      </c>
    </row>
    <row r="1649" spans="1:49">
      <c r="A1649" t="s">
        <v>3304</v>
      </c>
      <c r="B1649" s="1">
        <v>45975</v>
      </c>
      <c r="C1649">
        <v>2</v>
      </c>
      <c r="D1649">
        <v>1</v>
      </c>
      <c r="E1649" t="s">
        <v>45</v>
      </c>
      <c r="F1649" t="s">
        <v>46</v>
      </c>
      <c r="G1649">
        <v>31154290</v>
      </c>
      <c r="H1649" t="s">
        <v>47</v>
      </c>
      <c r="I1649" t="s">
        <v>2009</v>
      </c>
      <c r="J1649">
        <v>1020825</v>
      </c>
      <c r="K1649">
        <v>1</v>
      </c>
      <c r="L1649">
        <v>1</v>
      </c>
      <c r="M1649" t="s">
        <v>611</v>
      </c>
      <c r="N1649" t="s">
        <v>66</v>
      </c>
      <c r="O1649" t="s">
        <v>285</v>
      </c>
      <c r="Q1649">
        <v>30</v>
      </c>
      <c r="R1649">
        <v>1189</v>
      </c>
      <c r="S1649">
        <v>35670</v>
      </c>
      <c r="T1649" t="s">
        <v>68</v>
      </c>
      <c r="U1649">
        <v>0</v>
      </c>
      <c r="V1649">
        <v>0</v>
      </c>
      <c r="W1649">
        <v>35670</v>
      </c>
      <c r="X1649" s="1">
        <v>45975</v>
      </c>
      <c r="Y1649" t="s">
        <v>52</v>
      </c>
      <c r="Z1649" s="1">
        <v>45975</v>
      </c>
      <c r="AA1649" t="s">
        <v>1542</v>
      </c>
      <c r="AB1649">
        <v>1113636421</v>
      </c>
      <c r="AC1649" t="s">
        <v>3123</v>
      </c>
      <c r="AD1649" t="s">
        <v>296</v>
      </c>
      <c r="AE1649" t="s">
        <v>56</v>
      </c>
      <c r="AF1649" t="s">
        <v>3124</v>
      </c>
      <c r="AG1649">
        <v>11015</v>
      </c>
      <c r="AH1649">
        <v>42165</v>
      </c>
      <c r="AI1649" t="s">
        <v>3305</v>
      </c>
      <c r="AJ1649" t="s">
        <v>3126</v>
      </c>
      <c r="AK1649" t="s">
        <v>3306</v>
      </c>
      <c r="AL1649" t="s">
        <v>3307</v>
      </c>
      <c r="AM1649">
        <v>118403</v>
      </c>
      <c r="AN1649" t="s">
        <v>2014</v>
      </c>
      <c r="AO1649">
        <v>29663438</v>
      </c>
      <c r="AP1649" t="s">
        <v>3129</v>
      </c>
      <c r="AQ1649" t="s">
        <v>3850</v>
      </c>
      <c r="AR1649" s="1">
        <v>45976</v>
      </c>
      <c r="AU1649" t="e">
        <f>VLOOKUP(I1649,[1]Hoja1!$A$1:$I$1139,5,FALSE)</f>
        <v>#N/A</v>
      </c>
      <c r="AV1649" t="e">
        <f t="shared" si="25"/>
        <v>#N/A</v>
      </c>
      <c r="AW1649" t="s">
        <v>3901</v>
      </c>
    </row>
    <row r="1650" spans="1:49">
      <c r="A1650" t="s">
        <v>3318</v>
      </c>
      <c r="B1650" s="1">
        <v>45985</v>
      </c>
      <c r="C1650">
        <v>2</v>
      </c>
      <c r="D1650">
        <v>1</v>
      </c>
      <c r="E1650" t="s">
        <v>45</v>
      </c>
      <c r="F1650" t="s">
        <v>46</v>
      </c>
      <c r="G1650">
        <v>29330811</v>
      </c>
      <c r="H1650" t="s">
        <v>47</v>
      </c>
      <c r="I1650" t="s">
        <v>3130</v>
      </c>
      <c r="J1650">
        <v>1021525</v>
      </c>
      <c r="K1650">
        <v>2</v>
      </c>
      <c r="L1650">
        <v>1</v>
      </c>
      <c r="M1650" t="s">
        <v>939</v>
      </c>
      <c r="N1650" t="s">
        <v>66</v>
      </c>
      <c r="O1650" t="s">
        <v>940</v>
      </c>
      <c r="Q1650">
        <v>60</v>
      </c>
      <c r="R1650">
        <v>3273</v>
      </c>
      <c r="S1650">
        <v>196380</v>
      </c>
      <c r="T1650" t="s">
        <v>68</v>
      </c>
      <c r="U1650">
        <v>0</v>
      </c>
      <c r="V1650">
        <v>0</v>
      </c>
      <c r="W1650">
        <v>196380</v>
      </c>
      <c r="X1650" s="1">
        <v>45975</v>
      </c>
      <c r="Y1650" t="s">
        <v>52</v>
      </c>
      <c r="Z1650" s="1">
        <v>45975</v>
      </c>
      <c r="AA1650" t="s">
        <v>3319</v>
      </c>
      <c r="AB1650">
        <v>1113636421</v>
      </c>
      <c r="AC1650" t="s">
        <v>3123</v>
      </c>
      <c r="AD1650" t="s">
        <v>296</v>
      </c>
      <c r="AE1650" t="s">
        <v>56</v>
      </c>
      <c r="AF1650" t="s">
        <v>3124</v>
      </c>
      <c r="AG1650">
        <v>11015</v>
      </c>
      <c r="AH1650">
        <v>42178</v>
      </c>
      <c r="AI1650" t="s">
        <v>3320</v>
      </c>
      <c r="AJ1650" t="s">
        <v>3126</v>
      </c>
      <c r="AK1650" t="s">
        <v>3127</v>
      </c>
      <c r="AL1650" t="s">
        <v>3128</v>
      </c>
      <c r="AM1650">
        <v>302336</v>
      </c>
      <c r="AN1650" t="s">
        <v>3131</v>
      </c>
      <c r="AO1650">
        <v>29663438</v>
      </c>
      <c r="AP1650" t="s">
        <v>3129</v>
      </c>
      <c r="AQ1650" t="s">
        <v>3851</v>
      </c>
      <c r="AR1650" s="1">
        <v>45986</v>
      </c>
      <c r="AU1650">
        <f>VLOOKUP(I1650,[1]Hoja1!$A$1:$I$1139,5,FALSE)</f>
        <v>3273</v>
      </c>
      <c r="AV1650">
        <f t="shared" si="25"/>
        <v>0</v>
      </c>
      <c r="AW1650" t="s">
        <v>3901</v>
      </c>
    </row>
    <row r="1651" spans="1:49">
      <c r="A1651" t="s">
        <v>3318</v>
      </c>
      <c r="B1651" s="1">
        <v>45985</v>
      </c>
      <c r="C1651">
        <v>2</v>
      </c>
      <c r="D1651">
        <v>1</v>
      </c>
      <c r="E1651" t="s">
        <v>45</v>
      </c>
      <c r="F1651" t="s">
        <v>46</v>
      </c>
      <c r="G1651">
        <v>29330811</v>
      </c>
      <c r="H1651" t="s">
        <v>47</v>
      </c>
      <c r="I1651" t="s">
        <v>627</v>
      </c>
      <c r="J1651">
        <v>1021525</v>
      </c>
      <c r="K1651">
        <v>2</v>
      </c>
      <c r="L1651">
        <v>1</v>
      </c>
      <c r="M1651" t="s">
        <v>628</v>
      </c>
      <c r="N1651" t="s">
        <v>161</v>
      </c>
      <c r="O1651" t="s">
        <v>629</v>
      </c>
      <c r="Q1651">
        <v>1</v>
      </c>
      <c r="R1651">
        <v>89290</v>
      </c>
      <c r="S1651">
        <v>89290</v>
      </c>
      <c r="T1651" t="s">
        <v>68</v>
      </c>
      <c r="U1651">
        <v>0</v>
      </c>
      <c r="V1651">
        <v>0</v>
      </c>
      <c r="W1651">
        <v>89290</v>
      </c>
      <c r="X1651" s="1">
        <v>45975</v>
      </c>
      <c r="Y1651" t="s">
        <v>52</v>
      </c>
      <c r="Z1651" s="1">
        <v>45975</v>
      </c>
      <c r="AA1651" t="s">
        <v>3319</v>
      </c>
      <c r="AB1651">
        <v>1113636421</v>
      </c>
      <c r="AC1651" t="s">
        <v>3123</v>
      </c>
      <c r="AD1651" t="s">
        <v>296</v>
      </c>
      <c r="AE1651" t="s">
        <v>56</v>
      </c>
      <c r="AF1651" t="s">
        <v>3124</v>
      </c>
      <c r="AG1651">
        <v>11015</v>
      </c>
      <c r="AH1651">
        <v>42178</v>
      </c>
      <c r="AI1651" t="s">
        <v>3320</v>
      </c>
      <c r="AJ1651" t="s">
        <v>3126</v>
      </c>
      <c r="AK1651" t="s">
        <v>3127</v>
      </c>
      <c r="AL1651" t="s">
        <v>3128</v>
      </c>
      <c r="AM1651">
        <v>238602</v>
      </c>
      <c r="AN1651" t="s">
        <v>630</v>
      </c>
      <c r="AO1651">
        <v>29663438</v>
      </c>
      <c r="AP1651" t="s">
        <v>3129</v>
      </c>
      <c r="AQ1651" t="s">
        <v>3851</v>
      </c>
      <c r="AR1651" s="1">
        <v>45986</v>
      </c>
      <c r="AU1651">
        <f>VLOOKUP(I1651,[1]Hoja1!$A$1:$I$1139,5,FALSE)</f>
        <v>89290</v>
      </c>
      <c r="AV1651">
        <f t="shared" si="25"/>
        <v>0</v>
      </c>
      <c r="AW1651" t="s">
        <v>3901</v>
      </c>
    </row>
    <row r="1652" spans="1:49">
      <c r="A1652" t="s">
        <v>3318</v>
      </c>
      <c r="B1652" s="1">
        <v>45985</v>
      </c>
      <c r="C1652">
        <v>2</v>
      </c>
      <c r="D1652">
        <v>1</v>
      </c>
      <c r="E1652" t="s">
        <v>45</v>
      </c>
      <c r="F1652" t="s">
        <v>46</v>
      </c>
      <c r="G1652">
        <v>29330811</v>
      </c>
      <c r="H1652" t="s">
        <v>47</v>
      </c>
      <c r="I1652" t="s">
        <v>3273</v>
      </c>
      <c r="J1652">
        <v>1021525</v>
      </c>
      <c r="K1652">
        <v>0</v>
      </c>
      <c r="L1652">
        <v>1</v>
      </c>
      <c r="M1652" t="s">
        <v>3274</v>
      </c>
      <c r="N1652" t="s">
        <v>550</v>
      </c>
      <c r="O1652" t="s">
        <v>72</v>
      </c>
      <c r="Q1652">
        <v>20</v>
      </c>
      <c r="R1652">
        <v>402</v>
      </c>
      <c r="S1652">
        <v>8040</v>
      </c>
      <c r="T1652" t="s">
        <v>68</v>
      </c>
      <c r="U1652">
        <v>0</v>
      </c>
      <c r="V1652">
        <v>0</v>
      </c>
      <c r="W1652">
        <v>8040</v>
      </c>
      <c r="X1652" s="1">
        <v>45975</v>
      </c>
      <c r="Y1652" t="s">
        <v>52</v>
      </c>
      <c r="Z1652" s="1">
        <v>45975</v>
      </c>
      <c r="AA1652" t="s">
        <v>3319</v>
      </c>
      <c r="AB1652">
        <v>1113636421</v>
      </c>
      <c r="AC1652" t="s">
        <v>3123</v>
      </c>
      <c r="AD1652" t="s">
        <v>296</v>
      </c>
      <c r="AE1652" t="s">
        <v>56</v>
      </c>
      <c r="AF1652" t="s">
        <v>3124</v>
      </c>
      <c r="AG1652">
        <v>11015</v>
      </c>
      <c r="AH1652">
        <v>42178</v>
      </c>
      <c r="AI1652" t="s">
        <v>3320</v>
      </c>
      <c r="AJ1652" t="s">
        <v>3126</v>
      </c>
      <c r="AK1652" t="s">
        <v>3127</v>
      </c>
      <c r="AL1652" t="s">
        <v>3128</v>
      </c>
      <c r="AM1652">
        <v>158171</v>
      </c>
      <c r="AN1652" t="s">
        <v>3275</v>
      </c>
      <c r="AO1652">
        <v>29663438</v>
      </c>
      <c r="AP1652" t="s">
        <v>3129</v>
      </c>
      <c r="AQ1652" t="s">
        <v>3851</v>
      </c>
      <c r="AR1652" s="1">
        <v>45986</v>
      </c>
      <c r="AU1652" t="e">
        <f>VLOOKUP(I1652,[1]Hoja1!$A$1:$I$1139,5,FALSE)</f>
        <v>#N/A</v>
      </c>
      <c r="AV1652" t="e">
        <f t="shared" si="25"/>
        <v>#N/A</v>
      </c>
      <c r="AW1652" t="s">
        <v>3901</v>
      </c>
    </row>
    <row r="1653" spans="1:49">
      <c r="A1653" t="s">
        <v>3318</v>
      </c>
      <c r="B1653" s="1">
        <v>45985</v>
      </c>
      <c r="C1653">
        <v>2</v>
      </c>
      <c r="D1653">
        <v>1</v>
      </c>
      <c r="E1653" t="s">
        <v>45</v>
      </c>
      <c r="F1653" t="s">
        <v>46</v>
      </c>
      <c r="G1653">
        <v>29330811</v>
      </c>
      <c r="H1653" t="s">
        <v>47</v>
      </c>
      <c r="I1653" t="s">
        <v>1039</v>
      </c>
      <c r="J1653">
        <v>1021525</v>
      </c>
      <c r="K1653">
        <v>1</v>
      </c>
      <c r="L1653">
        <v>1</v>
      </c>
      <c r="M1653" t="s">
        <v>1040</v>
      </c>
      <c r="N1653" t="s">
        <v>161</v>
      </c>
      <c r="O1653" t="s">
        <v>1041</v>
      </c>
      <c r="Q1653">
        <v>40</v>
      </c>
      <c r="R1653">
        <v>11491</v>
      </c>
      <c r="S1653">
        <v>459640</v>
      </c>
      <c r="T1653" t="s">
        <v>68</v>
      </c>
      <c r="U1653">
        <v>0</v>
      </c>
      <c r="V1653">
        <v>0</v>
      </c>
      <c r="W1653">
        <v>459640</v>
      </c>
      <c r="X1653" s="1">
        <v>45975</v>
      </c>
      <c r="Y1653" t="s">
        <v>52</v>
      </c>
      <c r="Z1653" s="1">
        <v>45975</v>
      </c>
      <c r="AA1653" t="s">
        <v>3319</v>
      </c>
      <c r="AB1653">
        <v>1113636421</v>
      </c>
      <c r="AC1653" t="s">
        <v>3123</v>
      </c>
      <c r="AD1653" t="s">
        <v>296</v>
      </c>
      <c r="AE1653" t="s">
        <v>56</v>
      </c>
      <c r="AF1653" t="s">
        <v>3124</v>
      </c>
      <c r="AG1653">
        <v>11015</v>
      </c>
      <c r="AH1653">
        <v>42178</v>
      </c>
      <c r="AI1653" t="s">
        <v>3320</v>
      </c>
      <c r="AJ1653" t="s">
        <v>3126</v>
      </c>
      <c r="AK1653" t="s">
        <v>3127</v>
      </c>
      <c r="AL1653" t="s">
        <v>3128</v>
      </c>
      <c r="AM1653">
        <v>257090</v>
      </c>
      <c r="AN1653" t="s">
        <v>1042</v>
      </c>
      <c r="AO1653">
        <v>29663438</v>
      </c>
      <c r="AP1653" t="s">
        <v>3129</v>
      </c>
      <c r="AQ1653" t="s">
        <v>3851</v>
      </c>
      <c r="AR1653" s="1">
        <v>45986</v>
      </c>
      <c r="AU1653">
        <f>VLOOKUP(I1653,[1]Hoja1!$A$1:$I$1139,5,FALSE)</f>
        <v>11491</v>
      </c>
      <c r="AV1653">
        <f t="shared" si="25"/>
        <v>0</v>
      </c>
      <c r="AW1653" t="s">
        <v>3901</v>
      </c>
    </row>
    <row r="1654" spans="1:49">
      <c r="A1654" t="s">
        <v>3318</v>
      </c>
      <c r="B1654" s="1">
        <v>45985</v>
      </c>
      <c r="C1654">
        <v>2</v>
      </c>
      <c r="D1654">
        <v>1</v>
      </c>
      <c r="E1654" t="s">
        <v>45</v>
      </c>
      <c r="F1654" t="s">
        <v>46</v>
      </c>
      <c r="G1654">
        <v>29330811</v>
      </c>
      <c r="H1654" t="s">
        <v>47</v>
      </c>
      <c r="I1654" t="s">
        <v>500</v>
      </c>
      <c r="J1654">
        <v>1021525</v>
      </c>
      <c r="K1654">
        <v>0</v>
      </c>
      <c r="L1654">
        <v>1</v>
      </c>
      <c r="M1654" t="s">
        <v>501</v>
      </c>
      <c r="N1654" t="s">
        <v>436</v>
      </c>
      <c r="O1654" t="s">
        <v>332</v>
      </c>
      <c r="Q1654">
        <v>28</v>
      </c>
      <c r="R1654">
        <v>711</v>
      </c>
      <c r="S1654">
        <v>19908</v>
      </c>
      <c r="T1654" t="s">
        <v>68</v>
      </c>
      <c r="U1654">
        <v>0</v>
      </c>
      <c r="V1654">
        <v>0</v>
      </c>
      <c r="W1654">
        <v>19908</v>
      </c>
      <c r="X1654" s="1">
        <v>45985</v>
      </c>
      <c r="Y1654" t="s">
        <v>52</v>
      </c>
      <c r="Z1654" s="1">
        <v>45985</v>
      </c>
      <c r="AA1654" t="s">
        <v>3319</v>
      </c>
      <c r="AB1654">
        <v>1113636421</v>
      </c>
      <c r="AC1654" t="s">
        <v>3123</v>
      </c>
      <c r="AD1654" t="s">
        <v>296</v>
      </c>
      <c r="AE1654" t="s">
        <v>56</v>
      </c>
      <c r="AF1654" t="s">
        <v>3124</v>
      </c>
      <c r="AG1654">
        <v>11015</v>
      </c>
      <c r="AH1654">
        <v>42178</v>
      </c>
      <c r="AI1654" t="s">
        <v>3320</v>
      </c>
      <c r="AJ1654" t="s">
        <v>3126</v>
      </c>
      <c r="AK1654" t="s">
        <v>3127</v>
      </c>
      <c r="AL1654" t="s">
        <v>3128</v>
      </c>
      <c r="AM1654">
        <v>162657</v>
      </c>
      <c r="AN1654" t="s">
        <v>502</v>
      </c>
      <c r="AO1654">
        <v>29663438</v>
      </c>
      <c r="AP1654" t="s">
        <v>3129</v>
      </c>
      <c r="AQ1654" t="s">
        <v>3851</v>
      </c>
      <c r="AR1654" s="1">
        <v>45986</v>
      </c>
      <c r="AU1654" t="e">
        <f>VLOOKUP(I1654,[1]Hoja1!$A$1:$I$1139,5,FALSE)</f>
        <v>#N/A</v>
      </c>
      <c r="AV1654" t="e">
        <f t="shared" si="25"/>
        <v>#N/A</v>
      </c>
      <c r="AW1654" t="s">
        <v>3901</v>
      </c>
    </row>
    <row r="1655" spans="1:49">
      <c r="A1655" t="s">
        <v>3321</v>
      </c>
      <c r="B1655" s="1">
        <v>45978</v>
      </c>
      <c r="C1655">
        <v>2</v>
      </c>
      <c r="D1655">
        <v>1</v>
      </c>
      <c r="E1655" t="s">
        <v>45</v>
      </c>
      <c r="F1655" t="s">
        <v>46</v>
      </c>
      <c r="G1655">
        <v>2919518</v>
      </c>
      <c r="H1655" t="s">
        <v>47</v>
      </c>
      <c r="I1655" t="s">
        <v>3322</v>
      </c>
      <c r="J1655">
        <v>1025025</v>
      </c>
      <c r="K1655">
        <v>0</v>
      </c>
      <c r="L1655">
        <v>1</v>
      </c>
      <c r="M1655" t="s">
        <v>2553</v>
      </c>
      <c r="N1655" t="s">
        <v>66</v>
      </c>
      <c r="O1655" t="s">
        <v>2554</v>
      </c>
      <c r="Q1655">
        <v>60</v>
      </c>
      <c r="R1655">
        <v>3488</v>
      </c>
      <c r="S1655">
        <v>209280</v>
      </c>
      <c r="T1655" t="s">
        <v>68</v>
      </c>
      <c r="U1655">
        <v>0</v>
      </c>
      <c r="V1655">
        <v>0</v>
      </c>
      <c r="W1655">
        <v>209280</v>
      </c>
      <c r="X1655" s="1">
        <v>45978</v>
      </c>
      <c r="Y1655" t="s">
        <v>52</v>
      </c>
      <c r="Z1655" s="1">
        <v>45978</v>
      </c>
      <c r="AA1655" t="s">
        <v>138</v>
      </c>
      <c r="AB1655">
        <v>1113636421</v>
      </c>
      <c r="AC1655" t="s">
        <v>3123</v>
      </c>
      <c r="AD1655" t="s">
        <v>296</v>
      </c>
      <c r="AE1655" t="s">
        <v>56</v>
      </c>
      <c r="AF1655" t="s">
        <v>3124</v>
      </c>
      <c r="AG1655">
        <v>11015</v>
      </c>
      <c r="AH1655">
        <v>42207</v>
      </c>
      <c r="AI1655" t="s">
        <v>3323</v>
      </c>
      <c r="AJ1655" t="s">
        <v>3126</v>
      </c>
      <c r="AK1655" t="s">
        <v>3324</v>
      </c>
      <c r="AL1655" t="s">
        <v>3325</v>
      </c>
      <c r="AM1655">
        <v>118195</v>
      </c>
      <c r="AN1655" t="s">
        <v>3326</v>
      </c>
      <c r="AO1655">
        <v>29663438</v>
      </c>
      <c r="AP1655" t="s">
        <v>3129</v>
      </c>
      <c r="AQ1655" t="s">
        <v>3852</v>
      </c>
      <c r="AR1655" s="1">
        <v>45979</v>
      </c>
      <c r="AU1655">
        <f>VLOOKUP(I1655,[1]Hoja1!$A$1:$I$1139,5,FALSE)</f>
        <v>3488</v>
      </c>
      <c r="AV1655">
        <f t="shared" si="25"/>
        <v>0</v>
      </c>
      <c r="AW1655" t="s">
        <v>3901</v>
      </c>
    </row>
    <row r="1656" spans="1:49">
      <c r="A1656" t="s">
        <v>3321</v>
      </c>
      <c r="B1656" s="1">
        <v>45978</v>
      </c>
      <c r="C1656">
        <v>2</v>
      </c>
      <c r="D1656">
        <v>1</v>
      </c>
      <c r="E1656" t="s">
        <v>45</v>
      </c>
      <c r="F1656" t="s">
        <v>46</v>
      </c>
      <c r="G1656">
        <v>2919518</v>
      </c>
      <c r="H1656" t="s">
        <v>47</v>
      </c>
      <c r="I1656" t="s">
        <v>3173</v>
      </c>
      <c r="J1656">
        <v>1025025</v>
      </c>
      <c r="K1656">
        <v>1</v>
      </c>
      <c r="L1656">
        <v>1</v>
      </c>
      <c r="M1656" t="s">
        <v>1458</v>
      </c>
      <c r="N1656" t="s">
        <v>795</v>
      </c>
      <c r="O1656" t="s">
        <v>1459</v>
      </c>
      <c r="Q1656">
        <v>1</v>
      </c>
      <c r="R1656">
        <v>20791</v>
      </c>
      <c r="S1656">
        <v>20791</v>
      </c>
      <c r="T1656" t="s">
        <v>68</v>
      </c>
      <c r="U1656">
        <v>0</v>
      </c>
      <c r="V1656">
        <v>0</v>
      </c>
      <c r="W1656">
        <v>20791</v>
      </c>
      <c r="X1656" s="1">
        <v>45978</v>
      </c>
      <c r="Y1656" t="s">
        <v>52</v>
      </c>
      <c r="Z1656" s="1">
        <v>45978</v>
      </c>
      <c r="AA1656" t="s">
        <v>138</v>
      </c>
      <c r="AB1656">
        <v>1113636421</v>
      </c>
      <c r="AC1656" t="s">
        <v>3123</v>
      </c>
      <c r="AD1656" t="s">
        <v>296</v>
      </c>
      <c r="AE1656" t="s">
        <v>56</v>
      </c>
      <c r="AF1656" t="s">
        <v>3124</v>
      </c>
      <c r="AG1656">
        <v>11015</v>
      </c>
      <c r="AH1656">
        <v>42207</v>
      </c>
      <c r="AI1656" t="s">
        <v>3323</v>
      </c>
      <c r="AJ1656" t="s">
        <v>3126</v>
      </c>
      <c r="AK1656" t="s">
        <v>3324</v>
      </c>
      <c r="AL1656" t="s">
        <v>3325</v>
      </c>
      <c r="AM1656">
        <v>217535</v>
      </c>
      <c r="AN1656" t="s">
        <v>3174</v>
      </c>
      <c r="AO1656">
        <v>29663438</v>
      </c>
      <c r="AP1656" t="s">
        <v>3129</v>
      </c>
      <c r="AQ1656" t="s">
        <v>3852</v>
      </c>
      <c r="AR1656" s="1">
        <v>45979</v>
      </c>
      <c r="AU1656" t="e">
        <f>VLOOKUP(I1656,[1]Hoja1!$A$1:$I$1139,5,FALSE)</f>
        <v>#N/A</v>
      </c>
      <c r="AV1656" t="e">
        <f t="shared" si="25"/>
        <v>#N/A</v>
      </c>
      <c r="AW1656" t="s">
        <v>3901</v>
      </c>
    </row>
    <row r="1657" spans="1:49">
      <c r="A1657" t="s">
        <v>3321</v>
      </c>
      <c r="B1657" s="1">
        <v>45978</v>
      </c>
      <c r="C1657">
        <v>2</v>
      </c>
      <c r="D1657">
        <v>1</v>
      </c>
      <c r="E1657" t="s">
        <v>45</v>
      </c>
      <c r="F1657" t="s">
        <v>46</v>
      </c>
      <c r="G1657">
        <v>2919518</v>
      </c>
      <c r="H1657" t="s">
        <v>47</v>
      </c>
      <c r="I1657">
        <v>888079</v>
      </c>
      <c r="J1657">
        <v>1025025</v>
      </c>
      <c r="K1657">
        <v>8</v>
      </c>
      <c r="L1657">
        <v>1</v>
      </c>
      <c r="M1657" t="s">
        <v>390</v>
      </c>
      <c r="N1657" t="s">
        <v>49</v>
      </c>
      <c r="O1657" t="s">
        <v>49</v>
      </c>
      <c r="Q1657">
        <v>1</v>
      </c>
      <c r="R1657">
        <v>6630</v>
      </c>
      <c r="S1657">
        <v>5571</v>
      </c>
      <c r="T1657" t="s">
        <v>51</v>
      </c>
      <c r="U1657">
        <v>1059</v>
      </c>
      <c r="V1657">
        <v>0</v>
      </c>
      <c r="W1657">
        <v>6630</v>
      </c>
      <c r="X1657" s="1">
        <v>45978</v>
      </c>
      <c r="Y1657" t="s">
        <v>52</v>
      </c>
      <c r="Z1657" s="1">
        <v>45978</v>
      </c>
      <c r="AA1657" t="s">
        <v>138</v>
      </c>
      <c r="AB1657">
        <v>1113636421</v>
      </c>
      <c r="AC1657" t="s">
        <v>3123</v>
      </c>
      <c r="AD1657" t="s">
        <v>296</v>
      </c>
      <c r="AE1657" t="s">
        <v>56</v>
      </c>
      <c r="AF1657" t="s">
        <v>3124</v>
      </c>
      <c r="AG1657">
        <v>11015</v>
      </c>
      <c r="AH1657">
        <v>42207</v>
      </c>
      <c r="AI1657" t="s">
        <v>3323</v>
      </c>
      <c r="AJ1657" t="s">
        <v>3126</v>
      </c>
      <c r="AK1657" t="s">
        <v>3324</v>
      </c>
      <c r="AL1657" t="s">
        <v>3325</v>
      </c>
      <c r="AM1657">
        <v>888079</v>
      </c>
      <c r="AN1657" t="s">
        <v>395</v>
      </c>
      <c r="AO1657">
        <v>29663438</v>
      </c>
      <c r="AP1657" t="s">
        <v>3129</v>
      </c>
      <c r="AQ1657" t="s">
        <v>3852</v>
      </c>
      <c r="AR1657" s="1">
        <v>45979</v>
      </c>
      <c r="AU1657" t="e">
        <f>VLOOKUP(I1657,[1]Hoja1!$A$1:$I$1139,5,FALSE)</f>
        <v>#N/A</v>
      </c>
      <c r="AV1657" t="e">
        <f t="shared" si="25"/>
        <v>#N/A</v>
      </c>
      <c r="AW1657" t="s">
        <v>3901</v>
      </c>
    </row>
    <row r="1658" spans="1:49">
      <c r="A1658" t="s">
        <v>3321</v>
      </c>
      <c r="B1658" s="1">
        <v>45978</v>
      </c>
      <c r="C1658">
        <v>2</v>
      </c>
      <c r="D1658">
        <v>1</v>
      </c>
      <c r="E1658" t="s">
        <v>45</v>
      </c>
      <c r="F1658" t="s">
        <v>46</v>
      </c>
      <c r="G1658">
        <v>2919518</v>
      </c>
      <c r="H1658" t="s">
        <v>47</v>
      </c>
      <c r="I1658" t="s">
        <v>1142</v>
      </c>
      <c r="J1658">
        <v>1025025</v>
      </c>
      <c r="K1658">
        <v>2</v>
      </c>
      <c r="L1658">
        <v>1</v>
      </c>
      <c r="M1658" t="s">
        <v>1143</v>
      </c>
      <c r="N1658" t="s">
        <v>66</v>
      </c>
      <c r="O1658" t="s">
        <v>285</v>
      </c>
      <c r="Q1658">
        <v>30</v>
      </c>
      <c r="R1658">
        <v>4782</v>
      </c>
      <c r="S1658">
        <v>143460</v>
      </c>
      <c r="T1658" t="s">
        <v>68</v>
      </c>
      <c r="U1658">
        <v>0</v>
      </c>
      <c r="V1658">
        <v>0</v>
      </c>
      <c r="W1658">
        <v>143460</v>
      </c>
      <c r="X1658" s="1">
        <v>45978</v>
      </c>
      <c r="Y1658" t="s">
        <v>52</v>
      </c>
      <c r="Z1658" s="1">
        <v>45978</v>
      </c>
      <c r="AA1658" t="s">
        <v>138</v>
      </c>
      <c r="AB1658">
        <v>1113636421</v>
      </c>
      <c r="AC1658" t="s">
        <v>3123</v>
      </c>
      <c r="AD1658" t="s">
        <v>296</v>
      </c>
      <c r="AE1658" t="s">
        <v>56</v>
      </c>
      <c r="AF1658" t="s">
        <v>3124</v>
      </c>
      <c r="AG1658">
        <v>11015</v>
      </c>
      <c r="AH1658">
        <v>42207</v>
      </c>
      <c r="AI1658" t="s">
        <v>3323</v>
      </c>
      <c r="AJ1658" t="s">
        <v>3126</v>
      </c>
      <c r="AK1658" t="s">
        <v>3324</v>
      </c>
      <c r="AL1658" t="s">
        <v>3325</v>
      </c>
      <c r="AM1658">
        <v>277692</v>
      </c>
      <c r="AN1658" t="s">
        <v>3327</v>
      </c>
      <c r="AO1658">
        <v>29663438</v>
      </c>
      <c r="AP1658" t="s">
        <v>3129</v>
      </c>
      <c r="AQ1658" t="s">
        <v>3852</v>
      </c>
      <c r="AR1658" s="1">
        <v>45979</v>
      </c>
      <c r="AU1658">
        <f>VLOOKUP(I1658,[1]Hoja1!$A$1:$I$1139,5,FALSE)</f>
        <v>4782</v>
      </c>
      <c r="AV1658">
        <f t="shared" si="25"/>
        <v>0</v>
      </c>
      <c r="AW1658" t="s">
        <v>3901</v>
      </c>
    </row>
    <row r="1659" spans="1:49">
      <c r="A1659" t="s">
        <v>3321</v>
      </c>
      <c r="B1659" s="1">
        <v>45978</v>
      </c>
      <c r="C1659">
        <v>2</v>
      </c>
      <c r="D1659">
        <v>1</v>
      </c>
      <c r="E1659" t="s">
        <v>45</v>
      </c>
      <c r="F1659" t="s">
        <v>46</v>
      </c>
      <c r="G1659">
        <v>2919518</v>
      </c>
      <c r="H1659" t="s">
        <v>47</v>
      </c>
      <c r="I1659" t="s">
        <v>174</v>
      </c>
      <c r="J1659">
        <v>1025025</v>
      </c>
      <c r="K1659">
        <v>2</v>
      </c>
      <c r="L1659">
        <v>1</v>
      </c>
      <c r="M1659" t="s">
        <v>175</v>
      </c>
      <c r="N1659" t="s">
        <v>66</v>
      </c>
      <c r="O1659">
        <v>10</v>
      </c>
      <c r="Q1659">
        <v>30</v>
      </c>
      <c r="R1659">
        <v>3696</v>
      </c>
      <c r="S1659">
        <v>110880</v>
      </c>
      <c r="T1659" t="s">
        <v>68</v>
      </c>
      <c r="U1659">
        <v>0</v>
      </c>
      <c r="V1659">
        <v>0</v>
      </c>
      <c r="W1659">
        <v>110880</v>
      </c>
      <c r="X1659" s="1">
        <v>45978</v>
      </c>
      <c r="Y1659" t="s">
        <v>52</v>
      </c>
      <c r="Z1659" s="1">
        <v>45978</v>
      </c>
      <c r="AA1659" t="s">
        <v>138</v>
      </c>
      <c r="AB1659">
        <v>1113636421</v>
      </c>
      <c r="AC1659" t="s">
        <v>3123</v>
      </c>
      <c r="AD1659" t="s">
        <v>296</v>
      </c>
      <c r="AE1659" t="s">
        <v>56</v>
      </c>
      <c r="AF1659" t="s">
        <v>3124</v>
      </c>
      <c r="AG1659">
        <v>11015</v>
      </c>
      <c r="AH1659">
        <v>42207</v>
      </c>
      <c r="AI1659" t="s">
        <v>3323</v>
      </c>
      <c r="AJ1659" t="s">
        <v>3126</v>
      </c>
      <c r="AK1659" t="s">
        <v>3324</v>
      </c>
      <c r="AL1659" t="s">
        <v>3325</v>
      </c>
      <c r="AM1659">
        <v>251865</v>
      </c>
      <c r="AN1659" t="s">
        <v>176</v>
      </c>
      <c r="AO1659">
        <v>29663438</v>
      </c>
      <c r="AP1659" t="s">
        <v>3129</v>
      </c>
      <c r="AQ1659" t="s">
        <v>3852</v>
      </c>
      <c r="AR1659" s="1">
        <v>45979</v>
      </c>
      <c r="AU1659">
        <f>VLOOKUP(I1659,[1]Hoja1!$A$1:$I$1139,5,FALSE)</f>
        <v>3696</v>
      </c>
      <c r="AV1659">
        <f t="shared" si="25"/>
        <v>0</v>
      </c>
      <c r="AW1659" t="s">
        <v>3901</v>
      </c>
    </row>
    <row r="1660" spans="1:49">
      <c r="A1660" t="s">
        <v>3321</v>
      </c>
      <c r="B1660" s="1">
        <v>45978</v>
      </c>
      <c r="C1660">
        <v>2</v>
      </c>
      <c r="D1660">
        <v>1</v>
      </c>
      <c r="E1660" t="s">
        <v>45</v>
      </c>
      <c r="F1660" t="s">
        <v>46</v>
      </c>
      <c r="G1660">
        <v>2919518</v>
      </c>
      <c r="H1660" t="s">
        <v>47</v>
      </c>
      <c r="I1660" t="s">
        <v>851</v>
      </c>
      <c r="J1660">
        <v>1025025</v>
      </c>
      <c r="K1660">
        <v>0</v>
      </c>
      <c r="L1660">
        <v>1</v>
      </c>
      <c r="M1660" t="s">
        <v>852</v>
      </c>
      <c r="N1660" t="s">
        <v>66</v>
      </c>
      <c r="O1660" t="s">
        <v>853</v>
      </c>
      <c r="Q1660">
        <v>25</v>
      </c>
      <c r="R1660">
        <v>378</v>
      </c>
      <c r="S1660">
        <v>9450</v>
      </c>
      <c r="T1660" t="s">
        <v>68</v>
      </c>
      <c r="U1660">
        <v>0</v>
      </c>
      <c r="V1660">
        <v>0</v>
      </c>
      <c r="W1660">
        <v>9450</v>
      </c>
      <c r="X1660" s="1">
        <v>45978</v>
      </c>
      <c r="Y1660" t="s">
        <v>52</v>
      </c>
      <c r="Z1660" s="1">
        <v>45978</v>
      </c>
      <c r="AA1660" t="s">
        <v>138</v>
      </c>
      <c r="AB1660">
        <v>1113636421</v>
      </c>
      <c r="AC1660" t="s">
        <v>3123</v>
      </c>
      <c r="AD1660" t="s">
        <v>296</v>
      </c>
      <c r="AE1660" t="s">
        <v>56</v>
      </c>
      <c r="AF1660" t="s">
        <v>3124</v>
      </c>
      <c r="AG1660">
        <v>11015</v>
      </c>
      <c r="AH1660">
        <v>42207</v>
      </c>
      <c r="AI1660" t="s">
        <v>3323</v>
      </c>
      <c r="AJ1660" t="s">
        <v>3126</v>
      </c>
      <c r="AK1660" t="s">
        <v>3324</v>
      </c>
      <c r="AL1660" t="s">
        <v>3325</v>
      </c>
      <c r="AM1660">
        <v>238594</v>
      </c>
      <c r="AN1660" t="s">
        <v>857</v>
      </c>
      <c r="AO1660">
        <v>29663438</v>
      </c>
      <c r="AP1660" t="s">
        <v>3129</v>
      </c>
      <c r="AQ1660" t="s">
        <v>3852</v>
      </c>
      <c r="AR1660" s="1">
        <v>45979</v>
      </c>
      <c r="AU1660">
        <f>VLOOKUP(I1660,[1]Hoja1!$A$1:$I$1139,5,FALSE)</f>
        <v>378</v>
      </c>
      <c r="AV1660">
        <f t="shared" si="25"/>
        <v>0</v>
      </c>
      <c r="AW1660" t="s">
        <v>3901</v>
      </c>
    </row>
    <row r="1661" spans="1:49">
      <c r="A1661" t="s">
        <v>3321</v>
      </c>
      <c r="B1661" s="1">
        <v>45978</v>
      </c>
      <c r="C1661">
        <v>2</v>
      </c>
      <c r="D1661">
        <v>1</v>
      </c>
      <c r="E1661" t="s">
        <v>45</v>
      </c>
      <c r="F1661" t="s">
        <v>46</v>
      </c>
      <c r="G1661">
        <v>2919518</v>
      </c>
      <c r="H1661" t="s">
        <v>47</v>
      </c>
      <c r="I1661" t="s">
        <v>1129</v>
      </c>
      <c r="J1661">
        <v>1025025</v>
      </c>
      <c r="K1661">
        <v>2</v>
      </c>
      <c r="L1661">
        <v>1</v>
      </c>
      <c r="M1661" t="s">
        <v>1130</v>
      </c>
      <c r="N1661" t="s">
        <v>66</v>
      </c>
      <c r="O1661" t="s">
        <v>1131</v>
      </c>
      <c r="Q1661">
        <v>56</v>
      </c>
      <c r="R1661">
        <v>1596</v>
      </c>
      <c r="S1661">
        <v>89376</v>
      </c>
      <c r="T1661" t="s">
        <v>68</v>
      </c>
      <c r="U1661">
        <v>0</v>
      </c>
      <c r="V1661">
        <v>0</v>
      </c>
      <c r="W1661">
        <v>89376</v>
      </c>
      <c r="X1661" s="1">
        <v>45978</v>
      </c>
      <c r="Y1661" t="s">
        <v>52</v>
      </c>
      <c r="Z1661" s="1">
        <v>45978</v>
      </c>
      <c r="AA1661" t="s">
        <v>138</v>
      </c>
      <c r="AB1661">
        <v>1113636421</v>
      </c>
      <c r="AC1661" t="s">
        <v>3123</v>
      </c>
      <c r="AD1661" t="s">
        <v>296</v>
      </c>
      <c r="AE1661" t="s">
        <v>56</v>
      </c>
      <c r="AF1661" t="s">
        <v>3124</v>
      </c>
      <c r="AG1661">
        <v>11015</v>
      </c>
      <c r="AH1661">
        <v>42207</v>
      </c>
      <c r="AI1661" t="s">
        <v>3323</v>
      </c>
      <c r="AJ1661" t="s">
        <v>3126</v>
      </c>
      <c r="AK1661" t="s">
        <v>3324</v>
      </c>
      <c r="AL1661" t="s">
        <v>3325</v>
      </c>
      <c r="AM1661">
        <v>89534</v>
      </c>
      <c r="AN1661" t="s">
        <v>1135</v>
      </c>
      <c r="AO1661">
        <v>29663438</v>
      </c>
      <c r="AP1661" t="s">
        <v>3129</v>
      </c>
      <c r="AQ1661" t="s">
        <v>3852</v>
      </c>
      <c r="AR1661" s="1">
        <v>45979</v>
      </c>
      <c r="AU1661">
        <f>VLOOKUP(I1661,[1]Hoja1!$A$1:$I$1139,5,FALSE)</f>
        <v>1596</v>
      </c>
      <c r="AV1661">
        <f t="shared" si="25"/>
        <v>0</v>
      </c>
      <c r="AW1661" t="s">
        <v>3901</v>
      </c>
    </row>
    <row r="1662" spans="1:49">
      <c r="A1662" t="s">
        <v>3321</v>
      </c>
      <c r="B1662" s="1">
        <v>45978</v>
      </c>
      <c r="C1662">
        <v>2</v>
      </c>
      <c r="D1662">
        <v>1</v>
      </c>
      <c r="E1662" t="s">
        <v>45</v>
      </c>
      <c r="F1662" t="s">
        <v>46</v>
      </c>
      <c r="G1662">
        <v>2919518</v>
      </c>
      <c r="H1662" t="s">
        <v>47</v>
      </c>
      <c r="I1662" t="s">
        <v>1049</v>
      </c>
      <c r="J1662">
        <v>1025025</v>
      </c>
      <c r="K1662">
        <v>1</v>
      </c>
      <c r="L1662">
        <v>1</v>
      </c>
      <c r="M1662" t="s">
        <v>1050</v>
      </c>
      <c r="N1662" t="s">
        <v>1051</v>
      </c>
      <c r="O1662" t="s">
        <v>1052</v>
      </c>
      <c r="Q1662">
        <v>1</v>
      </c>
      <c r="R1662">
        <v>98317</v>
      </c>
      <c r="S1662">
        <v>98317</v>
      </c>
      <c r="T1662" t="s">
        <v>68</v>
      </c>
      <c r="U1662">
        <v>0</v>
      </c>
      <c r="V1662">
        <v>0</v>
      </c>
      <c r="W1662">
        <v>98317</v>
      </c>
      <c r="X1662" s="1">
        <v>45978</v>
      </c>
      <c r="Y1662" t="s">
        <v>52</v>
      </c>
      <c r="Z1662" s="1">
        <v>45978</v>
      </c>
      <c r="AA1662" t="s">
        <v>138</v>
      </c>
      <c r="AB1662">
        <v>1113636421</v>
      </c>
      <c r="AC1662" t="s">
        <v>3123</v>
      </c>
      <c r="AD1662" t="s">
        <v>296</v>
      </c>
      <c r="AE1662" t="s">
        <v>56</v>
      </c>
      <c r="AF1662" t="s">
        <v>3124</v>
      </c>
      <c r="AG1662">
        <v>11015</v>
      </c>
      <c r="AH1662">
        <v>42207</v>
      </c>
      <c r="AI1662" t="s">
        <v>3323</v>
      </c>
      <c r="AJ1662" t="s">
        <v>3126</v>
      </c>
      <c r="AK1662" t="s">
        <v>3324</v>
      </c>
      <c r="AL1662" t="s">
        <v>3325</v>
      </c>
      <c r="AM1662">
        <v>197613</v>
      </c>
      <c r="AN1662" t="s">
        <v>1053</v>
      </c>
      <c r="AO1662">
        <v>29663438</v>
      </c>
      <c r="AP1662" t="s">
        <v>3129</v>
      </c>
      <c r="AQ1662" t="s">
        <v>3852</v>
      </c>
      <c r="AR1662" s="1">
        <v>45979</v>
      </c>
      <c r="AU1662" t="e">
        <f>VLOOKUP(I1662,[1]Hoja1!$A$1:$I$1139,5,FALSE)</f>
        <v>#N/A</v>
      </c>
      <c r="AV1662" t="e">
        <f t="shared" si="25"/>
        <v>#N/A</v>
      </c>
      <c r="AW1662" t="s">
        <v>3901</v>
      </c>
    </row>
    <row r="1663" spans="1:49">
      <c r="A1663" t="s">
        <v>3321</v>
      </c>
      <c r="B1663" s="1">
        <v>45978</v>
      </c>
      <c r="C1663">
        <v>2</v>
      </c>
      <c r="D1663">
        <v>1</v>
      </c>
      <c r="E1663" t="s">
        <v>45</v>
      </c>
      <c r="F1663" t="s">
        <v>46</v>
      </c>
      <c r="G1663">
        <v>2919518</v>
      </c>
      <c r="H1663" t="s">
        <v>47</v>
      </c>
      <c r="I1663" t="s">
        <v>3328</v>
      </c>
      <c r="J1663">
        <v>1025025</v>
      </c>
      <c r="K1663">
        <v>0</v>
      </c>
      <c r="L1663">
        <v>1</v>
      </c>
      <c r="M1663" t="s">
        <v>3329</v>
      </c>
      <c r="N1663" t="s">
        <v>66</v>
      </c>
      <c r="O1663" t="s">
        <v>3330</v>
      </c>
      <c r="Q1663">
        <v>28</v>
      </c>
      <c r="R1663">
        <v>8406</v>
      </c>
      <c r="S1663">
        <v>235368</v>
      </c>
      <c r="T1663" t="s">
        <v>68</v>
      </c>
      <c r="U1663">
        <v>0</v>
      </c>
      <c r="V1663">
        <v>0</v>
      </c>
      <c r="W1663">
        <v>235368</v>
      </c>
      <c r="X1663" s="1">
        <v>45978</v>
      </c>
      <c r="Y1663" t="s">
        <v>52</v>
      </c>
      <c r="Z1663" s="1">
        <v>45978</v>
      </c>
      <c r="AA1663" t="s">
        <v>138</v>
      </c>
      <c r="AB1663">
        <v>1113636421</v>
      </c>
      <c r="AC1663" t="s">
        <v>3123</v>
      </c>
      <c r="AD1663" t="s">
        <v>296</v>
      </c>
      <c r="AE1663" t="s">
        <v>56</v>
      </c>
      <c r="AF1663" t="s">
        <v>3124</v>
      </c>
      <c r="AG1663">
        <v>11015</v>
      </c>
      <c r="AH1663">
        <v>42207</v>
      </c>
      <c r="AI1663" t="s">
        <v>3323</v>
      </c>
      <c r="AJ1663" t="s">
        <v>3126</v>
      </c>
      <c r="AK1663" t="s">
        <v>3324</v>
      </c>
      <c r="AL1663" t="s">
        <v>3325</v>
      </c>
      <c r="AM1663">
        <v>98125</v>
      </c>
      <c r="AN1663" t="s">
        <v>3331</v>
      </c>
      <c r="AO1663">
        <v>29663438</v>
      </c>
      <c r="AP1663" t="s">
        <v>3129</v>
      </c>
      <c r="AQ1663" t="s">
        <v>3852</v>
      </c>
      <c r="AR1663" s="1">
        <v>45979</v>
      </c>
      <c r="AU1663" t="e">
        <f>VLOOKUP(I1663,[1]Hoja1!$A$1:$I$1139,5,FALSE)</f>
        <v>#N/A</v>
      </c>
      <c r="AV1663" t="e">
        <f t="shared" si="25"/>
        <v>#N/A</v>
      </c>
      <c r="AW1663" t="s">
        <v>3901</v>
      </c>
    </row>
    <row r="1664" spans="1:49">
      <c r="A1664" t="s">
        <v>3332</v>
      </c>
      <c r="B1664" s="1">
        <v>45978</v>
      </c>
      <c r="C1664">
        <v>2</v>
      </c>
      <c r="D1664">
        <v>1</v>
      </c>
      <c r="E1664" t="s">
        <v>45</v>
      </c>
      <c r="F1664" t="s">
        <v>46</v>
      </c>
      <c r="G1664">
        <v>21446698</v>
      </c>
      <c r="H1664" t="s">
        <v>47</v>
      </c>
      <c r="I1664" t="s">
        <v>1093</v>
      </c>
      <c r="J1664">
        <v>1030925</v>
      </c>
      <c r="K1664">
        <v>1</v>
      </c>
      <c r="L1664">
        <v>1</v>
      </c>
      <c r="M1664" t="s">
        <v>1094</v>
      </c>
      <c r="N1664" t="s">
        <v>66</v>
      </c>
      <c r="O1664" t="s">
        <v>1095</v>
      </c>
      <c r="Q1664">
        <v>4</v>
      </c>
      <c r="R1664">
        <v>5444</v>
      </c>
      <c r="S1664">
        <v>21776</v>
      </c>
      <c r="T1664" t="s">
        <v>68</v>
      </c>
      <c r="U1664">
        <v>0</v>
      </c>
      <c r="V1664">
        <v>0</v>
      </c>
      <c r="W1664">
        <v>21776</v>
      </c>
      <c r="X1664" s="1">
        <v>45978</v>
      </c>
      <c r="Y1664" t="s">
        <v>52</v>
      </c>
      <c r="Z1664" s="1">
        <v>45978</v>
      </c>
      <c r="AA1664" t="s">
        <v>138</v>
      </c>
      <c r="AB1664">
        <v>1113636421</v>
      </c>
      <c r="AC1664" t="s">
        <v>3123</v>
      </c>
      <c r="AD1664" t="s">
        <v>296</v>
      </c>
      <c r="AE1664" t="s">
        <v>56</v>
      </c>
      <c r="AF1664" t="s">
        <v>3124</v>
      </c>
      <c r="AG1664">
        <v>11015</v>
      </c>
      <c r="AH1664">
        <v>42208</v>
      </c>
      <c r="AI1664" t="s">
        <v>3333</v>
      </c>
      <c r="AJ1664" t="s">
        <v>3126</v>
      </c>
      <c r="AK1664" t="s">
        <v>3334</v>
      </c>
      <c r="AL1664" t="s">
        <v>3335</v>
      </c>
      <c r="AM1664">
        <v>86097</v>
      </c>
      <c r="AN1664" t="s">
        <v>3303</v>
      </c>
      <c r="AO1664">
        <v>29663438</v>
      </c>
      <c r="AP1664" t="s">
        <v>3129</v>
      </c>
      <c r="AQ1664" t="s">
        <v>3853</v>
      </c>
      <c r="AR1664" s="1">
        <v>45979</v>
      </c>
      <c r="AU1664">
        <f>VLOOKUP(I1664,[1]Hoja1!$A$1:$I$1139,5,FALSE)</f>
        <v>5444</v>
      </c>
      <c r="AV1664">
        <f t="shared" si="25"/>
        <v>0</v>
      </c>
      <c r="AW1664" t="s">
        <v>3901</v>
      </c>
    </row>
    <row r="1665" spans="1:49">
      <c r="A1665" t="s">
        <v>3332</v>
      </c>
      <c r="B1665" s="1">
        <v>45978</v>
      </c>
      <c r="C1665">
        <v>2</v>
      </c>
      <c r="D1665">
        <v>1</v>
      </c>
      <c r="E1665" t="s">
        <v>45</v>
      </c>
      <c r="F1665" t="s">
        <v>46</v>
      </c>
      <c r="G1665">
        <v>21446698</v>
      </c>
      <c r="H1665" t="s">
        <v>47</v>
      </c>
      <c r="I1665">
        <v>888079</v>
      </c>
      <c r="J1665">
        <v>1030925</v>
      </c>
      <c r="K1665">
        <v>8</v>
      </c>
      <c r="L1665">
        <v>1</v>
      </c>
      <c r="M1665" t="s">
        <v>390</v>
      </c>
      <c r="N1665" t="s">
        <v>49</v>
      </c>
      <c r="O1665" t="s">
        <v>49</v>
      </c>
      <c r="Q1665">
        <v>1</v>
      </c>
      <c r="R1665">
        <v>6630</v>
      </c>
      <c r="S1665">
        <v>5571</v>
      </c>
      <c r="T1665" t="s">
        <v>51</v>
      </c>
      <c r="U1665">
        <v>1059</v>
      </c>
      <c r="V1665">
        <v>0</v>
      </c>
      <c r="W1665">
        <v>6630</v>
      </c>
      <c r="X1665" s="1">
        <v>45978</v>
      </c>
      <c r="Y1665" t="s">
        <v>52</v>
      </c>
      <c r="Z1665" s="1">
        <v>45978</v>
      </c>
      <c r="AA1665" t="s">
        <v>138</v>
      </c>
      <c r="AB1665">
        <v>1113636421</v>
      </c>
      <c r="AC1665" t="s">
        <v>3123</v>
      </c>
      <c r="AD1665" t="s">
        <v>296</v>
      </c>
      <c r="AE1665" t="s">
        <v>56</v>
      </c>
      <c r="AF1665" t="s">
        <v>3124</v>
      </c>
      <c r="AG1665">
        <v>11015</v>
      </c>
      <c r="AH1665">
        <v>42208</v>
      </c>
      <c r="AI1665" t="s">
        <v>3333</v>
      </c>
      <c r="AJ1665" t="s">
        <v>3126</v>
      </c>
      <c r="AK1665" t="s">
        <v>3334</v>
      </c>
      <c r="AL1665" t="s">
        <v>3335</v>
      </c>
      <c r="AM1665">
        <v>888079</v>
      </c>
      <c r="AN1665" t="s">
        <v>395</v>
      </c>
      <c r="AO1665">
        <v>29663438</v>
      </c>
      <c r="AP1665" t="s">
        <v>3129</v>
      </c>
      <c r="AQ1665" t="s">
        <v>3853</v>
      </c>
      <c r="AR1665" s="1">
        <v>45979</v>
      </c>
      <c r="AU1665" t="e">
        <f>VLOOKUP(I1665,[1]Hoja1!$A$1:$I$1139,5,FALSE)</f>
        <v>#N/A</v>
      </c>
      <c r="AV1665" t="e">
        <f t="shared" si="25"/>
        <v>#N/A</v>
      </c>
      <c r="AW1665" t="s">
        <v>3901</v>
      </c>
    </row>
    <row r="1666" spans="1:49">
      <c r="A1666" t="s">
        <v>3332</v>
      </c>
      <c r="B1666" s="1">
        <v>45978</v>
      </c>
      <c r="C1666">
        <v>2</v>
      </c>
      <c r="D1666">
        <v>1</v>
      </c>
      <c r="E1666" t="s">
        <v>45</v>
      </c>
      <c r="F1666" t="s">
        <v>46</v>
      </c>
      <c r="G1666">
        <v>21446698</v>
      </c>
      <c r="H1666" t="s">
        <v>47</v>
      </c>
      <c r="I1666" t="s">
        <v>3336</v>
      </c>
      <c r="J1666">
        <v>1030925</v>
      </c>
      <c r="K1666">
        <v>1</v>
      </c>
      <c r="L1666">
        <v>1</v>
      </c>
      <c r="M1666" t="s">
        <v>710</v>
      </c>
      <c r="N1666" t="s">
        <v>66</v>
      </c>
      <c r="O1666" t="s">
        <v>111</v>
      </c>
      <c r="Q1666">
        <v>28</v>
      </c>
      <c r="R1666">
        <v>4798</v>
      </c>
      <c r="S1666">
        <v>134344</v>
      </c>
      <c r="T1666" t="s">
        <v>68</v>
      </c>
      <c r="U1666">
        <v>0</v>
      </c>
      <c r="V1666">
        <v>0</v>
      </c>
      <c r="W1666">
        <v>134344</v>
      </c>
      <c r="X1666" s="1">
        <v>45978</v>
      </c>
      <c r="Y1666" t="s">
        <v>52</v>
      </c>
      <c r="Z1666" s="1">
        <v>45978</v>
      </c>
      <c r="AA1666" t="s">
        <v>138</v>
      </c>
      <c r="AB1666">
        <v>1113636421</v>
      </c>
      <c r="AC1666" t="s">
        <v>3123</v>
      </c>
      <c r="AD1666" t="s">
        <v>296</v>
      </c>
      <c r="AE1666" t="s">
        <v>56</v>
      </c>
      <c r="AF1666" t="s">
        <v>3124</v>
      </c>
      <c r="AG1666">
        <v>11015</v>
      </c>
      <c r="AH1666">
        <v>42208</v>
      </c>
      <c r="AI1666" t="s">
        <v>3333</v>
      </c>
      <c r="AJ1666" t="s">
        <v>3126</v>
      </c>
      <c r="AK1666" t="s">
        <v>3334</v>
      </c>
      <c r="AL1666" t="s">
        <v>3335</v>
      </c>
      <c r="AM1666">
        <v>239909</v>
      </c>
      <c r="AN1666" t="s">
        <v>3337</v>
      </c>
      <c r="AO1666">
        <v>29663438</v>
      </c>
      <c r="AP1666" t="s">
        <v>3129</v>
      </c>
      <c r="AQ1666" t="s">
        <v>3853</v>
      </c>
      <c r="AR1666" s="1">
        <v>45979</v>
      </c>
      <c r="AU1666" t="e">
        <f>VLOOKUP(I1666,[1]Hoja1!$A$1:$I$1139,5,FALSE)</f>
        <v>#N/A</v>
      </c>
      <c r="AV1666" t="e">
        <f t="shared" si="25"/>
        <v>#N/A</v>
      </c>
      <c r="AW1666" t="s">
        <v>3901</v>
      </c>
    </row>
    <row r="1667" spans="1:49">
      <c r="A1667" t="s">
        <v>3332</v>
      </c>
      <c r="B1667" s="1">
        <v>45978</v>
      </c>
      <c r="C1667">
        <v>2</v>
      </c>
      <c r="D1667">
        <v>1</v>
      </c>
      <c r="E1667" t="s">
        <v>45</v>
      </c>
      <c r="F1667" t="s">
        <v>46</v>
      </c>
      <c r="G1667">
        <v>21446698</v>
      </c>
      <c r="H1667" t="s">
        <v>47</v>
      </c>
      <c r="I1667" t="s">
        <v>2162</v>
      </c>
      <c r="J1667">
        <v>1030925</v>
      </c>
      <c r="K1667">
        <v>2</v>
      </c>
      <c r="L1667">
        <v>1</v>
      </c>
      <c r="M1667" t="s">
        <v>293</v>
      </c>
      <c r="N1667" t="s">
        <v>66</v>
      </c>
      <c r="O1667" t="s">
        <v>115</v>
      </c>
      <c r="Q1667">
        <v>30</v>
      </c>
      <c r="R1667">
        <v>9240</v>
      </c>
      <c r="S1667">
        <v>277200</v>
      </c>
      <c r="T1667" t="s">
        <v>68</v>
      </c>
      <c r="U1667">
        <v>0</v>
      </c>
      <c r="V1667">
        <v>0</v>
      </c>
      <c r="W1667">
        <v>277200</v>
      </c>
      <c r="X1667" s="1">
        <v>45978</v>
      </c>
      <c r="Y1667" t="s">
        <v>52</v>
      </c>
      <c r="Z1667" s="1">
        <v>45978</v>
      </c>
      <c r="AA1667" t="s">
        <v>138</v>
      </c>
      <c r="AB1667">
        <v>1113636421</v>
      </c>
      <c r="AC1667" t="s">
        <v>3123</v>
      </c>
      <c r="AD1667" t="s">
        <v>296</v>
      </c>
      <c r="AE1667" t="s">
        <v>56</v>
      </c>
      <c r="AF1667" t="s">
        <v>3124</v>
      </c>
      <c r="AG1667">
        <v>11015</v>
      </c>
      <c r="AH1667">
        <v>42208</v>
      </c>
      <c r="AI1667" t="s">
        <v>3333</v>
      </c>
      <c r="AJ1667" t="s">
        <v>3126</v>
      </c>
      <c r="AK1667" t="s">
        <v>3334</v>
      </c>
      <c r="AL1667" t="s">
        <v>3335</v>
      </c>
      <c r="AM1667">
        <v>251867</v>
      </c>
      <c r="AN1667" t="s">
        <v>2163</v>
      </c>
      <c r="AO1667">
        <v>29663438</v>
      </c>
      <c r="AP1667" t="s">
        <v>3129</v>
      </c>
      <c r="AQ1667" t="s">
        <v>3853</v>
      </c>
      <c r="AR1667" s="1">
        <v>45979</v>
      </c>
      <c r="AU1667">
        <f>VLOOKUP(I1667,[1]Hoja1!$A$1:$I$1139,5,FALSE)</f>
        <v>9240</v>
      </c>
      <c r="AV1667">
        <f t="shared" ref="AV1667:AV1730" si="26">AU1667-R1667</f>
        <v>0</v>
      </c>
      <c r="AW1667" t="s">
        <v>3901</v>
      </c>
    </row>
    <row r="1668" spans="1:49">
      <c r="A1668" t="s">
        <v>3332</v>
      </c>
      <c r="B1668" s="1">
        <v>45978</v>
      </c>
      <c r="C1668">
        <v>2</v>
      </c>
      <c r="D1668">
        <v>1</v>
      </c>
      <c r="E1668" t="s">
        <v>45</v>
      </c>
      <c r="F1668" t="s">
        <v>46</v>
      </c>
      <c r="G1668">
        <v>21446698</v>
      </c>
      <c r="H1668" t="s">
        <v>47</v>
      </c>
      <c r="I1668" t="s">
        <v>548</v>
      </c>
      <c r="J1668">
        <v>1030925</v>
      </c>
      <c r="K1668">
        <v>2</v>
      </c>
      <c r="L1668">
        <v>1</v>
      </c>
      <c r="M1668" t="s">
        <v>549</v>
      </c>
      <c r="N1668" t="s">
        <v>550</v>
      </c>
      <c r="O1668" t="s">
        <v>551</v>
      </c>
      <c r="Q1668">
        <v>30</v>
      </c>
      <c r="R1668">
        <v>1955</v>
      </c>
      <c r="S1668">
        <v>58650</v>
      </c>
      <c r="T1668" t="s">
        <v>68</v>
      </c>
      <c r="U1668">
        <v>0</v>
      </c>
      <c r="V1668">
        <v>0</v>
      </c>
      <c r="W1668">
        <v>58650</v>
      </c>
      <c r="X1668" s="1">
        <v>45978</v>
      </c>
      <c r="Y1668" t="s">
        <v>52</v>
      </c>
      <c r="Z1668" s="1">
        <v>45978</v>
      </c>
      <c r="AA1668" t="s">
        <v>138</v>
      </c>
      <c r="AB1668">
        <v>1113636421</v>
      </c>
      <c r="AC1668" t="s">
        <v>3123</v>
      </c>
      <c r="AD1668" t="s">
        <v>296</v>
      </c>
      <c r="AE1668" t="s">
        <v>56</v>
      </c>
      <c r="AF1668" t="s">
        <v>3124</v>
      </c>
      <c r="AG1668">
        <v>11015</v>
      </c>
      <c r="AH1668">
        <v>42208</v>
      </c>
      <c r="AI1668" t="s">
        <v>3333</v>
      </c>
      <c r="AJ1668" t="s">
        <v>3126</v>
      </c>
      <c r="AK1668" t="s">
        <v>3334</v>
      </c>
      <c r="AL1668" t="s">
        <v>3335</v>
      </c>
      <c r="AM1668">
        <v>247480</v>
      </c>
      <c r="AN1668" t="s">
        <v>552</v>
      </c>
      <c r="AO1668">
        <v>29663438</v>
      </c>
      <c r="AP1668" t="s">
        <v>3129</v>
      </c>
      <c r="AQ1668" t="s">
        <v>3853</v>
      </c>
      <c r="AR1668" s="1">
        <v>45979</v>
      </c>
      <c r="AU1668">
        <f>VLOOKUP(I1668,[1]Hoja1!$A$1:$I$1139,5,FALSE)</f>
        <v>1955</v>
      </c>
      <c r="AV1668">
        <f t="shared" si="26"/>
        <v>0</v>
      </c>
      <c r="AW1668" t="s">
        <v>3901</v>
      </c>
    </row>
    <row r="1669" spans="1:49">
      <c r="A1669" t="s">
        <v>3332</v>
      </c>
      <c r="B1669" s="1">
        <v>45978</v>
      </c>
      <c r="C1669">
        <v>2</v>
      </c>
      <c r="D1669">
        <v>1</v>
      </c>
      <c r="E1669" t="s">
        <v>45</v>
      </c>
      <c r="F1669" t="s">
        <v>46</v>
      </c>
      <c r="G1669">
        <v>21446698</v>
      </c>
      <c r="H1669" t="s">
        <v>47</v>
      </c>
      <c r="I1669" t="s">
        <v>3227</v>
      </c>
      <c r="J1669">
        <v>1030925</v>
      </c>
      <c r="K1669">
        <v>1</v>
      </c>
      <c r="L1669">
        <v>1</v>
      </c>
      <c r="M1669" t="s">
        <v>2445</v>
      </c>
      <c r="N1669" t="s">
        <v>66</v>
      </c>
      <c r="O1669" t="s">
        <v>85</v>
      </c>
      <c r="Q1669">
        <v>10</v>
      </c>
      <c r="R1669">
        <v>321</v>
      </c>
      <c r="S1669">
        <v>3210</v>
      </c>
      <c r="T1669" t="s">
        <v>68</v>
      </c>
      <c r="U1669">
        <v>0</v>
      </c>
      <c r="V1669">
        <v>0</v>
      </c>
      <c r="W1669">
        <v>3210</v>
      </c>
      <c r="X1669" s="1">
        <v>45978</v>
      </c>
      <c r="Y1669" t="s">
        <v>52</v>
      </c>
      <c r="Z1669" s="1">
        <v>45978</v>
      </c>
      <c r="AA1669" t="s">
        <v>138</v>
      </c>
      <c r="AB1669">
        <v>1113636421</v>
      </c>
      <c r="AC1669" t="s">
        <v>3123</v>
      </c>
      <c r="AD1669" t="s">
        <v>296</v>
      </c>
      <c r="AE1669" t="s">
        <v>56</v>
      </c>
      <c r="AF1669" t="s">
        <v>3124</v>
      </c>
      <c r="AG1669">
        <v>11015</v>
      </c>
      <c r="AH1669">
        <v>42208</v>
      </c>
      <c r="AI1669" t="s">
        <v>3333</v>
      </c>
      <c r="AJ1669" t="s">
        <v>3126</v>
      </c>
      <c r="AK1669" t="s">
        <v>3334</v>
      </c>
      <c r="AL1669" t="s">
        <v>3335</v>
      </c>
      <c r="AM1669">
        <v>210725</v>
      </c>
      <c r="AN1669" t="s">
        <v>3228</v>
      </c>
      <c r="AO1669">
        <v>29663438</v>
      </c>
      <c r="AP1669" t="s">
        <v>3129</v>
      </c>
      <c r="AQ1669" t="s">
        <v>3853</v>
      </c>
      <c r="AR1669" s="1">
        <v>45979</v>
      </c>
      <c r="AU1669" t="e">
        <f>VLOOKUP(I1669,[1]Hoja1!$A$1:$I$1139,5,FALSE)</f>
        <v>#N/A</v>
      </c>
      <c r="AV1669" t="e">
        <f t="shared" si="26"/>
        <v>#N/A</v>
      </c>
      <c r="AW1669" t="s">
        <v>3901</v>
      </c>
    </row>
    <row r="1670" spans="1:49">
      <c r="A1670" t="s">
        <v>3332</v>
      </c>
      <c r="B1670" s="1">
        <v>45978</v>
      </c>
      <c r="C1670">
        <v>2</v>
      </c>
      <c r="D1670">
        <v>1</v>
      </c>
      <c r="E1670" t="s">
        <v>45</v>
      </c>
      <c r="F1670" t="s">
        <v>46</v>
      </c>
      <c r="G1670">
        <v>21446698</v>
      </c>
      <c r="H1670" t="s">
        <v>47</v>
      </c>
      <c r="I1670" t="s">
        <v>74</v>
      </c>
      <c r="J1670">
        <v>1030925</v>
      </c>
      <c r="K1670">
        <v>2</v>
      </c>
      <c r="L1670">
        <v>1</v>
      </c>
      <c r="M1670" t="s">
        <v>75</v>
      </c>
      <c r="N1670" t="s">
        <v>66</v>
      </c>
      <c r="O1670" t="s">
        <v>76</v>
      </c>
      <c r="Q1670">
        <v>30</v>
      </c>
      <c r="R1670">
        <v>1726</v>
      </c>
      <c r="S1670">
        <v>51780</v>
      </c>
      <c r="T1670" t="s">
        <v>68</v>
      </c>
      <c r="U1670">
        <v>0</v>
      </c>
      <c r="V1670">
        <v>0</v>
      </c>
      <c r="W1670">
        <v>51780</v>
      </c>
      <c r="X1670" s="1">
        <v>45978</v>
      </c>
      <c r="Y1670" t="s">
        <v>52</v>
      </c>
      <c r="Z1670" s="1">
        <v>45978</v>
      </c>
      <c r="AA1670" t="s">
        <v>138</v>
      </c>
      <c r="AB1670">
        <v>1113636421</v>
      </c>
      <c r="AC1670" t="s">
        <v>3123</v>
      </c>
      <c r="AD1670" t="s">
        <v>296</v>
      </c>
      <c r="AE1670" t="s">
        <v>56</v>
      </c>
      <c r="AF1670" t="s">
        <v>3124</v>
      </c>
      <c r="AG1670">
        <v>11015</v>
      </c>
      <c r="AH1670">
        <v>42208</v>
      </c>
      <c r="AI1670" t="s">
        <v>3333</v>
      </c>
      <c r="AJ1670" t="s">
        <v>3126</v>
      </c>
      <c r="AK1670" t="s">
        <v>3334</v>
      </c>
      <c r="AL1670" t="s">
        <v>3335</v>
      </c>
      <c r="AM1670">
        <v>299652</v>
      </c>
      <c r="AN1670" t="s">
        <v>77</v>
      </c>
      <c r="AO1670">
        <v>29663438</v>
      </c>
      <c r="AP1670" t="s">
        <v>3129</v>
      </c>
      <c r="AQ1670" t="s">
        <v>3853</v>
      </c>
      <c r="AR1670" s="1">
        <v>45979</v>
      </c>
      <c r="AU1670">
        <f>VLOOKUP(I1670,[1]Hoja1!$A$1:$I$1139,5,FALSE)</f>
        <v>1726</v>
      </c>
      <c r="AV1670">
        <f t="shared" si="26"/>
        <v>0</v>
      </c>
      <c r="AW1670" t="s">
        <v>3901</v>
      </c>
    </row>
    <row r="1671" spans="1:49">
      <c r="A1671" t="s">
        <v>3338</v>
      </c>
      <c r="B1671" s="1">
        <v>45978</v>
      </c>
      <c r="C1671">
        <v>2</v>
      </c>
      <c r="D1671">
        <v>1</v>
      </c>
      <c r="E1671" t="s">
        <v>45</v>
      </c>
      <c r="F1671" t="s">
        <v>46</v>
      </c>
      <c r="G1671">
        <v>29282228</v>
      </c>
      <c r="H1671" t="s">
        <v>47</v>
      </c>
      <c r="I1671" t="s">
        <v>829</v>
      </c>
      <c r="J1671">
        <v>1025125</v>
      </c>
      <c r="K1671">
        <v>0</v>
      </c>
      <c r="L1671">
        <v>1</v>
      </c>
      <c r="M1671" t="s">
        <v>614</v>
      </c>
      <c r="N1671" t="s">
        <v>66</v>
      </c>
      <c r="O1671" t="s">
        <v>285</v>
      </c>
      <c r="Q1671">
        <v>60</v>
      </c>
      <c r="R1671">
        <v>14949</v>
      </c>
      <c r="S1671">
        <v>896940</v>
      </c>
      <c r="T1671" t="s">
        <v>68</v>
      </c>
      <c r="U1671">
        <v>0</v>
      </c>
      <c r="V1671">
        <v>0</v>
      </c>
      <c r="W1671">
        <v>896940</v>
      </c>
      <c r="X1671" s="1">
        <v>45978</v>
      </c>
      <c r="Y1671" t="s">
        <v>52</v>
      </c>
      <c r="Z1671" s="1">
        <v>45978</v>
      </c>
      <c r="AA1671" t="s">
        <v>138</v>
      </c>
      <c r="AB1671">
        <v>1113636421</v>
      </c>
      <c r="AC1671" t="s">
        <v>3123</v>
      </c>
      <c r="AD1671" t="s">
        <v>296</v>
      </c>
      <c r="AE1671" t="s">
        <v>56</v>
      </c>
      <c r="AF1671" t="s">
        <v>3124</v>
      </c>
      <c r="AG1671">
        <v>11015</v>
      </c>
      <c r="AH1671">
        <v>42209</v>
      </c>
      <c r="AI1671" t="s">
        <v>3339</v>
      </c>
      <c r="AJ1671" t="s">
        <v>3126</v>
      </c>
      <c r="AK1671" t="s">
        <v>3340</v>
      </c>
      <c r="AL1671" t="s">
        <v>3341</v>
      </c>
      <c r="AM1671">
        <v>276051</v>
      </c>
      <c r="AN1671" t="s">
        <v>830</v>
      </c>
      <c r="AO1671">
        <v>29663438</v>
      </c>
      <c r="AP1671" t="s">
        <v>3129</v>
      </c>
      <c r="AQ1671" t="s">
        <v>3854</v>
      </c>
      <c r="AR1671" s="1">
        <v>45979</v>
      </c>
      <c r="AU1671">
        <f>VLOOKUP(I1671,[1]Hoja1!$A$1:$I$1139,5,FALSE)</f>
        <v>14949</v>
      </c>
      <c r="AV1671">
        <f t="shared" si="26"/>
        <v>0</v>
      </c>
      <c r="AW1671" t="s">
        <v>3901</v>
      </c>
    </row>
    <row r="1672" spans="1:49">
      <c r="A1672" t="s">
        <v>3338</v>
      </c>
      <c r="B1672" s="1">
        <v>45978</v>
      </c>
      <c r="C1672">
        <v>2</v>
      </c>
      <c r="D1672">
        <v>1</v>
      </c>
      <c r="E1672" t="s">
        <v>45</v>
      </c>
      <c r="F1672" t="s">
        <v>46</v>
      </c>
      <c r="G1672">
        <v>29282228</v>
      </c>
      <c r="H1672" t="s">
        <v>47</v>
      </c>
      <c r="I1672" t="s">
        <v>2150</v>
      </c>
      <c r="J1672">
        <v>1025125</v>
      </c>
      <c r="K1672">
        <v>1</v>
      </c>
      <c r="L1672">
        <v>1</v>
      </c>
      <c r="M1672" t="s">
        <v>201</v>
      </c>
      <c r="N1672" t="s">
        <v>66</v>
      </c>
      <c r="O1672" t="s">
        <v>202</v>
      </c>
      <c r="Q1672">
        <v>30</v>
      </c>
      <c r="R1672">
        <v>9810</v>
      </c>
      <c r="S1672">
        <v>294300</v>
      </c>
      <c r="T1672" t="s">
        <v>68</v>
      </c>
      <c r="U1672">
        <v>0</v>
      </c>
      <c r="V1672">
        <v>0</v>
      </c>
      <c r="W1672">
        <v>294300</v>
      </c>
      <c r="X1672" s="1">
        <v>45978</v>
      </c>
      <c r="Y1672" t="s">
        <v>52</v>
      </c>
      <c r="Z1672" s="1">
        <v>45978</v>
      </c>
      <c r="AA1672" t="s">
        <v>138</v>
      </c>
      <c r="AB1672">
        <v>1113636421</v>
      </c>
      <c r="AC1672" t="s">
        <v>3123</v>
      </c>
      <c r="AD1672" t="s">
        <v>296</v>
      </c>
      <c r="AE1672" t="s">
        <v>56</v>
      </c>
      <c r="AF1672" t="s">
        <v>3124</v>
      </c>
      <c r="AG1672">
        <v>11015</v>
      </c>
      <c r="AH1672">
        <v>42209</v>
      </c>
      <c r="AI1672" t="s">
        <v>3339</v>
      </c>
      <c r="AJ1672" t="s">
        <v>3126</v>
      </c>
      <c r="AK1672" t="s">
        <v>3340</v>
      </c>
      <c r="AL1672" t="s">
        <v>3341</v>
      </c>
      <c r="AM1672">
        <v>129642</v>
      </c>
      <c r="AN1672" t="s">
        <v>2151</v>
      </c>
      <c r="AO1672">
        <v>29663438</v>
      </c>
      <c r="AP1672" t="s">
        <v>3129</v>
      </c>
      <c r="AQ1672" t="s">
        <v>3854</v>
      </c>
      <c r="AR1672" s="1">
        <v>45979</v>
      </c>
      <c r="AU1672">
        <f>VLOOKUP(I1672,[1]Hoja1!$A$1:$I$1139,5,FALSE)</f>
        <v>9810</v>
      </c>
      <c r="AV1672">
        <f t="shared" si="26"/>
        <v>0</v>
      </c>
      <c r="AW1672" t="s">
        <v>3901</v>
      </c>
    </row>
    <row r="1673" spans="1:49">
      <c r="A1673" t="s">
        <v>3338</v>
      </c>
      <c r="B1673" s="1">
        <v>45978</v>
      </c>
      <c r="C1673">
        <v>2</v>
      </c>
      <c r="D1673">
        <v>1</v>
      </c>
      <c r="E1673" t="s">
        <v>45</v>
      </c>
      <c r="F1673" t="s">
        <v>46</v>
      </c>
      <c r="G1673">
        <v>29282228</v>
      </c>
      <c r="H1673" t="s">
        <v>47</v>
      </c>
      <c r="I1673">
        <v>888079</v>
      </c>
      <c r="J1673">
        <v>1025125</v>
      </c>
      <c r="K1673">
        <v>8</v>
      </c>
      <c r="L1673">
        <v>1</v>
      </c>
      <c r="M1673" t="s">
        <v>390</v>
      </c>
      <c r="N1673" t="s">
        <v>49</v>
      </c>
      <c r="O1673" t="s">
        <v>49</v>
      </c>
      <c r="Q1673">
        <v>1</v>
      </c>
      <c r="R1673">
        <v>6630</v>
      </c>
      <c r="S1673">
        <v>5571</v>
      </c>
      <c r="T1673" t="s">
        <v>51</v>
      </c>
      <c r="U1673">
        <v>1059</v>
      </c>
      <c r="V1673">
        <v>0</v>
      </c>
      <c r="W1673">
        <v>6630</v>
      </c>
      <c r="X1673" s="1">
        <v>45978</v>
      </c>
      <c r="Y1673" t="s">
        <v>52</v>
      </c>
      <c r="Z1673" s="1">
        <v>45978</v>
      </c>
      <c r="AA1673" t="s">
        <v>138</v>
      </c>
      <c r="AB1673">
        <v>1113636421</v>
      </c>
      <c r="AC1673" t="s">
        <v>3123</v>
      </c>
      <c r="AD1673" t="s">
        <v>296</v>
      </c>
      <c r="AE1673" t="s">
        <v>56</v>
      </c>
      <c r="AF1673" t="s">
        <v>3124</v>
      </c>
      <c r="AG1673">
        <v>11015</v>
      </c>
      <c r="AH1673">
        <v>42209</v>
      </c>
      <c r="AI1673" t="s">
        <v>3339</v>
      </c>
      <c r="AJ1673" t="s">
        <v>3126</v>
      </c>
      <c r="AK1673" t="s">
        <v>3340</v>
      </c>
      <c r="AL1673" t="s">
        <v>3341</v>
      </c>
      <c r="AM1673">
        <v>888079</v>
      </c>
      <c r="AN1673" t="s">
        <v>395</v>
      </c>
      <c r="AO1673">
        <v>29663438</v>
      </c>
      <c r="AP1673" t="s">
        <v>3129</v>
      </c>
      <c r="AQ1673" t="s">
        <v>3854</v>
      </c>
      <c r="AR1673" s="1">
        <v>45979</v>
      </c>
      <c r="AU1673" t="e">
        <f>VLOOKUP(I1673,[1]Hoja1!$A$1:$I$1139,5,FALSE)</f>
        <v>#N/A</v>
      </c>
      <c r="AV1673" t="e">
        <f t="shared" si="26"/>
        <v>#N/A</v>
      </c>
      <c r="AW1673" t="s">
        <v>3901</v>
      </c>
    </row>
    <row r="1674" spans="1:49">
      <c r="A1674" t="s">
        <v>3338</v>
      </c>
      <c r="B1674" s="1">
        <v>45978</v>
      </c>
      <c r="C1674">
        <v>2</v>
      </c>
      <c r="D1674">
        <v>1</v>
      </c>
      <c r="E1674" t="s">
        <v>45</v>
      </c>
      <c r="F1674" t="s">
        <v>46</v>
      </c>
      <c r="G1674">
        <v>29282228</v>
      </c>
      <c r="H1674" t="s">
        <v>47</v>
      </c>
      <c r="I1674" t="s">
        <v>3308</v>
      </c>
      <c r="J1674">
        <v>1025125</v>
      </c>
      <c r="K1674">
        <v>2</v>
      </c>
      <c r="L1674">
        <v>1</v>
      </c>
      <c r="M1674" t="s">
        <v>3309</v>
      </c>
      <c r="N1674" t="s">
        <v>66</v>
      </c>
      <c r="O1674" t="s">
        <v>3310</v>
      </c>
      <c r="Q1674">
        <v>30</v>
      </c>
      <c r="R1674">
        <v>770</v>
      </c>
      <c r="S1674">
        <v>23100</v>
      </c>
      <c r="T1674" t="s">
        <v>68</v>
      </c>
      <c r="U1674">
        <v>0</v>
      </c>
      <c r="V1674">
        <v>0</v>
      </c>
      <c r="W1674">
        <v>23100</v>
      </c>
      <c r="X1674" s="1">
        <v>45978</v>
      </c>
      <c r="Y1674" t="s">
        <v>52</v>
      </c>
      <c r="Z1674" s="1">
        <v>45978</v>
      </c>
      <c r="AA1674" t="s">
        <v>138</v>
      </c>
      <c r="AB1674">
        <v>1113636421</v>
      </c>
      <c r="AC1674" t="s">
        <v>3123</v>
      </c>
      <c r="AD1674" t="s">
        <v>296</v>
      </c>
      <c r="AE1674" t="s">
        <v>56</v>
      </c>
      <c r="AF1674" t="s">
        <v>3124</v>
      </c>
      <c r="AG1674">
        <v>11015</v>
      </c>
      <c r="AH1674">
        <v>42209</v>
      </c>
      <c r="AI1674" t="s">
        <v>3339</v>
      </c>
      <c r="AJ1674" t="s">
        <v>3126</v>
      </c>
      <c r="AK1674" t="s">
        <v>3340</v>
      </c>
      <c r="AL1674" t="s">
        <v>3341</v>
      </c>
      <c r="AM1674">
        <v>295460</v>
      </c>
      <c r="AN1674" t="s">
        <v>3311</v>
      </c>
      <c r="AO1674">
        <v>29663438</v>
      </c>
      <c r="AP1674" t="s">
        <v>3129</v>
      </c>
      <c r="AQ1674" t="s">
        <v>3854</v>
      </c>
      <c r="AR1674" s="1">
        <v>45979</v>
      </c>
      <c r="AU1674">
        <f>VLOOKUP(I1674,[1]Hoja1!$A$1:$I$1139,5,FALSE)</f>
        <v>770</v>
      </c>
      <c r="AV1674">
        <f t="shared" si="26"/>
        <v>0</v>
      </c>
      <c r="AW1674" t="s">
        <v>3901</v>
      </c>
    </row>
    <row r="1675" spans="1:49">
      <c r="A1675" t="s">
        <v>3338</v>
      </c>
      <c r="B1675" s="1">
        <v>45978</v>
      </c>
      <c r="C1675">
        <v>2</v>
      </c>
      <c r="D1675">
        <v>1</v>
      </c>
      <c r="E1675" t="s">
        <v>45</v>
      </c>
      <c r="F1675" t="s">
        <v>46</v>
      </c>
      <c r="G1675">
        <v>29282228</v>
      </c>
      <c r="H1675" t="s">
        <v>47</v>
      </c>
      <c r="I1675" t="s">
        <v>2444</v>
      </c>
      <c r="J1675">
        <v>1025125</v>
      </c>
      <c r="K1675">
        <v>2</v>
      </c>
      <c r="L1675">
        <v>1</v>
      </c>
      <c r="M1675" t="s">
        <v>2445</v>
      </c>
      <c r="N1675" t="s">
        <v>66</v>
      </c>
      <c r="O1675" t="s">
        <v>85</v>
      </c>
      <c r="Q1675">
        <v>30</v>
      </c>
      <c r="R1675">
        <v>3887</v>
      </c>
      <c r="S1675">
        <v>116610</v>
      </c>
      <c r="T1675" t="s">
        <v>68</v>
      </c>
      <c r="U1675">
        <v>0</v>
      </c>
      <c r="V1675">
        <v>0</v>
      </c>
      <c r="W1675">
        <v>116610</v>
      </c>
      <c r="X1675" s="1">
        <v>45978</v>
      </c>
      <c r="Y1675" t="s">
        <v>52</v>
      </c>
      <c r="Z1675" s="1">
        <v>45978</v>
      </c>
      <c r="AA1675" t="s">
        <v>138</v>
      </c>
      <c r="AB1675">
        <v>1113636421</v>
      </c>
      <c r="AC1675" t="s">
        <v>3123</v>
      </c>
      <c r="AD1675" t="s">
        <v>296</v>
      </c>
      <c r="AE1675" t="s">
        <v>56</v>
      </c>
      <c r="AF1675" t="s">
        <v>3124</v>
      </c>
      <c r="AG1675">
        <v>11015</v>
      </c>
      <c r="AH1675">
        <v>42209</v>
      </c>
      <c r="AI1675" t="s">
        <v>3339</v>
      </c>
      <c r="AJ1675" t="s">
        <v>3126</v>
      </c>
      <c r="AK1675" t="s">
        <v>3340</v>
      </c>
      <c r="AL1675" t="s">
        <v>3341</v>
      </c>
      <c r="AM1675">
        <v>313326</v>
      </c>
      <c r="AN1675" t="s">
        <v>2446</v>
      </c>
      <c r="AO1675">
        <v>29663438</v>
      </c>
      <c r="AP1675" t="s">
        <v>3129</v>
      </c>
      <c r="AQ1675" t="s">
        <v>3854</v>
      </c>
      <c r="AR1675" s="1">
        <v>45979</v>
      </c>
      <c r="AU1675">
        <f>VLOOKUP(I1675,[1]Hoja1!$A$1:$I$1139,5,FALSE)</f>
        <v>3887</v>
      </c>
      <c r="AV1675">
        <f t="shared" si="26"/>
        <v>0</v>
      </c>
      <c r="AW1675" t="s">
        <v>3901</v>
      </c>
    </row>
    <row r="1676" spans="1:49">
      <c r="A1676" t="s">
        <v>3338</v>
      </c>
      <c r="B1676" s="1">
        <v>45978</v>
      </c>
      <c r="C1676">
        <v>2</v>
      </c>
      <c r="D1676">
        <v>1</v>
      </c>
      <c r="E1676" t="s">
        <v>45</v>
      </c>
      <c r="F1676" t="s">
        <v>46</v>
      </c>
      <c r="G1676">
        <v>29282228</v>
      </c>
      <c r="H1676" t="s">
        <v>47</v>
      </c>
      <c r="I1676" t="s">
        <v>627</v>
      </c>
      <c r="J1676">
        <v>1025125</v>
      </c>
      <c r="K1676">
        <v>2</v>
      </c>
      <c r="L1676">
        <v>1</v>
      </c>
      <c r="M1676" t="s">
        <v>628</v>
      </c>
      <c r="N1676" t="s">
        <v>161</v>
      </c>
      <c r="O1676" t="s">
        <v>629</v>
      </c>
      <c r="Q1676">
        <v>1</v>
      </c>
      <c r="R1676">
        <v>89290</v>
      </c>
      <c r="S1676">
        <v>89290</v>
      </c>
      <c r="T1676" t="s">
        <v>68</v>
      </c>
      <c r="U1676">
        <v>0</v>
      </c>
      <c r="V1676">
        <v>0</v>
      </c>
      <c r="W1676">
        <v>89290</v>
      </c>
      <c r="X1676" s="1">
        <v>45978</v>
      </c>
      <c r="Y1676" t="s">
        <v>52</v>
      </c>
      <c r="Z1676" s="1">
        <v>45978</v>
      </c>
      <c r="AA1676" t="s">
        <v>138</v>
      </c>
      <c r="AB1676">
        <v>1113636421</v>
      </c>
      <c r="AC1676" t="s">
        <v>3123</v>
      </c>
      <c r="AD1676" t="s">
        <v>296</v>
      </c>
      <c r="AE1676" t="s">
        <v>56</v>
      </c>
      <c r="AF1676" t="s">
        <v>3124</v>
      </c>
      <c r="AG1676">
        <v>11015</v>
      </c>
      <c r="AH1676">
        <v>42209</v>
      </c>
      <c r="AI1676" t="s">
        <v>3339</v>
      </c>
      <c r="AJ1676" t="s">
        <v>3126</v>
      </c>
      <c r="AK1676" t="s">
        <v>3340</v>
      </c>
      <c r="AL1676" t="s">
        <v>3341</v>
      </c>
      <c r="AM1676">
        <v>238602</v>
      </c>
      <c r="AN1676" t="s">
        <v>630</v>
      </c>
      <c r="AO1676">
        <v>29663438</v>
      </c>
      <c r="AP1676" t="s">
        <v>3129</v>
      </c>
      <c r="AQ1676" t="s">
        <v>3854</v>
      </c>
      <c r="AR1676" s="1">
        <v>45979</v>
      </c>
      <c r="AU1676">
        <f>VLOOKUP(I1676,[1]Hoja1!$A$1:$I$1139,5,FALSE)</f>
        <v>89290</v>
      </c>
      <c r="AV1676">
        <f t="shared" si="26"/>
        <v>0</v>
      </c>
      <c r="AW1676" t="s">
        <v>3901</v>
      </c>
    </row>
    <row r="1677" spans="1:49">
      <c r="A1677" t="s">
        <v>3338</v>
      </c>
      <c r="B1677" s="1">
        <v>45978</v>
      </c>
      <c r="C1677">
        <v>2</v>
      </c>
      <c r="D1677">
        <v>1</v>
      </c>
      <c r="E1677" t="s">
        <v>45</v>
      </c>
      <c r="F1677" t="s">
        <v>46</v>
      </c>
      <c r="G1677">
        <v>29282228</v>
      </c>
      <c r="H1677" t="s">
        <v>47</v>
      </c>
      <c r="I1677" t="s">
        <v>366</v>
      </c>
      <c r="J1677">
        <v>1025125</v>
      </c>
      <c r="K1677">
        <v>1</v>
      </c>
      <c r="L1677">
        <v>1</v>
      </c>
      <c r="M1677" t="s">
        <v>367</v>
      </c>
      <c r="N1677" t="s">
        <v>228</v>
      </c>
      <c r="O1677" t="s">
        <v>115</v>
      </c>
      <c r="Q1677">
        <v>60</v>
      </c>
      <c r="R1677">
        <v>308</v>
      </c>
      <c r="S1677">
        <v>18480</v>
      </c>
      <c r="T1677" t="s">
        <v>68</v>
      </c>
      <c r="U1677">
        <v>0</v>
      </c>
      <c r="V1677">
        <v>0</v>
      </c>
      <c r="W1677">
        <v>18480</v>
      </c>
      <c r="X1677" s="1">
        <v>45978</v>
      </c>
      <c r="Y1677" t="s">
        <v>52</v>
      </c>
      <c r="Z1677" s="1">
        <v>45978</v>
      </c>
      <c r="AA1677" t="s">
        <v>138</v>
      </c>
      <c r="AB1677">
        <v>1113636421</v>
      </c>
      <c r="AC1677" t="s">
        <v>3123</v>
      </c>
      <c r="AD1677" t="s">
        <v>296</v>
      </c>
      <c r="AE1677" t="s">
        <v>56</v>
      </c>
      <c r="AF1677" t="s">
        <v>3124</v>
      </c>
      <c r="AG1677">
        <v>11015</v>
      </c>
      <c r="AH1677">
        <v>42209</v>
      </c>
      <c r="AI1677" t="s">
        <v>3339</v>
      </c>
      <c r="AJ1677" t="s">
        <v>3126</v>
      </c>
      <c r="AK1677" t="s">
        <v>3340</v>
      </c>
      <c r="AL1677" t="s">
        <v>3341</v>
      </c>
      <c r="AM1677">
        <v>223652</v>
      </c>
      <c r="AN1677" t="s">
        <v>372</v>
      </c>
      <c r="AO1677">
        <v>29663438</v>
      </c>
      <c r="AP1677" t="s">
        <v>3129</v>
      </c>
      <c r="AQ1677" t="s">
        <v>3854</v>
      </c>
      <c r="AR1677" s="1">
        <v>45979</v>
      </c>
      <c r="AU1677">
        <f>VLOOKUP(I1677,[1]Hoja1!$A$1:$I$1139,5,FALSE)</f>
        <v>308</v>
      </c>
      <c r="AV1677">
        <f t="shared" si="26"/>
        <v>0</v>
      </c>
      <c r="AW1677" t="s">
        <v>3901</v>
      </c>
    </row>
    <row r="1678" spans="1:49">
      <c r="A1678" t="s">
        <v>3342</v>
      </c>
      <c r="B1678" s="1">
        <v>45981</v>
      </c>
      <c r="C1678">
        <v>2</v>
      </c>
      <c r="D1678">
        <v>1</v>
      </c>
      <c r="E1678" t="s">
        <v>45</v>
      </c>
      <c r="F1678" t="s">
        <v>46</v>
      </c>
      <c r="G1678">
        <v>31131005</v>
      </c>
      <c r="H1678" t="s">
        <v>47</v>
      </c>
      <c r="I1678">
        <v>305486</v>
      </c>
      <c r="J1678">
        <v>1039425</v>
      </c>
      <c r="K1678">
        <v>3</v>
      </c>
      <c r="L1678">
        <v>1</v>
      </c>
      <c r="M1678" t="s">
        <v>2864</v>
      </c>
      <c r="N1678" t="s">
        <v>2865</v>
      </c>
      <c r="O1678" t="s">
        <v>465</v>
      </c>
      <c r="Q1678">
        <v>30</v>
      </c>
      <c r="R1678">
        <v>26651</v>
      </c>
      <c r="S1678">
        <v>799530</v>
      </c>
      <c r="T1678" t="s">
        <v>68</v>
      </c>
      <c r="U1678">
        <v>0</v>
      </c>
      <c r="V1678">
        <v>0</v>
      </c>
      <c r="W1678">
        <v>799530</v>
      </c>
      <c r="X1678" s="1">
        <v>45981</v>
      </c>
      <c r="Y1678" t="s">
        <v>52</v>
      </c>
      <c r="Z1678" s="1">
        <v>45981</v>
      </c>
      <c r="AA1678" t="s">
        <v>138</v>
      </c>
      <c r="AB1678">
        <v>1113636421</v>
      </c>
      <c r="AC1678" t="s">
        <v>3123</v>
      </c>
      <c r="AD1678" t="s">
        <v>296</v>
      </c>
      <c r="AE1678" t="s">
        <v>56</v>
      </c>
      <c r="AF1678" t="s">
        <v>3124</v>
      </c>
      <c r="AG1678">
        <v>11015</v>
      </c>
      <c r="AH1678">
        <v>42253</v>
      </c>
      <c r="AI1678" t="s">
        <v>3343</v>
      </c>
      <c r="AJ1678" t="s">
        <v>3126</v>
      </c>
      <c r="AK1678" t="s">
        <v>3092</v>
      </c>
      <c r="AL1678" t="s">
        <v>3344</v>
      </c>
      <c r="AM1678">
        <v>305486</v>
      </c>
      <c r="AN1678" t="s">
        <v>2866</v>
      </c>
      <c r="AO1678">
        <v>29663438</v>
      </c>
      <c r="AP1678" t="s">
        <v>3129</v>
      </c>
      <c r="AQ1678" t="s">
        <v>3855</v>
      </c>
      <c r="AR1678" s="1">
        <v>45982</v>
      </c>
      <c r="AU1678" t="e">
        <f>VLOOKUP(I1678,[1]Hoja1!$A$1:$I$1139,5,FALSE)</f>
        <v>#N/A</v>
      </c>
      <c r="AV1678" t="e">
        <f t="shared" si="26"/>
        <v>#N/A</v>
      </c>
      <c r="AW1678" t="s">
        <v>3901</v>
      </c>
    </row>
    <row r="1679" spans="1:49">
      <c r="A1679" t="s">
        <v>3342</v>
      </c>
      <c r="B1679" s="1">
        <v>45981</v>
      </c>
      <c r="C1679">
        <v>2</v>
      </c>
      <c r="D1679">
        <v>1</v>
      </c>
      <c r="E1679" t="s">
        <v>45</v>
      </c>
      <c r="F1679" t="s">
        <v>46</v>
      </c>
      <c r="G1679">
        <v>31131005</v>
      </c>
      <c r="H1679" t="s">
        <v>47</v>
      </c>
      <c r="I1679">
        <v>888079</v>
      </c>
      <c r="J1679">
        <v>1039425</v>
      </c>
      <c r="K1679">
        <v>8</v>
      </c>
      <c r="L1679">
        <v>1</v>
      </c>
      <c r="M1679" t="s">
        <v>390</v>
      </c>
      <c r="N1679" t="s">
        <v>49</v>
      </c>
      <c r="O1679" t="s">
        <v>49</v>
      </c>
      <c r="Q1679">
        <v>1</v>
      </c>
      <c r="R1679">
        <v>6630</v>
      </c>
      <c r="S1679">
        <v>5571</v>
      </c>
      <c r="T1679" t="s">
        <v>51</v>
      </c>
      <c r="U1679">
        <v>1059</v>
      </c>
      <c r="V1679">
        <v>0</v>
      </c>
      <c r="W1679">
        <v>6630</v>
      </c>
      <c r="X1679" s="1">
        <v>45981</v>
      </c>
      <c r="Y1679" t="s">
        <v>52</v>
      </c>
      <c r="Z1679" s="1">
        <v>45981</v>
      </c>
      <c r="AA1679" t="s">
        <v>138</v>
      </c>
      <c r="AB1679">
        <v>1113636421</v>
      </c>
      <c r="AC1679" t="s">
        <v>3123</v>
      </c>
      <c r="AD1679" t="s">
        <v>296</v>
      </c>
      <c r="AE1679" t="s">
        <v>56</v>
      </c>
      <c r="AF1679" t="s">
        <v>3124</v>
      </c>
      <c r="AG1679">
        <v>11015</v>
      </c>
      <c r="AH1679">
        <v>42253</v>
      </c>
      <c r="AI1679" t="s">
        <v>3343</v>
      </c>
      <c r="AJ1679" t="s">
        <v>3126</v>
      </c>
      <c r="AK1679" t="s">
        <v>3092</v>
      </c>
      <c r="AL1679" t="s">
        <v>3344</v>
      </c>
      <c r="AM1679">
        <v>888079</v>
      </c>
      <c r="AN1679" t="s">
        <v>395</v>
      </c>
      <c r="AO1679">
        <v>29663438</v>
      </c>
      <c r="AP1679" t="s">
        <v>3129</v>
      </c>
      <c r="AQ1679" t="s">
        <v>3855</v>
      </c>
      <c r="AR1679" s="1">
        <v>45982</v>
      </c>
      <c r="AU1679" t="e">
        <f>VLOOKUP(I1679,[1]Hoja1!$A$1:$I$1139,5,FALSE)</f>
        <v>#N/A</v>
      </c>
      <c r="AV1679" t="e">
        <f t="shared" si="26"/>
        <v>#N/A</v>
      </c>
      <c r="AW1679" t="s">
        <v>3901</v>
      </c>
    </row>
    <row r="1680" spans="1:49">
      <c r="A1680" t="s">
        <v>3342</v>
      </c>
      <c r="B1680" s="1">
        <v>45981</v>
      </c>
      <c r="C1680">
        <v>2</v>
      </c>
      <c r="D1680">
        <v>1</v>
      </c>
      <c r="E1680" t="s">
        <v>45</v>
      </c>
      <c r="F1680" t="s">
        <v>46</v>
      </c>
      <c r="G1680">
        <v>31131005</v>
      </c>
      <c r="H1680" t="s">
        <v>47</v>
      </c>
      <c r="I1680" t="s">
        <v>3345</v>
      </c>
      <c r="J1680">
        <v>1039425</v>
      </c>
      <c r="K1680">
        <v>2</v>
      </c>
      <c r="L1680">
        <v>1</v>
      </c>
      <c r="M1680" t="s">
        <v>3346</v>
      </c>
      <c r="N1680" t="s">
        <v>406</v>
      </c>
      <c r="O1680" t="s">
        <v>398</v>
      </c>
      <c r="Q1680">
        <v>1</v>
      </c>
      <c r="R1680">
        <v>42826</v>
      </c>
      <c r="S1680">
        <v>42826</v>
      </c>
      <c r="T1680" t="s">
        <v>68</v>
      </c>
      <c r="U1680">
        <v>0</v>
      </c>
      <c r="V1680">
        <v>0</v>
      </c>
      <c r="W1680">
        <v>42826</v>
      </c>
      <c r="X1680" s="1">
        <v>45981</v>
      </c>
      <c r="Y1680" t="s">
        <v>52</v>
      </c>
      <c r="Z1680" s="1">
        <v>45981</v>
      </c>
      <c r="AA1680" t="s">
        <v>138</v>
      </c>
      <c r="AB1680">
        <v>1113636421</v>
      </c>
      <c r="AC1680" t="s">
        <v>3123</v>
      </c>
      <c r="AD1680" t="s">
        <v>296</v>
      </c>
      <c r="AE1680" t="s">
        <v>56</v>
      </c>
      <c r="AF1680" t="s">
        <v>3124</v>
      </c>
      <c r="AG1680">
        <v>11015</v>
      </c>
      <c r="AH1680">
        <v>42253</v>
      </c>
      <c r="AI1680" t="s">
        <v>3343</v>
      </c>
      <c r="AJ1680" t="s">
        <v>3126</v>
      </c>
      <c r="AK1680" t="s">
        <v>3092</v>
      </c>
      <c r="AL1680" t="s">
        <v>3344</v>
      </c>
      <c r="AM1680">
        <v>255764</v>
      </c>
      <c r="AN1680" t="s">
        <v>3347</v>
      </c>
      <c r="AO1680">
        <v>29663438</v>
      </c>
      <c r="AP1680" t="s">
        <v>3129</v>
      </c>
      <c r="AQ1680" t="s">
        <v>3855</v>
      </c>
      <c r="AR1680" s="1">
        <v>45982</v>
      </c>
      <c r="AU1680" t="e">
        <f>VLOOKUP(I1680,[1]Hoja1!$A$1:$I$1139,5,FALSE)</f>
        <v>#N/A</v>
      </c>
      <c r="AV1680" t="e">
        <f t="shared" si="26"/>
        <v>#N/A</v>
      </c>
      <c r="AW1680" t="s">
        <v>3901</v>
      </c>
    </row>
    <row r="1681" spans="1:51">
      <c r="A1681" t="s">
        <v>3342</v>
      </c>
      <c r="B1681" s="1">
        <v>45981</v>
      </c>
      <c r="C1681">
        <v>2</v>
      </c>
      <c r="D1681">
        <v>1</v>
      </c>
      <c r="E1681" t="s">
        <v>45</v>
      </c>
      <c r="F1681" t="s">
        <v>46</v>
      </c>
      <c r="G1681">
        <v>31131005</v>
      </c>
      <c r="H1681" t="s">
        <v>47</v>
      </c>
      <c r="I1681" t="s">
        <v>3348</v>
      </c>
      <c r="J1681">
        <v>1039425</v>
      </c>
      <c r="K1681">
        <v>0</v>
      </c>
      <c r="L1681">
        <v>1</v>
      </c>
      <c r="M1681" t="s">
        <v>3349</v>
      </c>
      <c r="N1681" t="s">
        <v>66</v>
      </c>
      <c r="O1681" t="s">
        <v>381</v>
      </c>
      <c r="Q1681">
        <v>30</v>
      </c>
      <c r="R1681">
        <v>120</v>
      </c>
      <c r="S1681">
        <v>3600</v>
      </c>
      <c r="T1681" t="s">
        <v>68</v>
      </c>
      <c r="U1681">
        <v>0</v>
      </c>
      <c r="V1681">
        <v>0</v>
      </c>
      <c r="W1681">
        <v>3600</v>
      </c>
      <c r="X1681" s="1">
        <v>45981</v>
      </c>
      <c r="Y1681" t="s">
        <v>52</v>
      </c>
      <c r="Z1681" s="1">
        <v>45981</v>
      </c>
      <c r="AA1681" t="s">
        <v>138</v>
      </c>
      <c r="AB1681">
        <v>1113636421</v>
      </c>
      <c r="AC1681" t="s">
        <v>3123</v>
      </c>
      <c r="AD1681" t="s">
        <v>296</v>
      </c>
      <c r="AE1681" t="s">
        <v>56</v>
      </c>
      <c r="AF1681" t="s">
        <v>3124</v>
      </c>
      <c r="AG1681">
        <v>11015</v>
      </c>
      <c r="AH1681">
        <v>42253</v>
      </c>
      <c r="AI1681" t="s">
        <v>3343</v>
      </c>
      <c r="AJ1681" t="s">
        <v>3126</v>
      </c>
      <c r="AK1681" t="s">
        <v>3092</v>
      </c>
      <c r="AL1681" t="s">
        <v>3344</v>
      </c>
      <c r="AM1681">
        <v>295223</v>
      </c>
      <c r="AN1681" t="s">
        <v>3350</v>
      </c>
      <c r="AO1681">
        <v>29663438</v>
      </c>
      <c r="AP1681" t="s">
        <v>3129</v>
      </c>
      <c r="AQ1681" t="s">
        <v>3855</v>
      </c>
      <c r="AR1681" s="1">
        <v>45982</v>
      </c>
      <c r="AU1681" t="e">
        <f>VLOOKUP(I1681,[1]Hoja1!$A$1:$I$1139,5,FALSE)</f>
        <v>#N/A</v>
      </c>
      <c r="AV1681" t="e">
        <f t="shared" si="26"/>
        <v>#N/A</v>
      </c>
      <c r="AW1681" t="s">
        <v>3901</v>
      </c>
    </row>
    <row r="1682" spans="1:51">
      <c r="A1682" t="s">
        <v>3342</v>
      </c>
      <c r="B1682" s="1">
        <v>45981</v>
      </c>
      <c r="C1682">
        <v>2</v>
      </c>
      <c r="D1682">
        <v>1</v>
      </c>
      <c r="E1682" t="s">
        <v>45</v>
      </c>
      <c r="F1682" t="s">
        <v>46</v>
      </c>
      <c r="G1682">
        <v>31131005</v>
      </c>
      <c r="H1682" t="s">
        <v>47</v>
      </c>
      <c r="I1682" t="s">
        <v>147</v>
      </c>
      <c r="J1682">
        <v>1039425</v>
      </c>
      <c r="K1682">
        <v>0</v>
      </c>
      <c r="L1682">
        <v>1</v>
      </c>
      <c r="M1682" t="s">
        <v>148</v>
      </c>
      <c r="N1682" t="s">
        <v>66</v>
      </c>
      <c r="O1682" t="s">
        <v>107</v>
      </c>
      <c r="Q1682">
        <v>60</v>
      </c>
      <c r="R1682">
        <v>214</v>
      </c>
      <c r="S1682">
        <v>12840</v>
      </c>
      <c r="T1682" t="s">
        <v>68</v>
      </c>
      <c r="U1682">
        <v>0</v>
      </c>
      <c r="V1682">
        <v>0</v>
      </c>
      <c r="W1682">
        <v>12840</v>
      </c>
      <c r="X1682" s="1">
        <v>45981</v>
      </c>
      <c r="Y1682" t="s">
        <v>52</v>
      </c>
      <c r="Z1682" s="1">
        <v>45981</v>
      </c>
      <c r="AA1682" t="s">
        <v>138</v>
      </c>
      <c r="AB1682">
        <v>1113636421</v>
      </c>
      <c r="AC1682" t="s">
        <v>3123</v>
      </c>
      <c r="AD1682" t="s">
        <v>296</v>
      </c>
      <c r="AE1682" t="s">
        <v>56</v>
      </c>
      <c r="AF1682" t="s">
        <v>3124</v>
      </c>
      <c r="AG1682">
        <v>11015</v>
      </c>
      <c r="AH1682">
        <v>42253</v>
      </c>
      <c r="AI1682" t="s">
        <v>3343</v>
      </c>
      <c r="AJ1682" t="s">
        <v>3126</v>
      </c>
      <c r="AK1682" t="s">
        <v>3092</v>
      </c>
      <c r="AL1682" t="s">
        <v>3344</v>
      </c>
      <c r="AM1682">
        <v>305981</v>
      </c>
      <c r="AN1682" t="s">
        <v>149</v>
      </c>
      <c r="AO1682">
        <v>29663438</v>
      </c>
      <c r="AP1682" t="s">
        <v>3129</v>
      </c>
      <c r="AQ1682" t="s">
        <v>3855</v>
      </c>
      <c r="AR1682" s="1">
        <v>45982</v>
      </c>
      <c r="AU1682" t="e">
        <f>VLOOKUP(I1682,[1]Hoja1!$A$1:$I$1139,5,FALSE)</f>
        <v>#N/A</v>
      </c>
      <c r="AV1682" t="e">
        <f t="shared" si="26"/>
        <v>#N/A</v>
      </c>
      <c r="AW1682" t="s">
        <v>3901</v>
      </c>
    </row>
    <row r="1683" spans="1:51">
      <c r="A1683" t="s">
        <v>3342</v>
      </c>
      <c r="B1683" s="1">
        <v>45981</v>
      </c>
      <c r="C1683">
        <v>2</v>
      </c>
      <c r="D1683">
        <v>1</v>
      </c>
      <c r="E1683" t="s">
        <v>45</v>
      </c>
      <c r="F1683" t="s">
        <v>46</v>
      </c>
      <c r="G1683">
        <v>31131005</v>
      </c>
      <c r="H1683" t="s">
        <v>47</v>
      </c>
      <c r="I1683" t="s">
        <v>2800</v>
      </c>
      <c r="J1683">
        <v>1039425</v>
      </c>
      <c r="K1683">
        <v>1</v>
      </c>
      <c r="L1683">
        <v>1</v>
      </c>
      <c r="M1683" t="s">
        <v>955</v>
      </c>
      <c r="N1683" t="s">
        <v>66</v>
      </c>
      <c r="O1683" t="s">
        <v>956</v>
      </c>
      <c r="Q1683">
        <v>25</v>
      </c>
      <c r="R1683">
        <v>1263</v>
      </c>
      <c r="S1683">
        <v>31575</v>
      </c>
      <c r="T1683" t="s">
        <v>68</v>
      </c>
      <c r="U1683">
        <v>0</v>
      </c>
      <c r="V1683">
        <v>0</v>
      </c>
      <c r="W1683">
        <v>31575</v>
      </c>
      <c r="X1683" s="1">
        <v>45981</v>
      </c>
      <c r="Y1683" t="s">
        <v>52</v>
      </c>
      <c r="Z1683" s="1">
        <v>45981</v>
      </c>
      <c r="AA1683" t="s">
        <v>138</v>
      </c>
      <c r="AB1683">
        <v>1113636421</v>
      </c>
      <c r="AC1683" t="s">
        <v>3123</v>
      </c>
      <c r="AD1683" t="s">
        <v>296</v>
      </c>
      <c r="AE1683" t="s">
        <v>56</v>
      </c>
      <c r="AF1683" t="s">
        <v>3124</v>
      </c>
      <c r="AG1683">
        <v>11015</v>
      </c>
      <c r="AH1683">
        <v>42253</v>
      </c>
      <c r="AI1683" t="s">
        <v>3343</v>
      </c>
      <c r="AJ1683" t="s">
        <v>3126</v>
      </c>
      <c r="AK1683" t="s">
        <v>3092</v>
      </c>
      <c r="AL1683" t="s">
        <v>3344</v>
      </c>
      <c r="AM1683">
        <v>238916</v>
      </c>
      <c r="AN1683" t="s">
        <v>2801</v>
      </c>
      <c r="AO1683">
        <v>29663438</v>
      </c>
      <c r="AP1683" t="s">
        <v>3129</v>
      </c>
      <c r="AQ1683" t="s">
        <v>3855</v>
      </c>
      <c r="AR1683" s="1">
        <v>45982</v>
      </c>
      <c r="AU1683">
        <f>VLOOKUP(I1683,[1]Hoja1!$A$1:$I$1139,5,FALSE)</f>
        <v>1263</v>
      </c>
      <c r="AV1683">
        <f t="shared" si="26"/>
        <v>0</v>
      </c>
      <c r="AW1683" t="s">
        <v>3901</v>
      </c>
    </row>
    <row r="1684" spans="1:51">
      <c r="A1684" t="s">
        <v>3342</v>
      </c>
      <c r="B1684" s="1">
        <v>45981</v>
      </c>
      <c r="C1684">
        <v>2</v>
      </c>
      <c r="D1684">
        <v>1</v>
      </c>
      <c r="E1684" t="s">
        <v>45</v>
      </c>
      <c r="F1684" t="s">
        <v>46</v>
      </c>
      <c r="G1684">
        <v>31131005</v>
      </c>
      <c r="H1684" t="s">
        <v>47</v>
      </c>
      <c r="I1684" t="s">
        <v>2776</v>
      </c>
      <c r="J1684">
        <v>1039425</v>
      </c>
      <c r="K1684">
        <v>1</v>
      </c>
      <c r="L1684">
        <v>1</v>
      </c>
      <c r="M1684" t="s">
        <v>1126</v>
      </c>
      <c r="N1684" t="s">
        <v>66</v>
      </c>
      <c r="O1684" t="s">
        <v>111</v>
      </c>
      <c r="Q1684">
        <v>30</v>
      </c>
      <c r="R1684">
        <v>258</v>
      </c>
      <c r="S1684">
        <v>7740</v>
      </c>
      <c r="T1684" t="s">
        <v>68</v>
      </c>
      <c r="U1684">
        <v>0</v>
      </c>
      <c r="V1684">
        <v>0</v>
      </c>
      <c r="W1684">
        <v>7740</v>
      </c>
      <c r="X1684" s="1">
        <v>45981</v>
      </c>
      <c r="Y1684" t="s">
        <v>52</v>
      </c>
      <c r="Z1684" s="1">
        <v>45981</v>
      </c>
      <c r="AA1684" t="s">
        <v>138</v>
      </c>
      <c r="AB1684">
        <v>1113636421</v>
      </c>
      <c r="AC1684" t="s">
        <v>3123</v>
      </c>
      <c r="AD1684" t="s">
        <v>296</v>
      </c>
      <c r="AE1684" t="s">
        <v>56</v>
      </c>
      <c r="AF1684" t="s">
        <v>3124</v>
      </c>
      <c r="AG1684">
        <v>11015</v>
      </c>
      <c r="AH1684">
        <v>42253</v>
      </c>
      <c r="AI1684" t="s">
        <v>3343</v>
      </c>
      <c r="AJ1684" t="s">
        <v>3126</v>
      </c>
      <c r="AK1684" t="s">
        <v>3092</v>
      </c>
      <c r="AL1684" t="s">
        <v>3344</v>
      </c>
      <c r="AM1684">
        <v>289804</v>
      </c>
      <c r="AN1684" t="s">
        <v>2780</v>
      </c>
      <c r="AO1684">
        <v>29663438</v>
      </c>
      <c r="AP1684" t="s">
        <v>3129</v>
      </c>
      <c r="AQ1684" t="s">
        <v>3855</v>
      </c>
      <c r="AR1684" s="1">
        <v>45982</v>
      </c>
      <c r="AU1684" t="e">
        <f>VLOOKUP(I1684,[1]Hoja1!$A$1:$I$1139,5,FALSE)</f>
        <v>#N/A</v>
      </c>
      <c r="AV1684" t="e">
        <f t="shared" si="26"/>
        <v>#N/A</v>
      </c>
      <c r="AW1684" t="s">
        <v>3901</v>
      </c>
    </row>
    <row r="1685" spans="1:51">
      <c r="A1685" t="s">
        <v>3342</v>
      </c>
      <c r="B1685" s="1">
        <v>45981</v>
      </c>
      <c r="C1685">
        <v>2</v>
      </c>
      <c r="D1685">
        <v>1</v>
      </c>
      <c r="E1685" t="s">
        <v>45</v>
      </c>
      <c r="F1685" t="s">
        <v>46</v>
      </c>
      <c r="G1685">
        <v>31131005</v>
      </c>
      <c r="H1685" t="s">
        <v>47</v>
      </c>
      <c r="I1685" t="s">
        <v>548</v>
      </c>
      <c r="J1685">
        <v>1039425</v>
      </c>
      <c r="K1685">
        <v>2</v>
      </c>
      <c r="L1685">
        <v>1</v>
      </c>
      <c r="M1685" t="s">
        <v>549</v>
      </c>
      <c r="N1685" t="s">
        <v>550</v>
      </c>
      <c r="O1685" t="s">
        <v>551</v>
      </c>
      <c r="Q1685">
        <v>30</v>
      </c>
      <c r="R1685">
        <v>1955</v>
      </c>
      <c r="S1685">
        <v>58650</v>
      </c>
      <c r="T1685" t="s">
        <v>68</v>
      </c>
      <c r="U1685">
        <v>0</v>
      </c>
      <c r="V1685">
        <v>0</v>
      </c>
      <c r="W1685">
        <v>58650</v>
      </c>
      <c r="X1685" s="1">
        <v>45981</v>
      </c>
      <c r="Y1685" t="s">
        <v>52</v>
      </c>
      <c r="Z1685" s="1">
        <v>45981</v>
      </c>
      <c r="AA1685" t="s">
        <v>138</v>
      </c>
      <c r="AB1685">
        <v>1113636421</v>
      </c>
      <c r="AC1685" t="s">
        <v>3123</v>
      </c>
      <c r="AD1685" t="s">
        <v>296</v>
      </c>
      <c r="AE1685" t="s">
        <v>56</v>
      </c>
      <c r="AF1685" t="s">
        <v>3124</v>
      </c>
      <c r="AG1685">
        <v>11015</v>
      </c>
      <c r="AH1685">
        <v>42253</v>
      </c>
      <c r="AI1685" t="s">
        <v>3343</v>
      </c>
      <c r="AJ1685" t="s">
        <v>3126</v>
      </c>
      <c r="AK1685" t="s">
        <v>3092</v>
      </c>
      <c r="AL1685" t="s">
        <v>3344</v>
      </c>
      <c r="AM1685">
        <v>247480</v>
      </c>
      <c r="AN1685" t="s">
        <v>552</v>
      </c>
      <c r="AO1685">
        <v>29663438</v>
      </c>
      <c r="AP1685" t="s">
        <v>3129</v>
      </c>
      <c r="AQ1685" t="s">
        <v>3855</v>
      </c>
      <c r="AR1685" s="1">
        <v>45982</v>
      </c>
      <c r="AU1685">
        <f>VLOOKUP(I1685,[1]Hoja1!$A$1:$I$1139,5,FALSE)</f>
        <v>1955</v>
      </c>
      <c r="AV1685">
        <f t="shared" si="26"/>
        <v>0</v>
      </c>
      <c r="AW1685" t="s">
        <v>3901</v>
      </c>
    </row>
    <row r="1686" spans="1:51">
      <c r="A1686" t="s">
        <v>3342</v>
      </c>
      <c r="B1686" s="1">
        <v>45981</v>
      </c>
      <c r="C1686">
        <v>2</v>
      </c>
      <c r="D1686">
        <v>1</v>
      </c>
      <c r="E1686" t="s">
        <v>45</v>
      </c>
      <c r="F1686" t="s">
        <v>46</v>
      </c>
      <c r="G1686">
        <v>31131005</v>
      </c>
      <c r="H1686" t="s">
        <v>47</v>
      </c>
      <c r="I1686" t="s">
        <v>358</v>
      </c>
      <c r="J1686">
        <v>1039425</v>
      </c>
      <c r="K1686">
        <v>1</v>
      </c>
      <c r="L1686">
        <v>1</v>
      </c>
      <c r="M1686" t="s">
        <v>359</v>
      </c>
      <c r="N1686" t="s">
        <v>188</v>
      </c>
      <c r="O1686" t="s">
        <v>360</v>
      </c>
      <c r="Q1686">
        <v>1</v>
      </c>
      <c r="R1686">
        <v>18534</v>
      </c>
      <c r="S1686">
        <v>18534</v>
      </c>
      <c r="T1686" t="s">
        <v>68</v>
      </c>
      <c r="U1686">
        <v>0</v>
      </c>
      <c r="V1686">
        <v>0</v>
      </c>
      <c r="W1686">
        <v>18534</v>
      </c>
      <c r="X1686" s="1">
        <v>45981</v>
      </c>
      <c r="Y1686" t="s">
        <v>52</v>
      </c>
      <c r="Z1686" s="1">
        <v>45981</v>
      </c>
      <c r="AA1686" t="s">
        <v>138</v>
      </c>
      <c r="AB1686">
        <v>1113636421</v>
      </c>
      <c r="AC1686" t="s">
        <v>3123</v>
      </c>
      <c r="AD1686" t="s">
        <v>296</v>
      </c>
      <c r="AE1686" t="s">
        <v>56</v>
      </c>
      <c r="AF1686" t="s">
        <v>3124</v>
      </c>
      <c r="AG1686">
        <v>11015</v>
      </c>
      <c r="AH1686">
        <v>42253</v>
      </c>
      <c r="AI1686" t="s">
        <v>3343</v>
      </c>
      <c r="AJ1686" t="s">
        <v>3126</v>
      </c>
      <c r="AK1686" t="s">
        <v>3092</v>
      </c>
      <c r="AL1686" t="s">
        <v>3344</v>
      </c>
      <c r="AM1686">
        <v>162874</v>
      </c>
      <c r="AN1686" t="s">
        <v>361</v>
      </c>
      <c r="AO1686">
        <v>29663438</v>
      </c>
      <c r="AP1686" t="s">
        <v>3129</v>
      </c>
      <c r="AQ1686" t="s">
        <v>3855</v>
      </c>
      <c r="AR1686" s="1">
        <v>45982</v>
      </c>
      <c r="AU1686">
        <f>VLOOKUP(I1686,[1]Hoja1!$A$1:$I$1139,5,FALSE)</f>
        <v>18534</v>
      </c>
      <c r="AV1686">
        <f t="shared" si="26"/>
        <v>0</v>
      </c>
      <c r="AW1686" t="s">
        <v>3901</v>
      </c>
    </row>
    <row r="1687" spans="1:51">
      <c r="A1687" t="s">
        <v>3342</v>
      </c>
      <c r="B1687" s="1">
        <v>45981</v>
      </c>
      <c r="C1687">
        <v>2</v>
      </c>
      <c r="D1687">
        <v>1</v>
      </c>
      <c r="E1687" t="s">
        <v>45</v>
      </c>
      <c r="F1687" t="s">
        <v>46</v>
      </c>
      <c r="G1687">
        <v>31131005</v>
      </c>
      <c r="H1687" t="s">
        <v>47</v>
      </c>
      <c r="I1687" t="s">
        <v>2074</v>
      </c>
      <c r="J1687">
        <v>1039425</v>
      </c>
      <c r="K1687">
        <v>1</v>
      </c>
      <c r="L1687">
        <v>1</v>
      </c>
      <c r="M1687" t="s">
        <v>2075</v>
      </c>
      <c r="N1687" t="s">
        <v>66</v>
      </c>
      <c r="O1687" t="s">
        <v>67</v>
      </c>
      <c r="Q1687">
        <v>120</v>
      </c>
      <c r="R1687">
        <v>861</v>
      </c>
      <c r="S1687">
        <v>103320</v>
      </c>
      <c r="T1687" t="s">
        <v>68</v>
      </c>
      <c r="U1687">
        <v>0</v>
      </c>
      <c r="V1687">
        <v>0</v>
      </c>
      <c r="W1687">
        <v>103320</v>
      </c>
      <c r="X1687" s="1">
        <v>45981</v>
      </c>
      <c r="Y1687" t="s">
        <v>52</v>
      </c>
      <c r="Z1687" s="1">
        <v>45981</v>
      </c>
      <c r="AA1687" t="s">
        <v>138</v>
      </c>
      <c r="AB1687">
        <v>1113636421</v>
      </c>
      <c r="AC1687" t="s">
        <v>3123</v>
      </c>
      <c r="AD1687" t="s">
        <v>296</v>
      </c>
      <c r="AE1687" t="s">
        <v>56</v>
      </c>
      <c r="AF1687" t="s">
        <v>3124</v>
      </c>
      <c r="AG1687">
        <v>11015</v>
      </c>
      <c r="AH1687">
        <v>42253</v>
      </c>
      <c r="AI1687" t="s">
        <v>3343</v>
      </c>
      <c r="AJ1687" t="s">
        <v>3126</v>
      </c>
      <c r="AK1687" t="s">
        <v>3092</v>
      </c>
      <c r="AL1687" t="s">
        <v>3344</v>
      </c>
      <c r="AM1687">
        <v>299618</v>
      </c>
      <c r="AN1687" t="s">
        <v>2076</v>
      </c>
      <c r="AO1687">
        <v>29663438</v>
      </c>
      <c r="AP1687" t="s">
        <v>3129</v>
      </c>
      <c r="AQ1687" t="s">
        <v>3855</v>
      </c>
      <c r="AR1687" s="1">
        <v>45982</v>
      </c>
      <c r="AU1687">
        <f>VLOOKUP(I1687,[1]Hoja1!$A$1:$I$1139,5,FALSE)</f>
        <v>861</v>
      </c>
      <c r="AV1687">
        <f t="shared" si="26"/>
        <v>0</v>
      </c>
      <c r="AW1687" t="s">
        <v>3901</v>
      </c>
    </row>
    <row r="1688" spans="1:51">
      <c r="A1688" t="s">
        <v>3342</v>
      </c>
      <c r="B1688" s="1">
        <v>45981</v>
      </c>
      <c r="C1688">
        <v>2</v>
      </c>
      <c r="D1688">
        <v>1</v>
      </c>
      <c r="E1688" t="s">
        <v>45</v>
      </c>
      <c r="F1688" t="s">
        <v>46</v>
      </c>
      <c r="G1688">
        <v>31131005</v>
      </c>
      <c r="H1688" t="s">
        <v>47</v>
      </c>
      <c r="I1688" t="s">
        <v>3351</v>
      </c>
      <c r="J1688">
        <v>1039425</v>
      </c>
      <c r="K1688">
        <v>1</v>
      </c>
      <c r="L1688">
        <v>1</v>
      </c>
      <c r="M1688" t="s">
        <v>3352</v>
      </c>
      <c r="N1688" t="s">
        <v>965</v>
      </c>
      <c r="O1688" t="s">
        <v>3353</v>
      </c>
      <c r="Q1688">
        <v>1</v>
      </c>
      <c r="R1688">
        <v>7254</v>
      </c>
      <c r="S1688">
        <v>7254</v>
      </c>
      <c r="T1688" t="s">
        <v>68</v>
      </c>
      <c r="U1688">
        <v>0</v>
      </c>
      <c r="V1688">
        <v>0</v>
      </c>
      <c r="W1688">
        <v>7254</v>
      </c>
      <c r="X1688" s="1">
        <v>45981</v>
      </c>
      <c r="Y1688" t="s">
        <v>52</v>
      </c>
      <c r="Z1688" s="1">
        <v>45981</v>
      </c>
      <c r="AA1688" t="s">
        <v>138</v>
      </c>
      <c r="AB1688">
        <v>1113636421</v>
      </c>
      <c r="AC1688" t="s">
        <v>3123</v>
      </c>
      <c r="AD1688" t="s">
        <v>296</v>
      </c>
      <c r="AE1688" t="s">
        <v>56</v>
      </c>
      <c r="AF1688" t="s">
        <v>3124</v>
      </c>
      <c r="AG1688">
        <v>11015</v>
      </c>
      <c r="AH1688">
        <v>42253</v>
      </c>
      <c r="AI1688" t="s">
        <v>3343</v>
      </c>
      <c r="AJ1688" t="s">
        <v>3126</v>
      </c>
      <c r="AK1688" t="s">
        <v>3092</v>
      </c>
      <c r="AL1688" t="s">
        <v>3344</v>
      </c>
      <c r="AM1688">
        <v>151111</v>
      </c>
      <c r="AN1688" t="s">
        <v>3354</v>
      </c>
      <c r="AO1688">
        <v>29663438</v>
      </c>
      <c r="AP1688" t="s">
        <v>3129</v>
      </c>
      <c r="AQ1688" t="s">
        <v>3855</v>
      </c>
      <c r="AR1688" s="1">
        <v>45982</v>
      </c>
      <c r="AU1688" t="e">
        <f>VLOOKUP(I1688,[1]Hoja1!$A$1:$I$1139,5,FALSE)</f>
        <v>#N/A</v>
      </c>
      <c r="AV1688" t="e">
        <f t="shared" si="26"/>
        <v>#N/A</v>
      </c>
      <c r="AW1688" t="s">
        <v>3901</v>
      </c>
    </row>
    <row r="1689" spans="1:51">
      <c r="A1689" t="s">
        <v>3342</v>
      </c>
      <c r="B1689" s="1">
        <v>45981</v>
      </c>
      <c r="C1689">
        <v>2</v>
      </c>
      <c r="D1689">
        <v>1</v>
      </c>
      <c r="E1689" t="s">
        <v>45</v>
      </c>
      <c r="F1689" t="s">
        <v>46</v>
      </c>
      <c r="G1689">
        <v>31131005</v>
      </c>
      <c r="H1689" t="s">
        <v>47</v>
      </c>
      <c r="I1689" t="s">
        <v>3351</v>
      </c>
      <c r="J1689">
        <v>1039425</v>
      </c>
      <c r="K1689">
        <v>1</v>
      </c>
      <c r="L1689">
        <v>1</v>
      </c>
      <c r="M1689" t="s">
        <v>3352</v>
      </c>
      <c r="N1689" t="s">
        <v>965</v>
      </c>
      <c r="O1689" t="s">
        <v>3353</v>
      </c>
      <c r="Q1689">
        <v>1</v>
      </c>
      <c r="R1689">
        <v>7254</v>
      </c>
      <c r="S1689">
        <v>7254</v>
      </c>
      <c r="T1689" t="s">
        <v>68</v>
      </c>
      <c r="U1689">
        <v>0</v>
      </c>
      <c r="V1689">
        <v>0</v>
      </c>
      <c r="W1689">
        <v>7254</v>
      </c>
      <c r="X1689" s="1">
        <v>45981</v>
      </c>
      <c r="Y1689" t="s">
        <v>52</v>
      </c>
      <c r="Z1689" s="1">
        <v>45981</v>
      </c>
      <c r="AA1689" t="s">
        <v>138</v>
      </c>
      <c r="AB1689">
        <v>1113636421</v>
      </c>
      <c r="AC1689" t="s">
        <v>3123</v>
      </c>
      <c r="AD1689" t="s">
        <v>296</v>
      </c>
      <c r="AE1689" t="s">
        <v>56</v>
      </c>
      <c r="AF1689" t="s">
        <v>3124</v>
      </c>
      <c r="AG1689">
        <v>11015</v>
      </c>
      <c r="AH1689">
        <v>42253</v>
      </c>
      <c r="AI1689" t="s">
        <v>3343</v>
      </c>
      <c r="AJ1689" t="s">
        <v>3126</v>
      </c>
      <c r="AK1689" t="s">
        <v>3092</v>
      </c>
      <c r="AL1689" t="s">
        <v>3344</v>
      </c>
      <c r="AM1689">
        <v>151111</v>
      </c>
      <c r="AN1689" t="s">
        <v>3354</v>
      </c>
      <c r="AO1689">
        <v>29663438</v>
      </c>
      <c r="AP1689" t="s">
        <v>3129</v>
      </c>
      <c r="AQ1689" t="s">
        <v>3855</v>
      </c>
      <c r="AR1689" s="1">
        <v>45982</v>
      </c>
      <c r="AU1689" t="e">
        <f>VLOOKUP(I1689,[1]Hoja1!$A$1:$I$1139,5,FALSE)</f>
        <v>#N/A</v>
      </c>
      <c r="AV1689" t="e">
        <f t="shared" si="26"/>
        <v>#N/A</v>
      </c>
      <c r="AW1689" t="s">
        <v>3901</v>
      </c>
    </row>
    <row r="1690" spans="1:51">
      <c r="A1690" t="s">
        <v>3355</v>
      </c>
      <c r="B1690" s="1">
        <v>45981</v>
      </c>
      <c r="C1690">
        <v>2</v>
      </c>
      <c r="D1690">
        <v>1</v>
      </c>
      <c r="E1690" t="s">
        <v>45</v>
      </c>
      <c r="F1690" t="s">
        <v>46</v>
      </c>
      <c r="G1690">
        <v>66774866</v>
      </c>
      <c r="H1690" t="s">
        <v>47</v>
      </c>
      <c r="I1690" t="s">
        <v>3356</v>
      </c>
      <c r="J1690">
        <v>1019925</v>
      </c>
      <c r="K1690">
        <v>1</v>
      </c>
      <c r="L1690">
        <v>1</v>
      </c>
      <c r="M1690" t="s">
        <v>527</v>
      </c>
      <c r="N1690" t="s">
        <v>89</v>
      </c>
      <c r="O1690" t="s">
        <v>528</v>
      </c>
      <c r="Q1690">
        <v>30</v>
      </c>
      <c r="R1690">
        <v>890</v>
      </c>
      <c r="S1690">
        <v>26700</v>
      </c>
      <c r="T1690" t="s">
        <v>68</v>
      </c>
      <c r="U1690">
        <v>0</v>
      </c>
      <c r="V1690">
        <v>0</v>
      </c>
      <c r="W1690">
        <v>26700</v>
      </c>
      <c r="X1690" s="1">
        <v>45981</v>
      </c>
      <c r="Y1690" t="s">
        <v>52</v>
      </c>
      <c r="Z1690" s="1">
        <v>45981</v>
      </c>
      <c r="AA1690" t="s">
        <v>3357</v>
      </c>
      <c r="AB1690">
        <v>1113636421</v>
      </c>
      <c r="AC1690" t="s">
        <v>3123</v>
      </c>
      <c r="AD1690" t="s">
        <v>296</v>
      </c>
      <c r="AE1690" t="s">
        <v>56</v>
      </c>
      <c r="AF1690" t="s">
        <v>3124</v>
      </c>
      <c r="AG1690">
        <v>11015</v>
      </c>
      <c r="AH1690">
        <v>42263</v>
      </c>
      <c r="AI1690" t="s">
        <v>3358</v>
      </c>
      <c r="AJ1690" t="s">
        <v>3126</v>
      </c>
      <c r="AK1690" t="s">
        <v>3147</v>
      </c>
      <c r="AL1690" t="s">
        <v>3148</v>
      </c>
      <c r="AM1690">
        <v>184519</v>
      </c>
      <c r="AN1690" t="s">
        <v>3359</v>
      </c>
      <c r="AO1690">
        <v>29663438</v>
      </c>
      <c r="AP1690" t="s">
        <v>3129</v>
      </c>
      <c r="AQ1690" s="21" t="s">
        <v>3856</v>
      </c>
      <c r="AR1690" s="1">
        <v>45982</v>
      </c>
      <c r="AU1690" t="e">
        <f>VLOOKUP(I1690,[1]Hoja1!$A$1:$I$1139,5,FALSE)</f>
        <v>#N/A</v>
      </c>
      <c r="AV1690" t="e">
        <f t="shared" si="26"/>
        <v>#N/A</v>
      </c>
      <c r="AW1690" t="s">
        <v>3916</v>
      </c>
      <c r="AX1690" t="s">
        <v>3917</v>
      </c>
      <c r="AY1690">
        <v>1261</v>
      </c>
    </row>
    <row r="1691" spans="1:51">
      <c r="A1691" t="s">
        <v>3355</v>
      </c>
      <c r="B1691" s="1">
        <v>45981</v>
      </c>
      <c r="C1691">
        <v>2</v>
      </c>
      <c r="D1691">
        <v>1</v>
      </c>
      <c r="E1691" t="s">
        <v>45</v>
      </c>
      <c r="F1691" t="s">
        <v>46</v>
      </c>
      <c r="G1691">
        <v>66774866</v>
      </c>
      <c r="H1691" t="s">
        <v>47</v>
      </c>
      <c r="I1691" t="s">
        <v>3360</v>
      </c>
      <c r="J1691">
        <v>1019925</v>
      </c>
      <c r="K1691">
        <v>2</v>
      </c>
      <c r="L1691">
        <v>1</v>
      </c>
      <c r="M1691" t="s">
        <v>3361</v>
      </c>
      <c r="N1691" t="s">
        <v>3207</v>
      </c>
      <c r="O1691" t="s">
        <v>3362</v>
      </c>
      <c r="Q1691">
        <v>6</v>
      </c>
      <c r="R1691">
        <v>20646</v>
      </c>
      <c r="S1691">
        <v>123876</v>
      </c>
      <c r="T1691" t="s">
        <v>68</v>
      </c>
      <c r="U1691">
        <v>0</v>
      </c>
      <c r="V1691">
        <v>0</v>
      </c>
      <c r="W1691">
        <v>123876</v>
      </c>
      <c r="X1691" s="1">
        <v>45981</v>
      </c>
      <c r="Y1691" t="s">
        <v>52</v>
      </c>
      <c r="Z1691" s="1">
        <v>45981</v>
      </c>
      <c r="AA1691" t="s">
        <v>3357</v>
      </c>
      <c r="AB1691">
        <v>1113636421</v>
      </c>
      <c r="AC1691" t="s">
        <v>3123</v>
      </c>
      <c r="AD1691" t="s">
        <v>296</v>
      </c>
      <c r="AE1691" t="s">
        <v>56</v>
      </c>
      <c r="AF1691" t="s">
        <v>3124</v>
      </c>
      <c r="AG1691">
        <v>11015</v>
      </c>
      <c r="AH1691">
        <v>42263</v>
      </c>
      <c r="AI1691" t="s">
        <v>3358</v>
      </c>
      <c r="AJ1691" t="s">
        <v>3126</v>
      </c>
      <c r="AK1691" t="s">
        <v>3147</v>
      </c>
      <c r="AL1691" t="s">
        <v>3148</v>
      </c>
      <c r="AM1691">
        <v>202789</v>
      </c>
      <c r="AN1691" t="s">
        <v>3363</v>
      </c>
      <c r="AO1691">
        <v>29663438</v>
      </c>
      <c r="AP1691" t="s">
        <v>3129</v>
      </c>
      <c r="AQ1691" t="s">
        <v>3856</v>
      </c>
      <c r="AR1691" s="1">
        <v>45982</v>
      </c>
      <c r="AU1691" t="e">
        <f>VLOOKUP(I1691,[1]Hoja1!$A$1:$I$1139,5,FALSE)</f>
        <v>#N/A</v>
      </c>
      <c r="AV1691" t="e">
        <f t="shared" si="26"/>
        <v>#N/A</v>
      </c>
      <c r="AW1691" t="s">
        <v>3901</v>
      </c>
    </row>
    <row r="1692" spans="1:51">
      <c r="A1692" t="s">
        <v>3355</v>
      </c>
      <c r="B1692" s="1">
        <v>45981</v>
      </c>
      <c r="C1692">
        <v>2</v>
      </c>
      <c r="D1692">
        <v>1</v>
      </c>
      <c r="E1692" t="s">
        <v>45</v>
      </c>
      <c r="F1692" t="s">
        <v>46</v>
      </c>
      <c r="G1692">
        <v>66774866</v>
      </c>
      <c r="H1692" t="s">
        <v>47</v>
      </c>
      <c r="I1692" t="s">
        <v>3364</v>
      </c>
      <c r="J1692">
        <v>1019925</v>
      </c>
      <c r="K1692">
        <v>2</v>
      </c>
      <c r="L1692">
        <v>1</v>
      </c>
      <c r="M1692" t="s">
        <v>3365</v>
      </c>
      <c r="N1692" t="s">
        <v>66</v>
      </c>
      <c r="O1692" t="s">
        <v>3366</v>
      </c>
      <c r="Q1692">
        <v>30</v>
      </c>
      <c r="R1692">
        <v>4074</v>
      </c>
      <c r="S1692">
        <v>122220</v>
      </c>
      <c r="T1692" t="s">
        <v>68</v>
      </c>
      <c r="U1692">
        <v>0</v>
      </c>
      <c r="V1692">
        <v>0</v>
      </c>
      <c r="W1692">
        <v>122220</v>
      </c>
      <c r="X1692" s="1">
        <v>45981</v>
      </c>
      <c r="Y1692" t="s">
        <v>52</v>
      </c>
      <c r="Z1692" s="1">
        <v>45981</v>
      </c>
      <c r="AA1692" t="s">
        <v>3357</v>
      </c>
      <c r="AB1692">
        <v>1113636421</v>
      </c>
      <c r="AC1692" t="s">
        <v>3123</v>
      </c>
      <c r="AD1692" t="s">
        <v>296</v>
      </c>
      <c r="AE1692" t="s">
        <v>56</v>
      </c>
      <c r="AF1692" t="s">
        <v>3124</v>
      </c>
      <c r="AG1692">
        <v>11015</v>
      </c>
      <c r="AH1692">
        <v>42263</v>
      </c>
      <c r="AI1692" t="s">
        <v>3358</v>
      </c>
      <c r="AJ1692" t="s">
        <v>3126</v>
      </c>
      <c r="AK1692" t="s">
        <v>3147</v>
      </c>
      <c r="AL1692" t="s">
        <v>3148</v>
      </c>
      <c r="AM1692">
        <v>258791</v>
      </c>
      <c r="AN1692" t="s">
        <v>3367</v>
      </c>
      <c r="AO1692">
        <v>29663438</v>
      </c>
      <c r="AP1692" t="s">
        <v>3129</v>
      </c>
      <c r="AQ1692" t="s">
        <v>3856</v>
      </c>
      <c r="AR1692" s="1">
        <v>45982</v>
      </c>
      <c r="AU1692">
        <f>VLOOKUP(I1692,[1]Hoja1!$A$1:$I$1139,5,FALSE)</f>
        <v>4074</v>
      </c>
      <c r="AV1692">
        <f t="shared" si="26"/>
        <v>0</v>
      </c>
      <c r="AW1692" t="s">
        <v>3901</v>
      </c>
    </row>
    <row r="1693" spans="1:51">
      <c r="A1693" t="s">
        <v>3355</v>
      </c>
      <c r="B1693" s="1">
        <v>45981</v>
      </c>
      <c r="C1693">
        <v>2</v>
      </c>
      <c r="D1693">
        <v>1</v>
      </c>
      <c r="E1693" t="s">
        <v>45</v>
      </c>
      <c r="F1693" t="s">
        <v>46</v>
      </c>
      <c r="G1693">
        <v>66774866</v>
      </c>
      <c r="H1693" t="s">
        <v>47</v>
      </c>
      <c r="I1693" t="s">
        <v>1639</v>
      </c>
      <c r="J1693">
        <v>1019925</v>
      </c>
      <c r="K1693">
        <v>2</v>
      </c>
      <c r="L1693">
        <v>1</v>
      </c>
      <c r="M1693" t="s">
        <v>1505</v>
      </c>
      <c r="N1693" t="s">
        <v>66</v>
      </c>
      <c r="O1693" t="s">
        <v>1506</v>
      </c>
      <c r="Q1693">
        <v>30</v>
      </c>
      <c r="R1693">
        <v>1763</v>
      </c>
      <c r="S1693">
        <v>52890</v>
      </c>
      <c r="T1693" t="s">
        <v>68</v>
      </c>
      <c r="U1693">
        <v>0</v>
      </c>
      <c r="V1693">
        <v>0</v>
      </c>
      <c r="W1693">
        <v>52890</v>
      </c>
      <c r="X1693" s="1">
        <v>45981</v>
      </c>
      <c r="Y1693" t="s">
        <v>52</v>
      </c>
      <c r="Z1693" s="1">
        <v>45981</v>
      </c>
      <c r="AA1693" t="s">
        <v>3357</v>
      </c>
      <c r="AB1693">
        <v>1113636421</v>
      </c>
      <c r="AC1693" t="s">
        <v>3123</v>
      </c>
      <c r="AD1693" t="s">
        <v>296</v>
      </c>
      <c r="AE1693" t="s">
        <v>56</v>
      </c>
      <c r="AF1693" t="s">
        <v>3124</v>
      </c>
      <c r="AG1693">
        <v>11015</v>
      </c>
      <c r="AH1693">
        <v>42263</v>
      </c>
      <c r="AI1693" t="s">
        <v>3358</v>
      </c>
      <c r="AJ1693" t="s">
        <v>3126</v>
      </c>
      <c r="AK1693" t="s">
        <v>3147</v>
      </c>
      <c r="AL1693" t="s">
        <v>3148</v>
      </c>
      <c r="AM1693">
        <v>200439</v>
      </c>
      <c r="AN1693" t="s">
        <v>1640</v>
      </c>
      <c r="AO1693">
        <v>29663438</v>
      </c>
      <c r="AP1693" t="s">
        <v>3129</v>
      </c>
      <c r="AQ1693" t="s">
        <v>3856</v>
      </c>
      <c r="AR1693" s="1">
        <v>45982</v>
      </c>
      <c r="AU1693" t="e">
        <f>VLOOKUP(I1693,[1]Hoja1!$A$1:$I$1139,5,FALSE)</f>
        <v>#N/A</v>
      </c>
      <c r="AV1693" t="e">
        <f t="shared" si="26"/>
        <v>#N/A</v>
      </c>
      <c r="AW1693" t="s">
        <v>3901</v>
      </c>
    </row>
    <row r="1694" spans="1:51">
      <c r="A1694" t="s">
        <v>3355</v>
      </c>
      <c r="B1694" s="1">
        <v>45981</v>
      </c>
      <c r="C1694">
        <v>2</v>
      </c>
      <c r="D1694">
        <v>1</v>
      </c>
      <c r="E1694" t="s">
        <v>45</v>
      </c>
      <c r="F1694" t="s">
        <v>46</v>
      </c>
      <c r="G1694">
        <v>66774866</v>
      </c>
      <c r="H1694" t="s">
        <v>47</v>
      </c>
      <c r="I1694" t="s">
        <v>3368</v>
      </c>
      <c r="J1694">
        <v>1019925</v>
      </c>
      <c r="K1694">
        <v>1</v>
      </c>
      <c r="L1694">
        <v>1</v>
      </c>
      <c r="M1694" t="s">
        <v>1251</v>
      </c>
      <c r="N1694" t="s">
        <v>66</v>
      </c>
      <c r="O1694" t="s">
        <v>1252</v>
      </c>
      <c r="Q1694">
        <v>10</v>
      </c>
      <c r="R1694">
        <v>244</v>
      </c>
      <c r="S1694">
        <v>2440</v>
      </c>
      <c r="T1694" t="s">
        <v>68</v>
      </c>
      <c r="U1694">
        <v>0</v>
      </c>
      <c r="V1694">
        <v>0</v>
      </c>
      <c r="W1694">
        <v>2440</v>
      </c>
      <c r="X1694" s="1">
        <v>45981</v>
      </c>
      <c r="Y1694" t="s">
        <v>52</v>
      </c>
      <c r="Z1694" s="1">
        <v>45981</v>
      </c>
      <c r="AA1694" t="s">
        <v>3357</v>
      </c>
      <c r="AB1694">
        <v>1113636421</v>
      </c>
      <c r="AC1694" t="s">
        <v>3123</v>
      </c>
      <c r="AD1694" t="s">
        <v>296</v>
      </c>
      <c r="AE1694" t="s">
        <v>56</v>
      </c>
      <c r="AF1694" t="s">
        <v>3124</v>
      </c>
      <c r="AG1694">
        <v>11015</v>
      </c>
      <c r="AH1694">
        <v>42263</v>
      </c>
      <c r="AI1694" t="s">
        <v>3358</v>
      </c>
      <c r="AJ1694" t="s">
        <v>3126</v>
      </c>
      <c r="AK1694" t="s">
        <v>3147</v>
      </c>
      <c r="AL1694" t="s">
        <v>3148</v>
      </c>
      <c r="AM1694">
        <v>242010</v>
      </c>
      <c r="AN1694" t="s">
        <v>3369</v>
      </c>
      <c r="AO1694">
        <v>29663438</v>
      </c>
      <c r="AP1694" t="s">
        <v>3129</v>
      </c>
      <c r="AQ1694" t="s">
        <v>3856</v>
      </c>
      <c r="AR1694" s="1">
        <v>45982</v>
      </c>
      <c r="AU1694">
        <f>VLOOKUP(I1694,[1]Hoja1!$A$1:$I$1139,5,FALSE)</f>
        <v>244</v>
      </c>
      <c r="AV1694">
        <f t="shared" si="26"/>
        <v>0</v>
      </c>
      <c r="AW1694" t="s">
        <v>3901</v>
      </c>
    </row>
    <row r="1695" spans="1:51">
      <c r="A1695" t="s">
        <v>3355</v>
      </c>
      <c r="B1695" s="1">
        <v>45981</v>
      </c>
      <c r="C1695">
        <v>2</v>
      </c>
      <c r="D1695">
        <v>1</v>
      </c>
      <c r="E1695" t="s">
        <v>45</v>
      </c>
      <c r="F1695" t="s">
        <v>46</v>
      </c>
      <c r="G1695">
        <v>66774866</v>
      </c>
      <c r="H1695" t="s">
        <v>47</v>
      </c>
      <c r="I1695" t="s">
        <v>2150</v>
      </c>
      <c r="J1695">
        <v>1019925</v>
      </c>
      <c r="K1695">
        <v>1</v>
      </c>
      <c r="L1695">
        <v>1</v>
      </c>
      <c r="M1695" t="s">
        <v>201</v>
      </c>
      <c r="N1695" t="s">
        <v>66</v>
      </c>
      <c r="O1695" t="s">
        <v>202</v>
      </c>
      <c r="Q1695">
        <v>30</v>
      </c>
      <c r="R1695">
        <v>9810</v>
      </c>
      <c r="S1695">
        <v>294300</v>
      </c>
      <c r="T1695" t="s">
        <v>68</v>
      </c>
      <c r="U1695">
        <v>0</v>
      </c>
      <c r="V1695">
        <v>0</v>
      </c>
      <c r="W1695">
        <v>294300</v>
      </c>
      <c r="X1695" s="1">
        <v>45981</v>
      </c>
      <c r="Y1695" t="s">
        <v>52</v>
      </c>
      <c r="Z1695" s="1">
        <v>45981</v>
      </c>
      <c r="AA1695" t="s">
        <v>3357</v>
      </c>
      <c r="AB1695">
        <v>1113636421</v>
      </c>
      <c r="AC1695" t="s">
        <v>3123</v>
      </c>
      <c r="AD1695" t="s">
        <v>296</v>
      </c>
      <c r="AE1695" t="s">
        <v>56</v>
      </c>
      <c r="AF1695" t="s">
        <v>3124</v>
      </c>
      <c r="AG1695">
        <v>11015</v>
      </c>
      <c r="AH1695">
        <v>42263</v>
      </c>
      <c r="AI1695" t="s">
        <v>3358</v>
      </c>
      <c r="AJ1695" t="s">
        <v>3126</v>
      </c>
      <c r="AK1695" t="s">
        <v>3147</v>
      </c>
      <c r="AL1695" t="s">
        <v>3148</v>
      </c>
      <c r="AM1695">
        <v>129642</v>
      </c>
      <c r="AN1695" t="s">
        <v>2151</v>
      </c>
      <c r="AO1695">
        <v>29663438</v>
      </c>
      <c r="AP1695" t="s">
        <v>3129</v>
      </c>
      <c r="AQ1695" t="s">
        <v>3856</v>
      </c>
      <c r="AR1695" s="1">
        <v>45982</v>
      </c>
      <c r="AU1695">
        <f>VLOOKUP(I1695,[1]Hoja1!$A$1:$I$1139,5,FALSE)</f>
        <v>9810</v>
      </c>
      <c r="AV1695">
        <f t="shared" si="26"/>
        <v>0</v>
      </c>
      <c r="AW1695" t="s">
        <v>3901</v>
      </c>
    </row>
    <row r="1696" spans="1:51">
      <c r="A1696" t="s">
        <v>3355</v>
      </c>
      <c r="B1696" s="1">
        <v>45981</v>
      </c>
      <c r="C1696">
        <v>2</v>
      </c>
      <c r="D1696">
        <v>1</v>
      </c>
      <c r="E1696" t="s">
        <v>45</v>
      </c>
      <c r="F1696" t="s">
        <v>46</v>
      </c>
      <c r="G1696">
        <v>66774866</v>
      </c>
      <c r="H1696" t="s">
        <v>47</v>
      </c>
      <c r="I1696" t="s">
        <v>3370</v>
      </c>
      <c r="J1696">
        <v>1019925</v>
      </c>
      <c r="K1696">
        <v>2</v>
      </c>
      <c r="L1696">
        <v>1</v>
      </c>
      <c r="M1696" t="s">
        <v>3371</v>
      </c>
      <c r="N1696" t="s">
        <v>89</v>
      </c>
      <c r="O1696" t="s">
        <v>779</v>
      </c>
      <c r="Q1696">
        <v>90</v>
      </c>
      <c r="R1696">
        <v>2438</v>
      </c>
      <c r="S1696">
        <v>219420</v>
      </c>
      <c r="T1696" t="s">
        <v>68</v>
      </c>
      <c r="U1696">
        <v>0</v>
      </c>
      <c r="V1696">
        <v>0</v>
      </c>
      <c r="W1696">
        <v>219420</v>
      </c>
      <c r="X1696" s="1">
        <v>45981</v>
      </c>
      <c r="Y1696" t="s">
        <v>52</v>
      </c>
      <c r="Z1696" s="1">
        <v>45981</v>
      </c>
      <c r="AA1696" t="s">
        <v>3357</v>
      </c>
      <c r="AB1696">
        <v>1113636421</v>
      </c>
      <c r="AC1696" t="s">
        <v>3123</v>
      </c>
      <c r="AD1696" t="s">
        <v>296</v>
      </c>
      <c r="AE1696" t="s">
        <v>56</v>
      </c>
      <c r="AF1696" t="s">
        <v>3124</v>
      </c>
      <c r="AG1696">
        <v>11015</v>
      </c>
      <c r="AH1696">
        <v>42263</v>
      </c>
      <c r="AI1696" t="s">
        <v>3358</v>
      </c>
      <c r="AJ1696" t="s">
        <v>3126</v>
      </c>
      <c r="AK1696" t="s">
        <v>3147</v>
      </c>
      <c r="AL1696" t="s">
        <v>3148</v>
      </c>
      <c r="AM1696">
        <v>237422</v>
      </c>
      <c r="AN1696" t="s">
        <v>3372</v>
      </c>
      <c r="AO1696">
        <v>29663438</v>
      </c>
      <c r="AP1696" t="s">
        <v>3129</v>
      </c>
      <c r="AQ1696" t="s">
        <v>3856</v>
      </c>
      <c r="AR1696" s="1">
        <v>45982</v>
      </c>
      <c r="AU1696" t="e">
        <f>VLOOKUP(I1696,[1]Hoja1!$A$1:$I$1139,5,FALSE)</f>
        <v>#N/A</v>
      </c>
      <c r="AV1696" t="e">
        <f t="shared" si="26"/>
        <v>#N/A</v>
      </c>
      <c r="AW1696" t="s">
        <v>3901</v>
      </c>
    </row>
    <row r="1697" spans="1:49">
      <c r="A1697" t="s">
        <v>3373</v>
      </c>
      <c r="B1697" s="1">
        <v>45985</v>
      </c>
      <c r="C1697">
        <v>2</v>
      </c>
      <c r="D1697">
        <v>1</v>
      </c>
      <c r="E1697" t="s">
        <v>45</v>
      </c>
      <c r="F1697" t="s">
        <v>46</v>
      </c>
      <c r="G1697">
        <v>31165960</v>
      </c>
      <c r="H1697" t="s">
        <v>47</v>
      </c>
      <c r="I1697" t="s">
        <v>972</v>
      </c>
      <c r="J1697">
        <v>1029925</v>
      </c>
      <c r="K1697">
        <v>2</v>
      </c>
      <c r="L1697">
        <v>1</v>
      </c>
      <c r="M1697" t="s">
        <v>973</v>
      </c>
      <c r="N1697" t="s">
        <v>66</v>
      </c>
      <c r="O1697" t="s">
        <v>974</v>
      </c>
      <c r="Q1697">
        <v>30</v>
      </c>
      <c r="R1697">
        <v>3518</v>
      </c>
      <c r="S1697">
        <v>105540</v>
      </c>
      <c r="T1697" t="s">
        <v>68</v>
      </c>
      <c r="U1697">
        <v>0</v>
      </c>
      <c r="V1697">
        <v>0</v>
      </c>
      <c r="W1697">
        <v>105540</v>
      </c>
      <c r="X1697" s="1">
        <v>45982</v>
      </c>
      <c r="Y1697" t="s">
        <v>52</v>
      </c>
      <c r="Z1697" s="1">
        <v>45982</v>
      </c>
      <c r="AA1697" t="s">
        <v>138</v>
      </c>
      <c r="AB1697">
        <v>1113636421</v>
      </c>
      <c r="AC1697" t="s">
        <v>3123</v>
      </c>
      <c r="AD1697" t="s">
        <v>296</v>
      </c>
      <c r="AE1697" t="s">
        <v>56</v>
      </c>
      <c r="AF1697" t="s">
        <v>3124</v>
      </c>
      <c r="AG1697">
        <v>11015</v>
      </c>
      <c r="AH1697">
        <v>42297</v>
      </c>
      <c r="AI1697" t="s">
        <v>3374</v>
      </c>
      <c r="AJ1697" t="s">
        <v>3126</v>
      </c>
      <c r="AK1697" t="s">
        <v>3375</v>
      </c>
      <c r="AL1697" t="s">
        <v>3376</v>
      </c>
      <c r="AM1697">
        <v>249822</v>
      </c>
      <c r="AN1697" t="s">
        <v>3377</v>
      </c>
      <c r="AO1697">
        <v>29663438</v>
      </c>
      <c r="AP1697" t="s">
        <v>3129</v>
      </c>
      <c r="AQ1697" t="s">
        <v>3857</v>
      </c>
      <c r="AR1697" s="1">
        <v>45986</v>
      </c>
      <c r="AU1697">
        <f>VLOOKUP(I1697,[1]Hoja1!$A$1:$I$1139,5,FALSE)</f>
        <v>3518</v>
      </c>
      <c r="AV1697">
        <f t="shared" si="26"/>
        <v>0</v>
      </c>
      <c r="AW1697" t="s">
        <v>3901</v>
      </c>
    </row>
    <row r="1698" spans="1:49">
      <c r="A1698" t="s">
        <v>3373</v>
      </c>
      <c r="B1698" s="1">
        <v>45985</v>
      </c>
      <c r="C1698">
        <v>2</v>
      </c>
      <c r="D1698">
        <v>1</v>
      </c>
      <c r="E1698" t="s">
        <v>45</v>
      </c>
      <c r="F1698" t="s">
        <v>46</v>
      </c>
      <c r="G1698">
        <v>31165960</v>
      </c>
      <c r="H1698" t="s">
        <v>47</v>
      </c>
      <c r="I1698" t="s">
        <v>1144</v>
      </c>
      <c r="J1698">
        <v>1029925</v>
      </c>
      <c r="K1698">
        <v>2</v>
      </c>
      <c r="L1698">
        <v>1</v>
      </c>
      <c r="M1698" t="s">
        <v>1145</v>
      </c>
      <c r="N1698" t="s">
        <v>66</v>
      </c>
      <c r="O1698" t="s">
        <v>111</v>
      </c>
      <c r="Q1698">
        <v>28</v>
      </c>
      <c r="R1698">
        <v>5040</v>
      </c>
      <c r="S1698">
        <v>141120</v>
      </c>
      <c r="T1698" t="s">
        <v>68</v>
      </c>
      <c r="U1698">
        <v>0</v>
      </c>
      <c r="V1698">
        <v>0</v>
      </c>
      <c r="W1698">
        <v>141120</v>
      </c>
      <c r="X1698" s="1">
        <v>45982</v>
      </c>
      <c r="Y1698" t="s">
        <v>52</v>
      </c>
      <c r="Z1698" s="1">
        <v>45982</v>
      </c>
      <c r="AA1698" t="s">
        <v>138</v>
      </c>
      <c r="AB1698">
        <v>1113636421</v>
      </c>
      <c r="AC1698" t="s">
        <v>3123</v>
      </c>
      <c r="AD1698" t="s">
        <v>296</v>
      </c>
      <c r="AE1698" t="s">
        <v>56</v>
      </c>
      <c r="AF1698" t="s">
        <v>3124</v>
      </c>
      <c r="AG1698">
        <v>11015</v>
      </c>
      <c r="AH1698">
        <v>42297</v>
      </c>
      <c r="AI1698" t="s">
        <v>3374</v>
      </c>
      <c r="AJ1698" t="s">
        <v>3126</v>
      </c>
      <c r="AK1698" t="s">
        <v>3375</v>
      </c>
      <c r="AL1698" t="s">
        <v>3376</v>
      </c>
      <c r="AM1698">
        <v>266816</v>
      </c>
      <c r="AN1698" t="s">
        <v>1146</v>
      </c>
      <c r="AO1698">
        <v>29663438</v>
      </c>
      <c r="AP1698" t="s">
        <v>3129</v>
      </c>
      <c r="AQ1698" t="s">
        <v>3857</v>
      </c>
      <c r="AR1698" s="1">
        <v>45986</v>
      </c>
      <c r="AU1698">
        <f>VLOOKUP(I1698,[1]Hoja1!$A$1:$I$1139,5,FALSE)</f>
        <v>5040</v>
      </c>
      <c r="AV1698">
        <f t="shared" si="26"/>
        <v>0</v>
      </c>
      <c r="AW1698" t="s">
        <v>3901</v>
      </c>
    </row>
    <row r="1699" spans="1:49">
      <c r="A1699" t="s">
        <v>3373</v>
      </c>
      <c r="B1699" s="1">
        <v>45985</v>
      </c>
      <c r="C1699">
        <v>2</v>
      </c>
      <c r="D1699">
        <v>1</v>
      </c>
      <c r="E1699" t="s">
        <v>45</v>
      </c>
      <c r="F1699" t="s">
        <v>46</v>
      </c>
      <c r="G1699">
        <v>31165960</v>
      </c>
      <c r="H1699" t="s">
        <v>47</v>
      </c>
      <c r="I1699" t="s">
        <v>831</v>
      </c>
      <c r="J1699">
        <v>1029925</v>
      </c>
      <c r="K1699">
        <v>1</v>
      </c>
      <c r="L1699">
        <v>1</v>
      </c>
      <c r="M1699" t="s">
        <v>832</v>
      </c>
      <c r="N1699" t="s">
        <v>441</v>
      </c>
      <c r="O1699" t="s">
        <v>833</v>
      </c>
      <c r="Q1699">
        <v>30</v>
      </c>
      <c r="R1699">
        <v>2189</v>
      </c>
      <c r="S1699">
        <v>65670</v>
      </c>
      <c r="T1699" t="s">
        <v>68</v>
      </c>
      <c r="U1699">
        <v>0</v>
      </c>
      <c r="V1699">
        <v>0</v>
      </c>
      <c r="W1699">
        <v>65670</v>
      </c>
      <c r="X1699" s="1">
        <v>45982</v>
      </c>
      <c r="Y1699" t="s">
        <v>52</v>
      </c>
      <c r="Z1699" s="1">
        <v>45982</v>
      </c>
      <c r="AA1699" t="s">
        <v>138</v>
      </c>
      <c r="AB1699">
        <v>1113636421</v>
      </c>
      <c r="AC1699" t="s">
        <v>3123</v>
      </c>
      <c r="AD1699" t="s">
        <v>296</v>
      </c>
      <c r="AE1699" t="s">
        <v>56</v>
      </c>
      <c r="AF1699" t="s">
        <v>3124</v>
      </c>
      <c r="AG1699">
        <v>11015</v>
      </c>
      <c r="AH1699">
        <v>42297</v>
      </c>
      <c r="AI1699" t="s">
        <v>3374</v>
      </c>
      <c r="AJ1699" t="s">
        <v>3126</v>
      </c>
      <c r="AK1699" t="s">
        <v>3375</v>
      </c>
      <c r="AL1699" t="s">
        <v>3376</v>
      </c>
      <c r="AM1699">
        <v>256651</v>
      </c>
      <c r="AN1699" t="s">
        <v>3378</v>
      </c>
      <c r="AO1699">
        <v>29663438</v>
      </c>
      <c r="AP1699" t="s">
        <v>3129</v>
      </c>
      <c r="AQ1699" t="s">
        <v>3857</v>
      </c>
      <c r="AR1699" s="1">
        <v>45986</v>
      </c>
      <c r="AU1699">
        <f>VLOOKUP(I1699,[1]Hoja1!$A$1:$I$1139,5,FALSE)</f>
        <v>2189</v>
      </c>
      <c r="AV1699">
        <f t="shared" si="26"/>
        <v>0</v>
      </c>
      <c r="AW1699" t="s">
        <v>3901</v>
      </c>
    </row>
    <row r="1700" spans="1:49">
      <c r="A1700" t="s">
        <v>3373</v>
      </c>
      <c r="B1700" s="1">
        <v>45985</v>
      </c>
      <c r="C1700">
        <v>2</v>
      </c>
      <c r="D1700">
        <v>1</v>
      </c>
      <c r="E1700" t="s">
        <v>45</v>
      </c>
      <c r="F1700" t="s">
        <v>46</v>
      </c>
      <c r="G1700">
        <v>31165960</v>
      </c>
      <c r="H1700" t="s">
        <v>47</v>
      </c>
      <c r="I1700" t="s">
        <v>1129</v>
      </c>
      <c r="J1700">
        <v>1029925</v>
      </c>
      <c r="K1700">
        <v>2</v>
      </c>
      <c r="L1700">
        <v>1</v>
      </c>
      <c r="M1700" t="s">
        <v>1130</v>
      </c>
      <c r="N1700" t="s">
        <v>66</v>
      </c>
      <c r="O1700" t="s">
        <v>1131</v>
      </c>
      <c r="Q1700">
        <v>28</v>
      </c>
      <c r="R1700">
        <v>1596</v>
      </c>
      <c r="S1700">
        <v>44688</v>
      </c>
      <c r="T1700" t="s">
        <v>68</v>
      </c>
      <c r="U1700">
        <v>0</v>
      </c>
      <c r="V1700">
        <v>0</v>
      </c>
      <c r="W1700">
        <v>44688</v>
      </c>
      <c r="X1700" s="1">
        <v>45982</v>
      </c>
      <c r="Y1700" t="s">
        <v>52</v>
      </c>
      <c r="Z1700" s="1">
        <v>45982</v>
      </c>
      <c r="AA1700" t="s">
        <v>138</v>
      </c>
      <c r="AB1700">
        <v>1113636421</v>
      </c>
      <c r="AC1700" t="s">
        <v>3123</v>
      </c>
      <c r="AD1700" t="s">
        <v>296</v>
      </c>
      <c r="AE1700" t="s">
        <v>56</v>
      </c>
      <c r="AF1700" t="s">
        <v>3124</v>
      </c>
      <c r="AG1700">
        <v>11015</v>
      </c>
      <c r="AH1700">
        <v>42297</v>
      </c>
      <c r="AI1700" t="s">
        <v>3374</v>
      </c>
      <c r="AJ1700" t="s">
        <v>3126</v>
      </c>
      <c r="AK1700" t="s">
        <v>3375</v>
      </c>
      <c r="AL1700" t="s">
        <v>3376</v>
      </c>
      <c r="AM1700">
        <v>89534</v>
      </c>
      <c r="AN1700" t="s">
        <v>1135</v>
      </c>
      <c r="AO1700">
        <v>29663438</v>
      </c>
      <c r="AP1700" t="s">
        <v>3129</v>
      </c>
      <c r="AQ1700" t="s">
        <v>3857</v>
      </c>
      <c r="AR1700" s="1">
        <v>45986</v>
      </c>
      <c r="AU1700">
        <f>VLOOKUP(I1700,[1]Hoja1!$A$1:$I$1139,5,FALSE)</f>
        <v>1596</v>
      </c>
      <c r="AV1700">
        <f t="shared" si="26"/>
        <v>0</v>
      </c>
      <c r="AW1700" t="s">
        <v>3901</v>
      </c>
    </row>
    <row r="1701" spans="1:49">
      <c r="A1701" t="s">
        <v>3373</v>
      </c>
      <c r="B1701" s="1">
        <v>45985</v>
      </c>
      <c r="C1701">
        <v>2</v>
      </c>
      <c r="D1701">
        <v>1</v>
      </c>
      <c r="E1701" t="s">
        <v>45</v>
      </c>
      <c r="F1701" t="s">
        <v>46</v>
      </c>
      <c r="G1701">
        <v>31165960</v>
      </c>
      <c r="H1701" t="s">
        <v>47</v>
      </c>
      <c r="I1701" t="s">
        <v>159</v>
      </c>
      <c r="J1701">
        <v>1029925</v>
      </c>
      <c r="K1701">
        <v>0</v>
      </c>
      <c r="L1701">
        <v>1</v>
      </c>
      <c r="M1701" t="s">
        <v>160</v>
      </c>
      <c r="N1701" t="s">
        <v>161</v>
      </c>
      <c r="O1701" t="s">
        <v>162</v>
      </c>
      <c r="Q1701">
        <v>1</v>
      </c>
      <c r="R1701">
        <v>64062</v>
      </c>
      <c r="S1701">
        <v>64062</v>
      </c>
      <c r="T1701" t="s">
        <v>68</v>
      </c>
      <c r="U1701">
        <v>0</v>
      </c>
      <c r="V1701">
        <v>0</v>
      </c>
      <c r="W1701">
        <v>64062</v>
      </c>
      <c r="X1701" s="1">
        <v>45982</v>
      </c>
      <c r="Y1701" t="s">
        <v>52</v>
      </c>
      <c r="Z1701" s="1">
        <v>45982</v>
      </c>
      <c r="AA1701" t="s">
        <v>138</v>
      </c>
      <c r="AB1701">
        <v>1113636421</v>
      </c>
      <c r="AC1701" t="s">
        <v>3123</v>
      </c>
      <c r="AD1701" t="s">
        <v>296</v>
      </c>
      <c r="AE1701" t="s">
        <v>56</v>
      </c>
      <c r="AF1701" t="s">
        <v>3124</v>
      </c>
      <c r="AG1701">
        <v>11015</v>
      </c>
      <c r="AH1701">
        <v>42297</v>
      </c>
      <c r="AI1701" t="s">
        <v>3374</v>
      </c>
      <c r="AJ1701" t="s">
        <v>3126</v>
      </c>
      <c r="AK1701" t="s">
        <v>3375</v>
      </c>
      <c r="AL1701" t="s">
        <v>3376</v>
      </c>
      <c r="AM1701">
        <v>161423</v>
      </c>
      <c r="AN1701" t="s">
        <v>163</v>
      </c>
      <c r="AO1701">
        <v>29663438</v>
      </c>
      <c r="AP1701" t="s">
        <v>3129</v>
      </c>
      <c r="AQ1701" t="s">
        <v>3857</v>
      </c>
      <c r="AR1701" s="1">
        <v>45986</v>
      </c>
      <c r="AU1701">
        <f>VLOOKUP(I1701,[1]Hoja1!$A$1:$I$1139,5,FALSE)</f>
        <v>64062</v>
      </c>
      <c r="AV1701">
        <f t="shared" si="26"/>
        <v>0</v>
      </c>
      <c r="AW1701" t="s">
        <v>3901</v>
      </c>
    </row>
    <row r="1702" spans="1:49">
      <c r="A1702" t="s">
        <v>3373</v>
      </c>
      <c r="B1702" s="1">
        <v>45985</v>
      </c>
      <c r="C1702">
        <v>2</v>
      </c>
      <c r="D1702">
        <v>1</v>
      </c>
      <c r="E1702" t="s">
        <v>45</v>
      </c>
      <c r="F1702" t="s">
        <v>46</v>
      </c>
      <c r="G1702">
        <v>31165960</v>
      </c>
      <c r="H1702" t="s">
        <v>47</v>
      </c>
      <c r="I1702" t="s">
        <v>2543</v>
      </c>
      <c r="J1702">
        <v>1029925</v>
      </c>
      <c r="K1702">
        <v>2</v>
      </c>
      <c r="L1702">
        <v>1</v>
      </c>
      <c r="M1702" t="s">
        <v>901</v>
      </c>
      <c r="N1702" t="s">
        <v>66</v>
      </c>
      <c r="O1702" t="s">
        <v>902</v>
      </c>
      <c r="Q1702">
        <v>30</v>
      </c>
      <c r="R1702">
        <v>13768</v>
      </c>
      <c r="S1702">
        <v>413040</v>
      </c>
      <c r="T1702" t="s">
        <v>68</v>
      </c>
      <c r="U1702">
        <v>0</v>
      </c>
      <c r="V1702">
        <v>0</v>
      </c>
      <c r="W1702">
        <v>413040</v>
      </c>
      <c r="X1702" s="1">
        <v>45982</v>
      </c>
      <c r="Y1702" t="s">
        <v>52</v>
      </c>
      <c r="Z1702" s="1">
        <v>45982</v>
      </c>
      <c r="AA1702" t="s">
        <v>138</v>
      </c>
      <c r="AB1702">
        <v>1113636421</v>
      </c>
      <c r="AC1702" t="s">
        <v>3123</v>
      </c>
      <c r="AD1702" t="s">
        <v>296</v>
      </c>
      <c r="AE1702" t="s">
        <v>56</v>
      </c>
      <c r="AF1702" t="s">
        <v>3124</v>
      </c>
      <c r="AG1702">
        <v>11015</v>
      </c>
      <c r="AH1702">
        <v>42297</v>
      </c>
      <c r="AI1702" t="s">
        <v>3374</v>
      </c>
      <c r="AJ1702" t="s">
        <v>3126</v>
      </c>
      <c r="AK1702" t="s">
        <v>3375</v>
      </c>
      <c r="AL1702" t="s">
        <v>3376</v>
      </c>
      <c r="AM1702">
        <v>280514</v>
      </c>
      <c r="AN1702" t="s">
        <v>3379</v>
      </c>
      <c r="AO1702">
        <v>29663438</v>
      </c>
      <c r="AP1702" t="s">
        <v>3129</v>
      </c>
      <c r="AQ1702" t="s">
        <v>3857</v>
      </c>
      <c r="AR1702" s="1">
        <v>45986</v>
      </c>
      <c r="AU1702">
        <f>VLOOKUP(I1702,[1]Hoja1!$A$1:$I$1139,5,FALSE)</f>
        <v>13768</v>
      </c>
      <c r="AV1702">
        <f t="shared" si="26"/>
        <v>0</v>
      </c>
      <c r="AW1702" t="s">
        <v>3901</v>
      </c>
    </row>
    <row r="1703" spans="1:49">
      <c r="A1703" t="s">
        <v>3373</v>
      </c>
      <c r="B1703" s="1">
        <v>45985</v>
      </c>
      <c r="C1703">
        <v>2</v>
      </c>
      <c r="D1703">
        <v>1</v>
      </c>
      <c r="E1703" t="s">
        <v>45</v>
      </c>
      <c r="F1703" t="s">
        <v>46</v>
      </c>
      <c r="G1703">
        <v>31165960</v>
      </c>
      <c r="H1703" t="s">
        <v>47</v>
      </c>
      <c r="I1703" t="s">
        <v>2709</v>
      </c>
      <c r="J1703">
        <v>1029925</v>
      </c>
      <c r="K1703">
        <v>0</v>
      </c>
      <c r="L1703">
        <v>1</v>
      </c>
      <c r="M1703" t="s">
        <v>773</v>
      </c>
      <c r="N1703" t="s">
        <v>89</v>
      </c>
      <c r="O1703" t="s">
        <v>107</v>
      </c>
      <c r="Q1703">
        <v>40</v>
      </c>
      <c r="R1703">
        <v>13210</v>
      </c>
      <c r="S1703">
        <v>528400</v>
      </c>
      <c r="T1703" t="s">
        <v>68</v>
      </c>
      <c r="U1703">
        <v>0</v>
      </c>
      <c r="V1703">
        <v>0</v>
      </c>
      <c r="W1703">
        <v>528400</v>
      </c>
      <c r="X1703" s="1">
        <v>45982</v>
      </c>
      <c r="Y1703" t="s">
        <v>52</v>
      </c>
      <c r="Z1703" s="1">
        <v>45982</v>
      </c>
      <c r="AA1703" t="s">
        <v>138</v>
      </c>
      <c r="AB1703">
        <v>1113636421</v>
      </c>
      <c r="AC1703" t="s">
        <v>3123</v>
      </c>
      <c r="AD1703" t="s">
        <v>296</v>
      </c>
      <c r="AE1703" t="s">
        <v>56</v>
      </c>
      <c r="AF1703" t="s">
        <v>3124</v>
      </c>
      <c r="AG1703">
        <v>11015</v>
      </c>
      <c r="AH1703">
        <v>42297</v>
      </c>
      <c r="AI1703" t="s">
        <v>3374</v>
      </c>
      <c r="AJ1703" t="s">
        <v>3126</v>
      </c>
      <c r="AK1703" t="s">
        <v>3375</v>
      </c>
      <c r="AL1703" t="s">
        <v>3376</v>
      </c>
      <c r="AM1703">
        <v>92437</v>
      </c>
      <c r="AN1703" t="s">
        <v>3380</v>
      </c>
      <c r="AO1703">
        <v>29663438</v>
      </c>
      <c r="AP1703" t="s">
        <v>3129</v>
      </c>
      <c r="AQ1703" t="s">
        <v>3857</v>
      </c>
      <c r="AR1703" s="1">
        <v>45986</v>
      </c>
      <c r="AU1703">
        <f>VLOOKUP(I1703,[1]Hoja1!$A$1:$I$1139,5,FALSE)</f>
        <v>13210</v>
      </c>
      <c r="AV1703">
        <f t="shared" si="26"/>
        <v>0</v>
      </c>
      <c r="AW1703" t="s">
        <v>3901</v>
      </c>
    </row>
    <row r="1704" spans="1:49">
      <c r="A1704" t="s">
        <v>3373</v>
      </c>
      <c r="B1704" s="1">
        <v>45985</v>
      </c>
      <c r="C1704">
        <v>2</v>
      </c>
      <c r="D1704">
        <v>1</v>
      </c>
      <c r="E1704" t="s">
        <v>45</v>
      </c>
      <c r="F1704" t="s">
        <v>46</v>
      </c>
      <c r="G1704">
        <v>31165960</v>
      </c>
      <c r="H1704" t="s">
        <v>47</v>
      </c>
      <c r="I1704" t="s">
        <v>3381</v>
      </c>
      <c r="J1704">
        <v>1029925</v>
      </c>
      <c r="K1704">
        <v>2</v>
      </c>
      <c r="L1704">
        <v>1</v>
      </c>
      <c r="M1704" t="s">
        <v>3382</v>
      </c>
      <c r="N1704" t="s">
        <v>89</v>
      </c>
      <c r="O1704" t="s">
        <v>3383</v>
      </c>
      <c r="Q1704">
        <v>60</v>
      </c>
      <c r="R1704">
        <v>4236</v>
      </c>
      <c r="S1704">
        <v>254160</v>
      </c>
      <c r="T1704" t="s">
        <v>68</v>
      </c>
      <c r="U1704">
        <v>0</v>
      </c>
      <c r="V1704">
        <v>0</v>
      </c>
      <c r="W1704">
        <v>254160</v>
      </c>
      <c r="X1704" s="1">
        <v>45982</v>
      </c>
      <c r="Y1704" t="s">
        <v>52</v>
      </c>
      <c r="Z1704" s="1">
        <v>45982</v>
      </c>
      <c r="AA1704" t="s">
        <v>138</v>
      </c>
      <c r="AB1704">
        <v>1113636421</v>
      </c>
      <c r="AC1704" t="s">
        <v>3123</v>
      </c>
      <c r="AD1704" t="s">
        <v>296</v>
      </c>
      <c r="AE1704" t="s">
        <v>56</v>
      </c>
      <c r="AF1704" t="s">
        <v>3124</v>
      </c>
      <c r="AG1704">
        <v>11015</v>
      </c>
      <c r="AH1704">
        <v>42297</v>
      </c>
      <c r="AI1704" t="s">
        <v>3374</v>
      </c>
      <c r="AJ1704" t="s">
        <v>3126</v>
      </c>
      <c r="AK1704" t="s">
        <v>3375</v>
      </c>
      <c r="AL1704" t="s">
        <v>3376</v>
      </c>
      <c r="AM1704">
        <v>303053</v>
      </c>
      <c r="AN1704" t="s">
        <v>3384</v>
      </c>
      <c r="AO1704">
        <v>29663438</v>
      </c>
      <c r="AP1704" t="s">
        <v>3129</v>
      </c>
      <c r="AQ1704" t="s">
        <v>3857</v>
      </c>
      <c r="AR1704" s="1">
        <v>45986</v>
      </c>
      <c r="AU1704">
        <f>VLOOKUP(I1704,[1]Hoja1!$A$1:$I$1139,5,FALSE)</f>
        <v>4236</v>
      </c>
      <c r="AV1704">
        <f t="shared" si="26"/>
        <v>0</v>
      </c>
      <c r="AW1704" t="s">
        <v>3901</v>
      </c>
    </row>
    <row r="1705" spans="1:49">
      <c r="A1705" t="s">
        <v>3373</v>
      </c>
      <c r="B1705" s="1">
        <v>45985</v>
      </c>
      <c r="C1705">
        <v>2</v>
      </c>
      <c r="D1705">
        <v>1</v>
      </c>
      <c r="E1705" t="s">
        <v>45</v>
      </c>
      <c r="F1705" t="s">
        <v>46</v>
      </c>
      <c r="G1705">
        <v>31165960</v>
      </c>
      <c r="H1705" t="s">
        <v>47</v>
      </c>
      <c r="I1705" t="s">
        <v>3175</v>
      </c>
      <c r="J1705">
        <v>1029925</v>
      </c>
      <c r="K1705">
        <v>1</v>
      </c>
      <c r="L1705">
        <v>1</v>
      </c>
      <c r="M1705" t="s">
        <v>2188</v>
      </c>
      <c r="N1705" t="s">
        <v>66</v>
      </c>
      <c r="O1705" t="s">
        <v>289</v>
      </c>
      <c r="Q1705">
        <v>30</v>
      </c>
      <c r="R1705">
        <v>4410</v>
      </c>
      <c r="S1705">
        <v>132300</v>
      </c>
      <c r="T1705" t="s">
        <v>68</v>
      </c>
      <c r="U1705">
        <v>0</v>
      </c>
      <c r="V1705">
        <v>0</v>
      </c>
      <c r="W1705">
        <v>132300</v>
      </c>
      <c r="X1705" s="1">
        <v>45982</v>
      </c>
      <c r="Y1705" t="s">
        <v>52</v>
      </c>
      <c r="Z1705" s="1">
        <v>45982</v>
      </c>
      <c r="AA1705" t="s">
        <v>138</v>
      </c>
      <c r="AB1705">
        <v>1113636421</v>
      </c>
      <c r="AC1705" t="s">
        <v>3123</v>
      </c>
      <c r="AD1705" t="s">
        <v>296</v>
      </c>
      <c r="AE1705" t="s">
        <v>56</v>
      </c>
      <c r="AF1705" t="s">
        <v>3124</v>
      </c>
      <c r="AG1705">
        <v>11015</v>
      </c>
      <c r="AH1705">
        <v>42297</v>
      </c>
      <c r="AI1705" t="s">
        <v>3374</v>
      </c>
      <c r="AJ1705" t="s">
        <v>3126</v>
      </c>
      <c r="AK1705" t="s">
        <v>3375</v>
      </c>
      <c r="AL1705" t="s">
        <v>3376</v>
      </c>
      <c r="AM1705">
        <v>135155</v>
      </c>
      <c r="AN1705" t="s">
        <v>3176</v>
      </c>
      <c r="AO1705">
        <v>29663438</v>
      </c>
      <c r="AP1705" t="s">
        <v>3129</v>
      </c>
      <c r="AQ1705" t="s">
        <v>3857</v>
      </c>
      <c r="AR1705" s="1">
        <v>45986</v>
      </c>
      <c r="AU1705" t="e">
        <f>VLOOKUP(I1705,[1]Hoja1!$A$1:$I$1139,5,FALSE)</f>
        <v>#N/A</v>
      </c>
      <c r="AV1705" t="e">
        <f t="shared" si="26"/>
        <v>#N/A</v>
      </c>
      <c r="AW1705" t="s">
        <v>3901</v>
      </c>
    </row>
    <row r="1706" spans="1:49">
      <c r="A1706" t="s">
        <v>3373</v>
      </c>
      <c r="B1706" s="1">
        <v>45985</v>
      </c>
      <c r="C1706">
        <v>2</v>
      </c>
      <c r="D1706">
        <v>1</v>
      </c>
      <c r="E1706" t="s">
        <v>45</v>
      </c>
      <c r="F1706" t="s">
        <v>46</v>
      </c>
      <c r="G1706">
        <v>31165960</v>
      </c>
      <c r="H1706" t="s">
        <v>47</v>
      </c>
      <c r="I1706" t="s">
        <v>3385</v>
      </c>
      <c r="J1706">
        <v>1029925</v>
      </c>
      <c r="K1706">
        <v>2</v>
      </c>
      <c r="L1706">
        <v>1</v>
      </c>
      <c r="M1706" t="s">
        <v>599</v>
      </c>
      <c r="N1706" t="s">
        <v>179</v>
      </c>
      <c r="O1706" t="s">
        <v>600</v>
      </c>
      <c r="Q1706">
        <v>30</v>
      </c>
      <c r="R1706">
        <v>10409</v>
      </c>
      <c r="S1706">
        <v>312270</v>
      </c>
      <c r="T1706" t="s">
        <v>68</v>
      </c>
      <c r="U1706">
        <v>0</v>
      </c>
      <c r="V1706">
        <v>0</v>
      </c>
      <c r="W1706">
        <v>312270</v>
      </c>
      <c r="X1706" s="1">
        <v>45982</v>
      </c>
      <c r="Y1706" t="s">
        <v>52</v>
      </c>
      <c r="Z1706" s="1">
        <v>45982</v>
      </c>
      <c r="AA1706" t="s">
        <v>138</v>
      </c>
      <c r="AB1706">
        <v>1113636421</v>
      </c>
      <c r="AC1706" t="s">
        <v>3123</v>
      </c>
      <c r="AD1706" t="s">
        <v>296</v>
      </c>
      <c r="AE1706" t="s">
        <v>56</v>
      </c>
      <c r="AF1706" t="s">
        <v>3124</v>
      </c>
      <c r="AG1706">
        <v>11015</v>
      </c>
      <c r="AH1706">
        <v>42297</v>
      </c>
      <c r="AI1706" t="s">
        <v>3374</v>
      </c>
      <c r="AJ1706" t="s">
        <v>3126</v>
      </c>
      <c r="AK1706" t="s">
        <v>3375</v>
      </c>
      <c r="AL1706" t="s">
        <v>3376</v>
      </c>
      <c r="AM1706">
        <v>220001</v>
      </c>
      <c r="AN1706" t="s">
        <v>601</v>
      </c>
      <c r="AO1706">
        <v>29663438</v>
      </c>
      <c r="AP1706" t="s">
        <v>3129</v>
      </c>
      <c r="AQ1706" t="s">
        <v>3857</v>
      </c>
      <c r="AR1706" s="1">
        <v>45986</v>
      </c>
      <c r="AU1706" t="e">
        <f>VLOOKUP(I1706,[1]Hoja1!$A$1:$I$1139,5,FALSE)</f>
        <v>#N/A</v>
      </c>
      <c r="AV1706" t="e">
        <f t="shared" si="26"/>
        <v>#N/A</v>
      </c>
      <c r="AW1706" t="s">
        <v>3901</v>
      </c>
    </row>
    <row r="1707" spans="1:49">
      <c r="A1707" t="s">
        <v>3373</v>
      </c>
      <c r="B1707" s="1">
        <v>45985</v>
      </c>
      <c r="C1707">
        <v>2</v>
      </c>
      <c r="D1707">
        <v>1</v>
      </c>
      <c r="E1707" t="s">
        <v>45</v>
      </c>
      <c r="F1707" t="s">
        <v>46</v>
      </c>
      <c r="G1707">
        <v>31165960</v>
      </c>
      <c r="H1707" t="s">
        <v>47</v>
      </c>
      <c r="I1707" t="s">
        <v>500</v>
      </c>
      <c r="J1707">
        <v>1029925</v>
      </c>
      <c r="K1707">
        <v>0</v>
      </c>
      <c r="L1707">
        <v>1</v>
      </c>
      <c r="M1707" t="s">
        <v>501</v>
      </c>
      <c r="N1707" t="s">
        <v>436</v>
      </c>
      <c r="O1707" t="s">
        <v>332</v>
      </c>
      <c r="Q1707">
        <v>28</v>
      </c>
      <c r="R1707">
        <v>711</v>
      </c>
      <c r="S1707">
        <v>19908</v>
      </c>
      <c r="T1707" t="s">
        <v>68</v>
      </c>
      <c r="U1707">
        <v>0</v>
      </c>
      <c r="V1707">
        <v>0</v>
      </c>
      <c r="W1707">
        <v>19908</v>
      </c>
      <c r="X1707" s="1">
        <v>45985</v>
      </c>
      <c r="Y1707" t="s">
        <v>52</v>
      </c>
      <c r="Z1707" s="1">
        <v>45985</v>
      </c>
      <c r="AA1707" t="s">
        <v>138</v>
      </c>
      <c r="AB1707">
        <v>1113636421</v>
      </c>
      <c r="AC1707" t="s">
        <v>3123</v>
      </c>
      <c r="AD1707" t="s">
        <v>296</v>
      </c>
      <c r="AE1707" t="s">
        <v>56</v>
      </c>
      <c r="AF1707" t="s">
        <v>3124</v>
      </c>
      <c r="AG1707">
        <v>11015</v>
      </c>
      <c r="AH1707">
        <v>42297</v>
      </c>
      <c r="AI1707" t="s">
        <v>3374</v>
      </c>
      <c r="AJ1707" t="s">
        <v>3126</v>
      </c>
      <c r="AK1707" t="s">
        <v>3375</v>
      </c>
      <c r="AL1707" t="s">
        <v>3376</v>
      </c>
      <c r="AM1707">
        <v>162657</v>
      </c>
      <c r="AN1707" t="s">
        <v>502</v>
      </c>
      <c r="AO1707">
        <v>29663438</v>
      </c>
      <c r="AP1707" t="s">
        <v>3129</v>
      </c>
      <c r="AQ1707" t="s">
        <v>3857</v>
      </c>
      <c r="AR1707" s="1">
        <v>45986</v>
      </c>
      <c r="AU1707" t="e">
        <f>VLOOKUP(I1707,[1]Hoja1!$A$1:$I$1139,5,FALSE)</f>
        <v>#N/A</v>
      </c>
      <c r="AV1707" t="e">
        <f t="shared" si="26"/>
        <v>#N/A</v>
      </c>
      <c r="AW1707" t="s">
        <v>3901</v>
      </c>
    </row>
    <row r="1708" spans="1:49">
      <c r="A1708" t="s">
        <v>3386</v>
      </c>
      <c r="B1708" s="1">
        <v>45982</v>
      </c>
      <c r="C1708">
        <v>2</v>
      </c>
      <c r="D1708">
        <v>1</v>
      </c>
      <c r="E1708" t="s">
        <v>45</v>
      </c>
      <c r="F1708" t="s">
        <v>46</v>
      </c>
      <c r="G1708">
        <v>29639520</v>
      </c>
      <c r="H1708" t="s">
        <v>47</v>
      </c>
      <c r="I1708">
        <v>888079</v>
      </c>
      <c r="J1708">
        <v>1031125</v>
      </c>
      <c r="K1708">
        <v>8</v>
      </c>
      <c r="L1708">
        <v>1</v>
      </c>
      <c r="M1708" t="s">
        <v>390</v>
      </c>
      <c r="N1708" t="s">
        <v>49</v>
      </c>
      <c r="O1708" t="s">
        <v>49</v>
      </c>
      <c r="Q1708">
        <v>1</v>
      </c>
      <c r="R1708">
        <v>6630</v>
      </c>
      <c r="S1708">
        <v>5571</v>
      </c>
      <c r="T1708" t="s">
        <v>51</v>
      </c>
      <c r="U1708">
        <v>1059</v>
      </c>
      <c r="V1708">
        <v>0</v>
      </c>
      <c r="W1708">
        <v>6630</v>
      </c>
      <c r="X1708" s="1">
        <v>45982</v>
      </c>
      <c r="Y1708" t="s">
        <v>52</v>
      </c>
      <c r="Z1708" s="1">
        <v>45982</v>
      </c>
      <c r="AA1708" t="s">
        <v>3387</v>
      </c>
      <c r="AB1708">
        <v>99999</v>
      </c>
      <c r="AC1708" t="s">
        <v>2369</v>
      </c>
      <c r="AD1708" t="s">
        <v>55</v>
      </c>
      <c r="AE1708" t="s">
        <v>56</v>
      </c>
      <c r="AF1708" t="s">
        <v>3124</v>
      </c>
      <c r="AG1708">
        <v>11015</v>
      </c>
      <c r="AH1708">
        <v>42300</v>
      </c>
      <c r="AI1708" t="s">
        <v>3388</v>
      </c>
      <c r="AJ1708" t="s">
        <v>3126</v>
      </c>
      <c r="AK1708" t="s">
        <v>3389</v>
      </c>
      <c r="AL1708" t="s">
        <v>3390</v>
      </c>
      <c r="AM1708">
        <v>888079</v>
      </c>
      <c r="AN1708" t="s">
        <v>395</v>
      </c>
      <c r="AO1708">
        <v>29663438</v>
      </c>
      <c r="AP1708" t="s">
        <v>3129</v>
      </c>
      <c r="AQ1708" t="s">
        <v>3858</v>
      </c>
      <c r="AR1708" s="1">
        <v>45983</v>
      </c>
      <c r="AU1708" t="e">
        <f>VLOOKUP(I1708,[1]Hoja1!$A$1:$I$1139,5,FALSE)</f>
        <v>#N/A</v>
      </c>
      <c r="AV1708" t="e">
        <f t="shared" si="26"/>
        <v>#N/A</v>
      </c>
      <c r="AW1708" t="s">
        <v>3901</v>
      </c>
    </row>
    <row r="1709" spans="1:49">
      <c r="A1709" t="s">
        <v>3386</v>
      </c>
      <c r="B1709" s="1">
        <v>45982</v>
      </c>
      <c r="C1709">
        <v>2</v>
      </c>
      <c r="D1709">
        <v>1</v>
      </c>
      <c r="E1709" t="s">
        <v>45</v>
      </c>
      <c r="F1709" t="s">
        <v>46</v>
      </c>
      <c r="G1709">
        <v>29639520</v>
      </c>
      <c r="H1709" t="s">
        <v>47</v>
      </c>
      <c r="I1709" t="s">
        <v>3391</v>
      </c>
      <c r="J1709">
        <v>1031125</v>
      </c>
      <c r="K1709">
        <v>0</v>
      </c>
      <c r="L1709">
        <v>1</v>
      </c>
      <c r="M1709" t="s">
        <v>3392</v>
      </c>
      <c r="N1709" t="s">
        <v>66</v>
      </c>
      <c r="O1709" t="s">
        <v>3393</v>
      </c>
      <c r="Q1709">
        <v>14</v>
      </c>
      <c r="R1709">
        <v>7036</v>
      </c>
      <c r="S1709">
        <v>98504</v>
      </c>
      <c r="T1709" t="s">
        <v>68</v>
      </c>
      <c r="U1709">
        <v>0</v>
      </c>
      <c r="V1709">
        <v>0</v>
      </c>
      <c r="W1709">
        <v>98504</v>
      </c>
      <c r="X1709" s="1">
        <v>45982</v>
      </c>
      <c r="Y1709" t="s">
        <v>52</v>
      </c>
      <c r="Z1709" s="1">
        <v>45982</v>
      </c>
      <c r="AA1709" t="s">
        <v>3387</v>
      </c>
      <c r="AB1709">
        <v>99999</v>
      </c>
      <c r="AC1709" t="s">
        <v>2369</v>
      </c>
      <c r="AD1709" t="s">
        <v>55</v>
      </c>
      <c r="AE1709" t="s">
        <v>56</v>
      </c>
      <c r="AF1709" t="s">
        <v>3124</v>
      </c>
      <c r="AG1709">
        <v>11015</v>
      </c>
      <c r="AH1709">
        <v>42300</v>
      </c>
      <c r="AI1709" t="s">
        <v>3388</v>
      </c>
      <c r="AJ1709" t="s">
        <v>3126</v>
      </c>
      <c r="AK1709" t="s">
        <v>3389</v>
      </c>
      <c r="AL1709" t="s">
        <v>3390</v>
      </c>
      <c r="AM1709">
        <v>194354</v>
      </c>
      <c r="AN1709" t="s">
        <v>3394</v>
      </c>
      <c r="AO1709">
        <v>29663438</v>
      </c>
      <c r="AP1709" t="s">
        <v>3129</v>
      </c>
      <c r="AQ1709" s="20" t="s">
        <v>3858</v>
      </c>
      <c r="AR1709" s="1">
        <v>45983</v>
      </c>
      <c r="AU1709" t="e">
        <f>VLOOKUP(I1709,[1]Hoja1!$A$1:$I$1139,5,FALSE)</f>
        <v>#N/A</v>
      </c>
      <c r="AV1709" t="e">
        <f t="shared" si="26"/>
        <v>#N/A</v>
      </c>
      <c r="AW1709" t="s">
        <v>3901</v>
      </c>
    </row>
    <row r="1710" spans="1:49">
      <c r="A1710" t="s">
        <v>3386</v>
      </c>
      <c r="B1710" s="1">
        <v>45982</v>
      </c>
      <c r="C1710">
        <v>2</v>
      </c>
      <c r="D1710">
        <v>1</v>
      </c>
      <c r="E1710" t="s">
        <v>45</v>
      </c>
      <c r="F1710" t="s">
        <v>46</v>
      </c>
      <c r="G1710">
        <v>29639520</v>
      </c>
      <c r="H1710" t="s">
        <v>47</v>
      </c>
      <c r="I1710" t="s">
        <v>3153</v>
      </c>
      <c r="J1710">
        <v>1031125</v>
      </c>
      <c r="K1710">
        <v>0</v>
      </c>
      <c r="L1710">
        <v>1</v>
      </c>
      <c r="M1710" t="s">
        <v>3154</v>
      </c>
      <c r="N1710" t="s">
        <v>965</v>
      </c>
      <c r="O1710" t="s">
        <v>3155</v>
      </c>
      <c r="Q1710">
        <v>1</v>
      </c>
      <c r="R1710">
        <v>29722</v>
      </c>
      <c r="S1710">
        <v>29722</v>
      </c>
      <c r="T1710" t="s">
        <v>68</v>
      </c>
      <c r="U1710">
        <v>0</v>
      </c>
      <c r="V1710">
        <v>0</v>
      </c>
      <c r="W1710">
        <v>29722</v>
      </c>
      <c r="X1710" s="1">
        <v>45982</v>
      </c>
      <c r="Y1710" t="s">
        <v>52</v>
      </c>
      <c r="Z1710" s="1">
        <v>45982</v>
      </c>
      <c r="AA1710" t="s">
        <v>3387</v>
      </c>
      <c r="AB1710">
        <v>99999</v>
      </c>
      <c r="AC1710" t="s">
        <v>2369</v>
      </c>
      <c r="AD1710" t="s">
        <v>55</v>
      </c>
      <c r="AE1710" t="s">
        <v>56</v>
      </c>
      <c r="AF1710" t="s">
        <v>3124</v>
      </c>
      <c r="AG1710">
        <v>11015</v>
      </c>
      <c r="AH1710">
        <v>42300</v>
      </c>
      <c r="AI1710" t="s">
        <v>3388</v>
      </c>
      <c r="AJ1710" t="s">
        <v>3126</v>
      </c>
      <c r="AK1710" t="s">
        <v>3389</v>
      </c>
      <c r="AL1710" t="s">
        <v>3390</v>
      </c>
      <c r="AM1710">
        <v>499</v>
      </c>
      <c r="AN1710" t="s">
        <v>3156</v>
      </c>
      <c r="AO1710">
        <v>29663438</v>
      </c>
      <c r="AP1710" t="s">
        <v>3129</v>
      </c>
      <c r="AQ1710" t="s">
        <v>3858</v>
      </c>
      <c r="AR1710" s="1">
        <v>45983</v>
      </c>
      <c r="AU1710">
        <f>VLOOKUP(I1710,[1]Hoja1!$A$1:$I$1139,5,FALSE)</f>
        <v>29722</v>
      </c>
      <c r="AV1710">
        <f t="shared" si="26"/>
        <v>0</v>
      </c>
      <c r="AW1710" t="s">
        <v>3901</v>
      </c>
    </row>
    <row r="1711" spans="1:49">
      <c r="A1711" t="s">
        <v>3386</v>
      </c>
      <c r="B1711" s="1">
        <v>45982</v>
      </c>
      <c r="C1711">
        <v>2</v>
      </c>
      <c r="D1711">
        <v>1</v>
      </c>
      <c r="E1711" t="s">
        <v>45</v>
      </c>
      <c r="F1711" t="s">
        <v>46</v>
      </c>
      <c r="G1711">
        <v>29639520</v>
      </c>
      <c r="H1711" t="s">
        <v>47</v>
      </c>
      <c r="I1711" t="s">
        <v>1549</v>
      </c>
      <c r="J1711">
        <v>1031125</v>
      </c>
      <c r="K1711">
        <v>0</v>
      </c>
      <c r="L1711">
        <v>1</v>
      </c>
      <c r="M1711" t="s">
        <v>951</v>
      </c>
      <c r="N1711" t="s">
        <v>66</v>
      </c>
      <c r="O1711" t="s">
        <v>779</v>
      </c>
      <c r="Q1711">
        <v>10</v>
      </c>
      <c r="R1711">
        <v>10989</v>
      </c>
      <c r="S1711">
        <v>109890</v>
      </c>
      <c r="T1711" t="s">
        <v>68</v>
      </c>
      <c r="U1711">
        <v>0</v>
      </c>
      <c r="V1711">
        <v>0</v>
      </c>
      <c r="W1711">
        <v>109890</v>
      </c>
      <c r="X1711" s="1">
        <v>45982</v>
      </c>
      <c r="Y1711" t="s">
        <v>52</v>
      </c>
      <c r="Z1711" s="1">
        <v>45982</v>
      </c>
      <c r="AA1711" t="s">
        <v>3387</v>
      </c>
      <c r="AB1711">
        <v>99999</v>
      </c>
      <c r="AC1711" t="s">
        <v>2369</v>
      </c>
      <c r="AD1711" t="s">
        <v>55</v>
      </c>
      <c r="AE1711" t="s">
        <v>56</v>
      </c>
      <c r="AF1711" t="s">
        <v>3124</v>
      </c>
      <c r="AG1711">
        <v>11015</v>
      </c>
      <c r="AH1711">
        <v>42300</v>
      </c>
      <c r="AI1711" t="s">
        <v>3388</v>
      </c>
      <c r="AJ1711" t="s">
        <v>3126</v>
      </c>
      <c r="AK1711" t="s">
        <v>3389</v>
      </c>
      <c r="AL1711" t="s">
        <v>3390</v>
      </c>
      <c r="AM1711">
        <v>299364</v>
      </c>
      <c r="AN1711" t="s">
        <v>1550</v>
      </c>
      <c r="AO1711">
        <v>29663438</v>
      </c>
      <c r="AP1711" t="s">
        <v>3129</v>
      </c>
      <c r="AQ1711" t="s">
        <v>3858</v>
      </c>
      <c r="AR1711" s="1">
        <v>45983</v>
      </c>
      <c r="AU1711">
        <f>VLOOKUP(I1711,[1]Hoja1!$A$1:$I$1139,5,FALSE)</f>
        <v>10989</v>
      </c>
      <c r="AV1711">
        <f t="shared" si="26"/>
        <v>0</v>
      </c>
      <c r="AW1711" t="s">
        <v>3901</v>
      </c>
    </row>
    <row r="1712" spans="1:49">
      <c r="A1712" t="s">
        <v>3395</v>
      </c>
      <c r="B1712" s="1">
        <v>45982</v>
      </c>
      <c r="C1712">
        <v>2</v>
      </c>
      <c r="D1712">
        <v>1</v>
      </c>
      <c r="E1712" t="s">
        <v>45</v>
      </c>
      <c r="F1712" t="s">
        <v>46</v>
      </c>
      <c r="G1712">
        <v>29639520</v>
      </c>
      <c r="H1712" t="s">
        <v>47</v>
      </c>
      <c r="I1712" t="s">
        <v>186</v>
      </c>
      <c r="J1712">
        <v>999125</v>
      </c>
      <c r="K1712">
        <v>1</v>
      </c>
      <c r="L1712">
        <v>1</v>
      </c>
      <c r="M1712" t="s">
        <v>187</v>
      </c>
      <c r="N1712" t="s">
        <v>188</v>
      </c>
      <c r="O1712" t="s">
        <v>189</v>
      </c>
      <c r="Q1712">
        <v>1</v>
      </c>
      <c r="R1712">
        <v>59850</v>
      </c>
      <c r="S1712">
        <v>59850</v>
      </c>
      <c r="T1712" t="s">
        <v>68</v>
      </c>
      <c r="U1712">
        <v>0</v>
      </c>
      <c r="V1712">
        <v>0</v>
      </c>
      <c r="W1712">
        <v>59850</v>
      </c>
      <c r="X1712" s="1">
        <v>45982</v>
      </c>
      <c r="Y1712" t="s">
        <v>52</v>
      </c>
      <c r="Z1712" s="1">
        <v>45982</v>
      </c>
      <c r="AA1712" t="s">
        <v>138</v>
      </c>
      <c r="AB1712">
        <v>99999</v>
      </c>
      <c r="AC1712" t="s">
        <v>2369</v>
      </c>
      <c r="AD1712" t="s">
        <v>55</v>
      </c>
      <c r="AE1712" t="s">
        <v>56</v>
      </c>
      <c r="AF1712" t="s">
        <v>3124</v>
      </c>
      <c r="AG1712">
        <v>11015</v>
      </c>
      <c r="AH1712">
        <v>42301</v>
      </c>
      <c r="AI1712" t="s">
        <v>3396</v>
      </c>
      <c r="AJ1712" t="s">
        <v>3126</v>
      </c>
      <c r="AK1712" t="s">
        <v>3389</v>
      </c>
      <c r="AL1712" t="s">
        <v>3390</v>
      </c>
      <c r="AM1712">
        <v>234392</v>
      </c>
      <c r="AN1712" t="s">
        <v>3263</v>
      </c>
      <c r="AO1712">
        <v>29663438</v>
      </c>
      <c r="AP1712" t="s">
        <v>3129</v>
      </c>
      <c r="AQ1712" t="s">
        <v>3859</v>
      </c>
      <c r="AR1712" s="1">
        <v>45983</v>
      </c>
      <c r="AU1712" t="e">
        <f>VLOOKUP(I1712,[1]Hoja1!$A$1:$I$1139,5,FALSE)</f>
        <v>#N/A</v>
      </c>
      <c r="AV1712" t="e">
        <f t="shared" si="26"/>
        <v>#N/A</v>
      </c>
      <c r="AW1712" t="s">
        <v>3901</v>
      </c>
    </row>
    <row r="1713" spans="1:49">
      <c r="A1713" t="s">
        <v>3395</v>
      </c>
      <c r="B1713" s="1">
        <v>45982</v>
      </c>
      <c r="C1713">
        <v>2</v>
      </c>
      <c r="D1713">
        <v>1</v>
      </c>
      <c r="E1713" t="s">
        <v>45</v>
      </c>
      <c r="F1713" t="s">
        <v>46</v>
      </c>
      <c r="G1713">
        <v>29639520</v>
      </c>
      <c r="H1713" t="s">
        <v>47</v>
      </c>
      <c r="I1713" t="s">
        <v>1447</v>
      </c>
      <c r="J1713">
        <v>999125</v>
      </c>
      <c r="K1713">
        <v>2</v>
      </c>
      <c r="L1713">
        <v>1</v>
      </c>
      <c r="M1713" t="s">
        <v>1448</v>
      </c>
      <c r="N1713" t="s">
        <v>795</v>
      </c>
      <c r="O1713" t="s">
        <v>1449</v>
      </c>
      <c r="Q1713">
        <v>1</v>
      </c>
      <c r="R1713">
        <v>187437</v>
      </c>
      <c r="S1713">
        <v>187437</v>
      </c>
      <c r="T1713" t="s">
        <v>68</v>
      </c>
      <c r="U1713">
        <v>0</v>
      </c>
      <c r="V1713">
        <v>0</v>
      </c>
      <c r="W1713">
        <v>187437</v>
      </c>
      <c r="X1713" s="1">
        <v>45982</v>
      </c>
      <c r="Y1713" t="s">
        <v>52</v>
      </c>
      <c r="Z1713" s="1">
        <v>45982</v>
      </c>
      <c r="AA1713" t="s">
        <v>138</v>
      </c>
      <c r="AB1713">
        <v>99999</v>
      </c>
      <c r="AC1713" t="s">
        <v>2369</v>
      </c>
      <c r="AD1713" t="s">
        <v>55</v>
      </c>
      <c r="AE1713" t="s">
        <v>56</v>
      </c>
      <c r="AF1713" t="s">
        <v>3124</v>
      </c>
      <c r="AG1713">
        <v>11015</v>
      </c>
      <c r="AH1713">
        <v>42301</v>
      </c>
      <c r="AI1713" t="s">
        <v>3396</v>
      </c>
      <c r="AJ1713" t="s">
        <v>3126</v>
      </c>
      <c r="AK1713" t="s">
        <v>3389</v>
      </c>
      <c r="AL1713" t="s">
        <v>3390</v>
      </c>
      <c r="AM1713">
        <v>228714</v>
      </c>
      <c r="AN1713" t="s">
        <v>1452</v>
      </c>
      <c r="AO1713">
        <v>29663438</v>
      </c>
      <c r="AP1713" t="s">
        <v>3129</v>
      </c>
      <c r="AQ1713" t="s">
        <v>3859</v>
      </c>
      <c r="AR1713" s="1">
        <v>45983</v>
      </c>
      <c r="AU1713">
        <f>VLOOKUP(I1713,[1]Hoja1!$A$1:$I$1139,5,FALSE)</f>
        <v>187437</v>
      </c>
      <c r="AV1713">
        <f t="shared" si="26"/>
        <v>0</v>
      </c>
      <c r="AW1713" t="s">
        <v>3901</v>
      </c>
    </row>
    <row r="1714" spans="1:49">
      <c r="A1714" t="s">
        <v>3395</v>
      </c>
      <c r="B1714" s="1">
        <v>45982</v>
      </c>
      <c r="C1714">
        <v>2</v>
      </c>
      <c r="D1714">
        <v>1</v>
      </c>
      <c r="E1714" t="s">
        <v>45</v>
      </c>
      <c r="F1714" t="s">
        <v>46</v>
      </c>
      <c r="G1714">
        <v>29639520</v>
      </c>
      <c r="H1714" t="s">
        <v>47</v>
      </c>
      <c r="I1714" t="s">
        <v>3397</v>
      </c>
      <c r="J1714">
        <v>999125</v>
      </c>
      <c r="K1714">
        <v>2</v>
      </c>
      <c r="L1714">
        <v>1</v>
      </c>
      <c r="M1714" t="s">
        <v>3398</v>
      </c>
      <c r="N1714" t="s">
        <v>66</v>
      </c>
      <c r="O1714" t="s">
        <v>3399</v>
      </c>
      <c r="Q1714">
        <v>1</v>
      </c>
      <c r="R1714">
        <v>162292</v>
      </c>
      <c r="S1714">
        <v>162292</v>
      </c>
      <c r="T1714" t="s">
        <v>68</v>
      </c>
      <c r="U1714">
        <v>0</v>
      </c>
      <c r="V1714">
        <v>0</v>
      </c>
      <c r="W1714">
        <v>162292</v>
      </c>
      <c r="X1714" s="1">
        <v>45982</v>
      </c>
      <c r="Y1714" t="s">
        <v>52</v>
      </c>
      <c r="Z1714" s="1">
        <v>45982</v>
      </c>
      <c r="AA1714" t="s">
        <v>138</v>
      </c>
      <c r="AB1714">
        <v>99999</v>
      </c>
      <c r="AC1714" t="s">
        <v>2369</v>
      </c>
      <c r="AD1714" t="s">
        <v>55</v>
      </c>
      <c r="AE1714" t="s">
        <v>56</v>
      </c>
      <c r="AF1714" t="s">
        <v>3124</v>
      </c>
      <c r="AG1714">
        <v>11015</v>
      </c>
      <c r="AH1714">
        <v>42301</v>
      </c>
      <c r="AI1714" t="s">
        <v>3396</v>
      </c>
      <c r="AJ1714" t="s">
        <v>3126</v>
      </c>
      <c r="AK1714" t="s">
        <v>3389</v>
      </c>
      <c r="AL1714" t="s">
        <v>3390</v>
      </c>
      <c r="AM1714">
        <v>274732</v>
      </c>
      <c r="AN1714" t="s">
        <v>3400</v>
      </c>
      <c r="AO1714">
        <v>29663438</v>
      </c>
      <c r="AP1714" t="s">
        <v>3129</v>
      </c>
      <c r="AQ1714" t="s">
        <v>3859</v>
      </c>
      <c r="AR1714" s="1">
        <v>45983</v>
      </c>
      <c r="AU1714">
        <f>VLOOKUP(I1714,[1]Hoja1!$A$1:$I$1139,5,FALSE)</f>
        <v>162292</v>
      </c>
      <c r="AV1714">
        <f t="shared" si="26"/>
        <v>0</v>
      </c>
      <c r="AW1714" t="s">
        <v>3901</v>
      </c>
    </row>
    <row r="1715" spans="1:49">
      <c r="A1715" t="s">
        <v>3395</v>
      </c>
      <c r="B1715" s="1">
        <v>45982</v>
      </c>
      <c r="C1715">
        <v>2</v>
      </c>
      <c r="D1715">
        <v>1</v>
      </c>
      <c r="E1715" t="s">
        <v>45</v>
      </c>
      <c r="F1715" t="s">
        <v>46</v>
      </c>
      <c r="G1715">
        <v>29639520</v>
      </c>
      <c r="H1715" t="s">
        <v>47</v>
      </c>
      <c r="I1715" t="s">
        <v>159</v>
      </c>
      <c r="J1715">
        <v>999125</v>
      </c>
      <c r="K1715">
        <v>0</v>
      </c>
      <c r="L1715">
        <v>1</v>
      </c>
      <c r="M1715" t="s">
        <v>160</v>
      </c>
      <c r="N1715" t="s">
        <v>161</v>
      </c>
      <c r="O1715" t="s">
        <v>162</v>
      </c>
      <c r="Q1715">
        <v>1</v>
      </c>
      <c r="R1715">
        <v>64062</v>
      </c>
      <c r="S1715">
        <v>64062</v>
      </c>
      <c r="T1715" t="s">
        <v>68</v>
      </c>
      <c r="U1715">
        <v>0</v>
      </c>
      <c r="V1715">
        <v>0</v>
      </c>
      <c r="W1715">
        <v>64062</v>
      </c>
      <c r="X1715" s="1">
        <v>45982</v>
      </c>
      <c r="Y1715" t="s">
        <v>52</v>
      </c>
      <c r="Z1715" s="1">
        <v>45982</v>
      </c>
      <c r="AA1715" t="s">
        <v>138</v>
      </c>
      <c r="AB1715">
        <v>99999</v>
      </c>
      <c r="AC1715" t="s">
        <v>2369</v>
      </c>
      <c r="AD1715" t="s">
        <v>55</v>
      </c>
      <c r="AE1715" t="s">
        <v>56</v>
      </c>
      <c r="AF1715" t="s">
        <v>3124</v>
      </c>
      <c r="AG1715">
        <v>11015</v>
      </c>
      <c r="AH1715">
        <v>42301</v>
      </c>
      <c r="AI1715" t="s">
        <v>3396</v>
      </c>
      <c r="AJ1715" t="s">
        <v>3126</v>
      </c>
      <c r="AK1715" t="s">
        <v>3389</v>
      </c>
      <c r="AL1715" t="s">
        <v>3390</v>
      </c>
      <c r="AM1715">
        <v>161423</v>
      </c>
      <c r="AN1715" t="s">
        <v>163</v>
      </c>
      <c r="AO1715">
        <v>29663438</v>
      </c>
      <c r="AP1715" t="s">
        <v>3129</v>
      </c>
      <c r="AQ1715" t="s">
        <v>3859</v>
      </c>
      <c r="AR1715" s="1">
        <v>45983</v>
      </c>
      <c r="AU1715">
        <f>VLOOKUP(I1715,[1]Hoja1!$A$1:$I$1139,5,FALSE)</f>
        <v>64062</v>
      </c>
      <c r="AV1715">
        <f t="shared" si="26"/>
        <v>0</v>
      </c>
      <c r="AW1715" t="s">
        <v>3901</v>
      </c>
    </row>
    <row r="1716" spans="1:49">
      <c r="A1716" t="s">
        <v>3395</v>
      </c>
      <c r="B1716" s="1">
        <v>45982</v>
      </c>
      <c r="C1716">
        <v>2</v>
      </c>
      <c r="D1716">
        <v>1</v>
      </c>
      <c r="E1716" t="s">
        <v>45</v>
      </c>
      <c r="F1716" t="s">
        <v>46</v>
      </c>
      <c r="G1716">
        <v>29639520</v>
      </c>
      <c r="H1716" t="s">
        <v>47</v>
      </c>
      <c r="I1716" t="s">
        <v>1482</v>
      </c>
      <c r="J1716">
        <v>999125</v>
      </c>
      <c r="K1716">
        <v>1</v>
      </c>
      <c r="L1716">
        <v>1</v>
      </c>
      <c r="M1716" t="s">
        <v>440</v>
      </c>
      <c r="N1716" t="s">
        <v>66</v>
      </c>
      <c r="O1716" t="s">
        <v>198</v>
      </c>
      <c r="Q1716">
        <v>30</v>
      </c>
      <c r="R1716">
        <v>44</v>
      </c>
      <c r="S1716">
        <v>1320</v>
      </c>
      <c r="T1716" t="s">
        <v>68</v>
      </c>
      <c r="U1716">
        <v>0</v>
      </c>
      <c r="V1716">
        <v>0</v>
      </c>
      <c r="W1716">
        <v>1320</v>
      </c>
      <c r="X1716" s="1">
        <v>45982</v>
      </c>
      <c r="Y1716" t="s">
        <v>52</v>
      </c>
      <c r="Z1716" s="1">
        <v>45982</v>
      </c>
      <c r="AA1716" t="s">
        <v>138</v>
      </c>
      <c r="AB1716">
        <v>99999</v>
      </c>
      <c r="AC1716" t="s">
        <v>2369</v>
      </c>
      <c r="AD1716" t="s">
        <v>55</v>
      </c>
      <c r="AE1716" t="s">
        <v>56</v>
      </c>
      <c r="AF1716" t="s">
        <v>3124</v>
      </c>
      <c r="AG1716">
        <v>11015</v>
      </c>
      <c r="AH1716">
        <v>42301</v>
      </c>
      <c r="AI1716" t="s">
        <v>3396</v>
      </c>
      <c r="AJ1716" t="s">
        <v>3126</v>
      </c>
      <c r="AK1716" t="s">
        <v>3389</v>
      </c>
      <c r="AL1716" t="s">
        <v>3390</v>
      </c>
      <c r="AM1716">
        <v>110400</v>
      </c>
      <c r="AN1716" t="s">
        <v>1483</v>
      </c>
      <c r="AO1716">
        <v>29663438</v>
      </c>
      <c r="AP1716" t="s">
        <v>3129</v>
      </c>
      <c r="AQ1716" t="s">
        <v>3859</v>
      </c>
      <c r="AR1716" s="1">
        <v>45983</v>
      </c>
      <c r="AU1716">
        <f>VLOOKUP(I1716,[1]Hoja1!$A$1:$I$1139,5,FALSE)</f>
        <v>44</v>
      </c>
      <c r="AV1716">
        <f t="shared" si="26"/>
        <v>0</v>
      </c>
      <c r="AW1716" t="s">
        <v>3901</v>
      </c>
    </row>
    <row r="1717" spans="1:49">
      <c r="A1717" t="s">
        <v>3395</v>
      </c>
      <c r="B1717" s="1">
        <v>45982</v>
      </c>
      <c r="C1717">
        <v>2</v>
      </c>
      <c r="D1717">
        <v>1</v>
      </c>
      <c r="E1717" t="s">
        <v>45</v>
      </c>
      <c r="F1717" t="s">
        <v>46</v>
      </c>
      <c r="G1717">
        <v>29639520</v>
      </c>
      <c r="H1717" t="s">
        <v>47</v>
      </c>
      <c r="I1717" t="s">
        <v>858</v>
      </c>
      <c r="J1717">
        <v>999125</v>
      </c>
      <c r="K1717">
        <v>1</v>
      </c>
      <c r="L1717">
        <v>1</v>
      </c>
      <c r="M1717" t="s">
        <v>859</v>
      </c>
      <c r="N1717" t="s">
        <v>66</v>
      </c>
      <c r="O1717" t="s">
        <v>860</v>
      </c>
      <c r="Q1717">
        <v>25</v>
      </c>
      <c r="R1717">
        <v>124</v>
      </c>
      <c r="S1717">
        <v>3100</v>
      </c>
      <c r="T1717" t="s">
        <v>68</v>
      </c>
      <c r="U1717">
        <v>0</v>
      </c>
      <c r="V1717">
        <v>0</v>
      </c>
      <c r="W1717">
        <v>3100</v>
      </c>
      <c r="X1717" s="1">
        <v>45982</v>
      </c>
      <c r="Y1717" t="s">
        <v>52</v>
      </c>
      <c r="Z1717" s="1">
        <v>45982</v>
      </c>
      <c r="AA1717" t="s">
        <v>138</v>
      </c>
      <c r="AB1717">
        <v>99999</v>
      </c>
      <c r="AC1717" t="s">
        <v>2369</v>
      </c>
      <c r="AD1717" t="s">
        <v>55</v>
      </c>
      <c r="AE1717" t="s">
        <v>56</v>
      </c>
      <c r="AF1717" t="s">
        <v>3124</v>
      </c>
      <c r="AG1717">
        <v>11015</v>
      </c>
      <c r="AH1717">
        <v>42301</v>
      </c>
      <c r="AI1717" t="s">
        <v>3396</v>
      </c>
      <c r="AJ1717" t="s">
        <v>3126</v>
      </c>
      <c r="AK1717" t="s">
        <v>3389</v>
      </c>
      <c r="AL1717" t="s">
        <v>3390</v>
      </c>
      <c r="AM1717">
        <v>201999</v>
      </c>
      <c r="AN1717" t="s">
        <v>861</v>
      </c>
      <c r="AO1717">
        <v>29663438</v>
      </c>
      <c r="AP1717" t="s">
        <v>3129</v>
      </c>
      <c r="AQ1717" t="s">
        <v>3859</v>
      </c>
      <c r="AR1717" s="1">
        <v>45983</v>
      </c>
      <c r="AU1717" t="e">
        <f>VLOOKUP(I1717,[1]Hoja1!$A$1:$I$1139,5,FALSE)</f>
        <v>#N/A</v>
      </c>
      <c r="AV1717" t="e">
        <f t="shared" si="26"/>
        <v>#N/A</v>
      </c>
      <c r="AW1717" t="s">
        <v>3901</v>
      </c>
    </row>
    <row r="1718" spans="1:49">
      <c r="A1718" t="s">
        <v>3395</v>
      </c>
      <c r="B1718" s="1">
        <v>45982</v>
      </c>
      <c r="C1718">
        <v>2</v>
      </c>
      <c r="D1718">
        <v>1</v>
      </c>
      <c r="E1718" t="s">
        <v>45</v>
      </c>
      <c r="F1718" t="s">
        <v>46</v>
      </c>
      <c r="G1718">
        <v>29639520</v>
      </c>
      <c r="H1718" t="s">
        <v>47</v>
      </c>
      <c r="I1718" t="s">
        <v>1228</v>
      </c>
      <c r="J1718">
        <v>999125</v>
      </c>
      <c r="K1718">
        <v>0</v>
      </c>
      <c r="L1718">
        <v>1</v>
      </c>
      <c r="M1718" t="s">
        <v>106</v>
      </c>
      <c r="N1718" t="s">
        <v>66</v>
      </c>
      <c r="O1718" t="s">
        <v>107</v>
      </c>
      <c r="Q1718">
        <v>30</v>
      </c>
      <c r="R1718">
        <v>4668</v>
      </c>
      <c r="S1718">
        <v>140040</v>
      </c>
      <c r="T1718" t="s">
        <v>68</v>
      </c>
      <c r="U1718">
        <v>0</v>
      </c>
      <c r="V1718">
        <v>0</v>
      </c>
      <c r="W1718">
        <v>140040</v>
      </c>
      <c r="X1718" s="1">
        <v>45982</v>
      </c>
      <c r="Y1718" t="s">
        <v>52</v>
      </c>
      <c r="Z1718" s="1">
        <v>45982</v>
      </c>
      <c r="AA1718" t="s">
        <v>138</v>
      </c>
      <c r="AB1718">
        <v>99999</v>
      </c>
      <c r="AC1718" t="s">
        <v>2369</v>
      </c>
      <c r="AD1718" t="s">
        <v>55</v>
      </c>
      <c r="AE1718" t="s">
        <v>56</v>
      </c>
      <c r="AF1718" t="s">
        <v>3124</v>
      </c>
      <c r="AG1718">
        <v>11015</v>
      </c>
      <c r="AH1718">
        <v>42301</v>
      </c>
      <c r="AI1718" t="s">
        <v>3396</v>
      </c>
      <c r="AJ1718" t="s">
        <v>3126</v>
      </c>
      <c r="AK1718" t="s">
        <v>3389</v>
      </c>
      <c r="AL1718" t="s">
        <v>3390</v>
      </c>
      <c r="AM1718">
        <v>129648</v>
      </c>
      <c r="AN1718" t="s">
        <v>1229</v>
      </c>
      <c r="AO1718">
        <v>29663438</v>
      </c>
      <c r="AP1718" t="s">
        <v>3129</v>
      </c>
      <c r="AQ1718" t="s">
        <v>3859</v>
      </c>
      <c r="AR1718" s="1">
        <v>45983</v>
      </c>
      <c r="AU1718">
        <f>VLOOKUP(I1718,[1]Hoja1!$A$1:$I$1139,5,FALSE)</f>
        <v>4668</v>
      </c>
      <c r="AV1718">
        <f t="shared" si="26"/>
        <v>0</v>
      </c>
      <c r="AW1718" t="s">
        <v>3901</v>
      </c>
    </row>
    <row r="1719" spans="1:49">
      <c r="A1719" t="s">
        <v>3395</v>
      </c>
      <c r="B1719" s="1">
        <v>45982</v>
      </c>
      <c r="C1719">
        <v>2</v>
      </c>
      <c r="D1719">
        <v>1</v>
      </c>
      <c r="E1719" t="s">
        <v>45</v>
      </c>
      <c r="F1719" t="s">
        <v>46</v>
      </c>
      <c r="G1719">
        <v>29639520</v>
      </c>
      <c r="H1719" t="s">
        <v>47</v>
      </c>
      <c r="I1719" t="s">
        <v>1363</v>
      </c>
      <c r="J1719">
        <v>999125</v>
      </c>
      <c r="K1719">
        <v>1</v>
      </c>
      <c r="L1719">
        <v>1</v>
      </c>
      <c r="M1719" t="s">
        <v>1364</v>
      </c>
      <c r="N1719" t="s">
        <v>66</v>
      </c>
      <c r="O1719" t="s">
        <v>1365</v>
      </c>
      <c r="Q1719">
        <v>28</v>
      </c>
      <c r="R1719">
        <v>521</v>
      </c>
      <c r="S1719">
        <v>14588</v>
      </c>
      <c r="T1719" t="s">
        <v>68</v>
      </c>
      <c r="U1719">
        <v>0</v>
      </c>
      <c r="V1719">
        <v>0</v>
      </c>
      <c r="W1719">
        <v>14588</v>
      </c>
      <c r="X1719" s="1">
        <v>45982</v>
      </c>
      <c r="Y1719" t="s">
        <v>52</v>
      </c>
      <c r="Z1719" s="1">
        <v>45982</v>
      </c>
      <c r="AA1719" t="s">
        <v>138</v>
      </c>
      <c r="AB1719">
        <v>99999</v>
      </c>
      <c r="AC1719" t="s">
        <v>2369</v>
      </c>
      <c r="AD1719" t="s">
        <v>55</v>
      </c>
      <c r="AE1719" t="s">
        <v>56</v>
      </c>
      <c r="AF1719" t="s">
        <v>3124</v>
      </c>
      <c r="AG1719">
        <v>11015</v>
      </c>
      <c r="AH1719">
        <v>42301</v>
      </c>
      <c r="AI1719" t="s">
        <v>3396</v>
      </c>
      <c r="AJ1719" t="s">
        <v>3126</v>
      </c>
      <c r="AK1719" t="s">
        <v>3389</v>
      </c>
      <c r="AL1719" t="s">
        <v>3390</v>
      </c>
      <c r="AM1719">
        <v>246183</v>
      </c>
      <c r="AN1719" t="s">
        <v>1366</v>
      </c>
      <c r="AO1719">
        <v>29663438</v>
      </c>
      <c r="AP1719" t="s">
        <v>3129</v>
      </c>
      <c r="AQ1719" t="s">
        <v>3859</v>
      </c>
      <c r="AR1719" s="1">
        <v>45983</v>
      </c>
      <c r="AU1719">
        <f>VLOOKUP(I1719,[1]Hoja1!$A$1:$I$1139,5,FALSE)</f>
        <v>521</v>
      </c>
      <c r="AV1719">
        <f t="shared" si="26"/>
        <v>0</v>
      </c>
      <c r="AW1719" t="s">
        <v>3901</v>
      </c>
    </row>
    <row r="1720" spans="1:49">
      <c r="A1720" t="s">
        <v>3395</v>
      </c>
      <c r="B1720" s="1">
        <v>45982</v>
      </c>
      <c r="C1720">
        <v>2</v>
      </c>
      <c r="D1720">
        <v>1</v>
      </c>
      <c r="E1720" t="s">
        <v>45</v>
      </c>
      <c r="F1720" t="s">
        <v>46</v>
      </c>
      <c r="G1720">
        <v>29639520</v>
      </c>
      <c r="H1720" t="s">
        <v>47</v>
      </c>
      <c r="I1720">
        <v>888079</v>
      </c>
      <c r="J1720">
        <v>999125</v>
      </c>
      <c r="K1720">
        <v>8</v>
      </c>
      <c r="L1720">
        <v>1</v>
      </c>
      <c r="M1720" t="s">
        <v>390</v>
      </c>
      <c r="N1720" t="s">
        <v>49</v>
      </c>
      <c r="O1720" t="s">
        <v>49</v>
      </c>
      <c r="Q1720">
        <v>1</v>
      </c>
      <c r="R1720">
        <v>6630</v>
      </c>
      <c r="S1720">
        <v>5571</v>
      </c>
      <c r="T1720" t="s">
        <v>51</v>
      </c>
      <c r="U1720">
        <v>1059</v>
      </c>
      <c r="V1720">
        <v>0</v>
      </c>
      <c r="W1720">
        <v>6630</v>
      </c>
      <c r="X1720" s="1">
        <v>45982</v>
      </c>
      <c r="Y1720" t="s">
        <v>52</v>
      </c>
      <c r="Z1720" s="1">
        <v>45982</v>
      </c>
      <c r="AA1720" t="s">
        <v>138</v>
      </c>
      <c r="AB1720">
        <v>99999</v>
      </c>
      <c r="AC1720" t="s">
        <v>2369</v>
      </c>
      <c r="AD1720" t="s">
        <v>55</v>
      </c>
      <c r="AE1720" t="s">
        <v>56</v>
      </c>
      <c r="AF1720" t="s">
        <v>3124</v>
      </c>
      <c r="AG1720">
        <v>11015</v>
      </c>
      <c r="AH1720">
        <v>42301</v>
      </c>
      <c r="AI1720" t="s">
        <v>3396</v>
      </c>
      <c r="AJ1720" t="s">
        <v>3126</v>
      </c>
      <c r="AK1720" t="s">
        <v>3389</v>
      </c>
      <c r="AL1720" t="s">
        <v>3390</v>
      </c>
      <c r="AM1720">
        <v>888079</v>
      </c>
      <c r="AN1720" t="s">
        <v>395</v>
      </c>
      <c r="AO1720">
        <v>29663438</v>
      </c>
      <c r="AP1720" t="s">
        <v>3129</v>
      </c>
      <c r="AQ1720" t="s">
        <v>3859</v>
      </c>
      <c r="AR1720" s="1">
        <v>45983</v>
      </c>
      <c r="AU1720" t="e">
        <f>VLOOKUP(I1720,[1]Hoja1!$A$1:$I$1139,5,FALSE)</f>
        <v>#N/A</v>
      </c>
      <c r="AV1720" t="e">
        <f t="shared" si="26"/>
        <v>#N/A</v>
      </c>
      <c r="AW1720" t="s">
        <v>3901</v>
      </c>
    </row>
    <row r="1721" spans="1:49">
      <c r="A1721" t="s">
        <v>3395</v>
      </c>
      <c r="B1721" s="1">
        <v>45982</v>
      </c>
      <c r="C1721">
        <v>2</v>
      </c>
      <c r="D1721">
        <v>1</v>
      </c>
      <c r="E1721" t="s">
        <v>45</v>
      </c>
      <c r="F1721" t="s">
        <v>46</v>
      </c>
      <c r="G1721">
        <v>29639520</v>
      </c>
      <c r="H1721" t="s">
        <v>47</v>
      </c>
      <c r="I1721" t="s">
        <v>1103</v>
      </c>
      <c r="J1721">
        <v>999125</v>
      </c>
      <c r="K1721">
        <v>1</v>
      </c>
      <c r="L1721">
        <v>1</v>
      </c>
      <c r="M1721" t="s">
        <v>1104</v>
      </c>
      <c r="N1721" t="s">
        <v>1105</v>
      </c>
      <c r="O1721" t="s">
        <v>1106</v>
      </c>
      <c r="Q1721">
        <v>30</v>
      </c>
      <c r="R1721">
        <v>802</v>
      </c>
      <c r="S1721">
        <v>24060</v>
      </c>
      <c r="T1721" t="s">
        <v>68</v>
      </c>
      <c r="U1721">
        <v>0</v>
      </c>
      <c r="V1721">
        <v>0</v>
      </c>
      <c r="W1721">
        <v>24060</v>
      </c>
      <c r="X1721" s="1">
        <v>45982</v>
      </c>
      <c r="Y1721" t="s">
        <v>52</v>
      </c>
      <c r="Z1721" s="1">
        <v>45982</v>
      </c>
      <c r="AA1721" t="s">
        <v>138</v>
      </c>
      <c r="AB1721">
        <v>99999</v>
      </c>
      <c r="AC1721" t="s">
        <v>2369</v>
      </c>
      <c r="AD1721" t="s">
        <v>55</v>
      </c>
      <c r="AE1721" t="s">
        <v>56</v>
      </c>
      <c r="AF1721" t="s">
        <v>3124</v>
      </c>
      <c r="AG1721">
        <v>11015</v>
      </c>
      <c r="AH1721">
        <v>42301</v>
      </c>
      <c r="AI1721" t="s">
        <v>3396</v>
      </c>
      <c r="AJ1721" t="s">
        <v>3126</v>
      </c>
      <c r="AK1721" t="s">
        <v>3389</v>
      </c>
      <c r="AL1721" t="s">
        <v>3390</v>
      </c>
      <c r="AM1721">
        <v>154996</v>
      </c>
      <c r="AN1721" t="s">
        <v>1799</v>
      </c>
      <c r="AO1721">
        <v>29663438</v>
      </c>
      <c r="AP1721" t="s">
        <v>3129</v>
      </c>
      <c r="AQ1721" t="s">
        <v>3859</v>
      </c>
      <c r="AR1721" s="1">
        <v>45983</v>
      </c>
      <c r="AU1721">
        <f>VLOOKUP(I1721,[1]Hoja1!$A$1:$I$1139,5,FALSE)</f>
        <v>802</v>
      </c>
      <c r="AV1721">
        <f t="shared" si="26"/>
        <v>0</v>
      </c>
      <c r="AW1721" t="s">
        <v>3901</v>
      </c>
    </row>
    <row r="1722" spans="1:49">
      <c r="A1722" t="s">
        <v>3395</v>
      </c>
      <c r="B1722" s="1">
        <v>45982</v>
      </c>
      <c r="C1722">
        <v>2</v>
      </c>
      <c r="D1722">
        <v>1</v>
      </c>
      <c r="E1722" t="s">
        <v>45</v>
      </c>
      <c r="F1722" t="s">
        <v>46</v>
      </c>
      <c r="G1722">
        <v>29639520</v>
      </c>
      <c r="H1722" t="s">
        <v>47</v>
      </c>
      <c r="I1722" t="s">
        <v>1815</v>
      </c>
      <c r="J1722">
        <v>999125</v>
      </c>
      <c r="K1722">
        <v>1</v>
      </c>
      <c r="L1722">
        <v>1</v>
      </c>
      <c r="M1722" t="s">
        <v>1413</v>
      </c>
      <c r="N1722" t="s">
        <v>311</v>
      </c>
      <c r="O1722" t="s">
        <v>886</v>
      </c>
      <c r="Q1722">
        <v>10</v>
      </c>
      <c r="R1722">
        <v>2733</v>
      </c>
      <c r="S1722">
        <v>27330</v>
      </c>
      <c r="T1722" t="s">
        <v>68</v>
      </c>
      <c r="U1722">
        <v>0</v>
      </c>
      <c r="V1722">
        <v>0</v>
      </c>
      <c r="W1722">
        <v>27330</v>
      </c>
      <c r="X1722" s="1">
        <v>45982</v>
      </c>
      <c r="Y1722" t="s">
        <v>52</v>
      </c>
      <c r="Z1722" s="1">
        <v>45982</v>
      </c>
      <c r="AA1722" t="s">
        <v>138</v>
      </c>
      <c r="AB1722">
        <v>99999</v>
      </c>
      <c r="AC1722" t="s">
        <v>2369</v>
      </c>
      <c r="AD1722" t="s">
        <v>55</v>
      </c>
      <c r="AE1722" t="s">
        <v>56</v>
      </c>
      <c r="AF1722" t="s">
        <v>3124</v>
      </c>
      <c r="AG1722">
        <v>11015</v>
      </c>
      <c r="AH1722">
        <v>42301</v>
      </c>
      <c r="AI1722" t="s">
        <v>3396</v>
      </c>
      <c r="AJ1722" t="s">
        <v>3126</v>
      </c>
      <c r="AK1722" t="s">
        <v>3389</v>
      </c>
      <c r="AL1722" t="s">
        <v>3390</v>
      </c>
      <c r="AM1722">
        <v>26672</v>
      </c>
      <c r="AN1722" t="s">
        <v>1814</v>
      </c>
      <c r="AO1722">
        <v>29663438</v>
      </c>
      <c r="AP1722" t="s">
        <v>3129</v>
      </c>
      <c r="AQ1722" t="s">
        <v>3859</v>
      </c>
      <c r="AR1722" s="1">
        <v>45983</v>
      </c>
      <c r="AU1722" t="e">
        <f>VLOOKUP(I1722,[1]Hoja1!$A$1:$I$1139,5,FALSE)</f>
        <v>#N/A</v>
      </c>
      <c r="AV1722" t="e">
        <f t="shared" si="26"/>
        <v>#N/A</v>
      </c>
      <c r="AW1722" t="s">
        <v>3901</v>
      </c>
    </row>
    <row r="1723" spans="1:49">
      <c r="A1723" t="s">
        <v>3401</v>
      </c>
      <c r="B1723" s="1">
        <v>45982</v>
      </c>
      <c r="C1723">
        <v>2</v>
      </c>
      <c r="D1723">
        <v>1</v>
      </c>
      <c r="E1723" t="s">
        <v>45</v>
      </c>
      <c r="F1723" t="s">
        <v>46</v>
      </c>
      <c r="G1723">
        <v>29639520</v>
      </c>
      <c r="H1723" t="s">
        <v>47</v>
      </c>
      <c r="I1723" t="s">
        <v>3402</v>
      </c>
      <c r="J1723" t="s">
        <v>3403</v>
      </c>
      <c r="K1723">
        <v>1</v>
      </c>
      <c r="L1723">
        <v>1</v>
      </c>
      <c r="M1723" t="s">
        <v>3404</v>
      </c>
      <c r="N1723" t="s">
        <v>1105</v>
      </c>
      <c r="O1723" t="s">
        <v>3405</v>
      </c>
      <c r="Q1723">
        <v>1</v>
      </c>
      <c r="R1723">
        <v>98791</v>
      </c>
      <c r="S1723">
        <v>98791</v>
      </c>
      <c r="T1723" t="s">
        <v>68</v>
      </c>
      <c r="U1723">
        <v>0</v>
      </c>
      <c r="V1723">
        <v>0</v>
      </c>
      <c r="W1723">
        <v>98791</v>
      </c>
      <c r="X1723" s="1">
        <v>45982</v>
      </c>
      <c r="Y1723" t="s">
        <v>52</v>
      </c>
      <c r="Z1723" s="1">
        <v>45982</v>
      </c>
      <c r="AA1723" t="s">
        <v>138</v>
      </c>
      <c r="AB1723">
        <v>99999</v>
      </c>
      <c r="AC1723" t="s">
        <v>2369</v>
      </c>
      <c r="AD1723" t="s">
        <v>55</v>
      </c>
      <c r="AE1723" t="s">
        <v>56</v>
      </c>
      <c r="AF1723" t="s">
        <v>3124</v>
      </c>
      <c r="AG1723">
        <v>11015</v>
      </c>
      <c r="AH1723">
        <v>42304</v>
      </c>
      <c r="AI1723" t="s">
        <v>3406</v>
      </c>
      <c r="AJ1723" t="s">
        <v>3126</v>
      </c>
      <c r="AK1723" t="s">
        <v>3389</v>
      </c>
      <c r="AL1723" t="s">
        <v>3390</v>
      </c>
      <c r="AM1723">
        <v>113543</v>
      </c>
      <c r="AN1723" t="s">
        <v>3407</v>
      </c>
      <c r="AO1723">
        <v>29663438</v>
      </c>
      <c r="AP1723" t="s">
        <v>3129</v>
      </c>
      <c r="AQ1723" t="s">
        <v>3860</v>
      </c>
      <c r="AR1723" s="1">
        <v>45983</v>
      </c>
      <c r="AU1723" t="e">
        <f>VLOOKUP(I1723,[1]Hoja1!$A$1:$I$1139,5,FALSE)</f>
        <v>#N/A</v>
      </c>
      <c r="AV1723" t="e">
        <f t="shared" si="26"/>
        <v>#N/A</v>
      </c>
      <c r="AW1723" t="s">
        <v>3901</v>
      </c>
    </row>
    <row r="1724" spans="1:49">
      <c r="A1724" t="s">
        <v>3408</v>
      </c>
      <c r="B1724" s="1">
        <v>45969</v>
      </c>
      <c r="C1724">
        <v>2</v>
      </c>
      <c r="D1724">
        <v>1</v>
      </c>
      <c r="E1724" t="s">
        <v>45</v>
      </c>
      <c r="F1724" t="s">
        <v>46</v>
      </c>
      <c r="G1724">
        <v>31160548</v>
      </c>
      <c r="H1724" t="s">
        <v>47</v>
      </c>
      <c r="I1724" t="s">
        <v>3409</v>
      </c>
      <c r="J1724">
        <v>973325</v>
      </c>
      <c r="K1724">
        <v>2</v>
      </c>
      <c r="L1724">
        <v>1</v>
      </c>
      <c r="M1724" t="s">
        <v>1852</v>
      </c>
      <c r="N1724" t="s">
        <v>459</v>
      </c>
      <c r="O1724" t="s">
        <v>810</v>
      </c>
      <c r="Q1724">
        <v>1</v>
      </c>
      <c r="R1724">
        <v>126463</v>
      </c>
      <c r="S1724">
        <v>126463</v>
      </c>
      <c r="T1724" t="s">
        <v>68</v>
      </c>
      <c r="U1724">
        <v>0</v>
      </c>
      <c r="V1724">
        <v>0</v>
      </c>
      <c r="W1724">
        <v>126463</v>
      </c>
      <c r="X1724" s="1">
        <v>45969</v>
      </c>
      <c r="Y1724" t="s">
        <v>52</v>
      </c>
      <c r="Z1724" s="1">
        <v>45969</v>
      </c>
      <c r="AA1724" t="s">
        <v>564</v>
      </c>
      <c r="AB1724">
        <v>765315</v>
      </c>
      <c r="AC1724" t="s">
        <v>3410</v>
      </c>
      <c r="AD1724" t="s">
        <v>55</v>
      </c>
      <c r="AE1724" t="s">
        <v>56</v>
      </c>
      <c r="AF1724" t="s">
        <v>3411</v>
      </c>
      <c r="AG1724">
        <v>11016</v>
      </c>
      <c r="AH1724">
        <v>42077</v>
      </c>
      <c r="AI1724" t="s">
        <v>3412</v>
      </c>
      <c r="AJ1724" t="s">
        <v>3413</v>
      </c>
      <c r="AK1724" t="s">
        <v>3414</v>
      </c>
      <c r="AL1724" t="s">
        <v>3415</v>
      </c>
      <c r="AM1724">
        <v>782</v>
      </c>
      <c r="AN1724" t="s">
        <v>3416</v>
      </c>
      <c r="AO1724">
        <v>66726171</v>
      </c>
      <c r="AP1724" t="s">
        <v>3417</v>
      </c>
      <c r="AQ1724" t="s">
        <v>3861</v>
      </c>
      <c r="AR1724" s="1">
        <v>45970</v>
      </c>
      <c r="AU1724">
        <f>VLOOKUP(I1724,[1]Hoja1!$A$1:$I$1139,5,FALSE)</f>
        <v>126463</v>
      </c>
      <c r="AV1724">
        <f t="shared" si="26"/>
        <v>0</v>
      </c>
      <c r="AW1724" t="s">
        <v>3901</v>
      </c>
    </row>
    <row r="1725" spans="1:49">
      <c r="A1725" t="s">
        <v>3408</v>
      </c>
      <c r="B1725" s="1">
        <v>45969</v>
      </c>
      <c r="C1725">
        <v>2</v>
      </c>
      <c r="D1725">
        <v>1</v>
      </c>
      <c r="E1725" t="s">
        <v>45</v>
      </c>
      <c r="F1725" t="s">
        <v>46</v>
      </c>
      <c r="G1725">
        <v>31160548</v>
      </c>
      <c r="H1725" t="s">
        <v>47</v>
      </c>
      <c r="I1725" t="s">
        <v>598</v>
      </c>
      <c r="J1725">
        <v>973325</v>
      </c>
      <c r="K1725">
        <v>2</v>
      </c>
      <c r="L1725">
        <v>1</v>
      </c>
      <c r="M1725" t="s">
        <v>599</v>
      </c>
      <c r="N1725" t="s">
        <v>179</v>
      </c>
      <c r="O1725" t="s">
        <v>600</v>
      </c>
      <c r="Q1725">
        <v>1</v>
      </c>
      <c r="R1725">
        <v>85995</v>
      </c>
      <c r="S1725">
        <v>85995</v>
      </c>
      <c r="T1725" t="s">
        <v>68</v>
      </c>
      <c r="U1725">
        <v>0</v>
      </c>
      <c r="V1725">
        <v>0</v>
      </c>
      <c r="W1725">
        <v>85995</v>
      </c>
      <c r="X1725" s="1">
        <v>45969</v>
      </c>
      <c r="Y1725" t="s">
        <v>52</v>
      </c>
      <c r="Z1725" s="1">
        <v>45969</v>
      </c>
      <c r="AA1725" t="s">
        <v>564</v>
      </c>
      <c r="AB1725">
        <v>765315</v>
      </c>
      <c r="AC1725" t="s">
        <v>3410</v>
      </c>
      <c r="AD1725" t="s">
        <v>55</v>
      </c>
      <c r="AE1725" t="s">
        <v>56</v>
      </c>
      <c r="AF1725" t="s">
        <v>3411</v>
      </c>
      <c r="AG1725">
        <v>11016</v>
      </c>
      <c r="AH1725">
        <v>42077</v>
      </c>
      <c r="AI1725" t="s">
        <v>3412</v>
      </c>
      <c r="AJ1725" t="s">
        <v>3413</v>
      </c>
      <c r="AK1725" t="s">
        <v>3414</v>
      </c>
      <c r="AL1725" t="s">
        <v>3415</v>
      </c>
      <c r="AM1725">
        <v>220003</v>
      </c>
      <c r="AN1725" t="s">
        <v>601</v>
      </c>
      <c r="AO1725">
        <v>66726171</v>
      </c>
      <c r="AP1725" t="s">
        <v>3417</v>
      </c>
      <c r="AQ1725" t="s">
        <v>3861</v>
      </c>
      <c r="AR1725" s="1">
        <v>45970</v>
      </c>
      <c r="AU1725" t="e">
        <f>VLOOKUP(I1725,[1]Hoja1!$A$1:$I$1139,5,FALSE)</f>
        <v>#N/A</v>
      </c>
      <c r="AV1725" t="e">
        <f t="shared" si="26"/>
        <v>#N/A</v>
      </c>
      <c r="AW1725" t="s">
        <v>3901</v>
      </c>
    </row>
    <row r="1726" spans="1:49">
      <c r="A1726" t="s">
        <v>3408</v>
      </c>
      <c r="B1726" s="1">
        <v>45969</v>
      </c>
      <c r="C1726">
        <v>2</v>
      </c>
      <c r="D1726">
        <v>1</v>
      </c>
      <c r="E1726" t="s">
        <v>45</v>
      </c>
      <c r="F1726" t="s">
        <v>46</v>
      </c>
      <c r="G1726">
        <v>31160548</v>
      </c>
      <c r="H1726" t="s">
        <v>47</v>
      </c>
      <c r="I1726" t="s">
        <v>1945</v>
      </c>
      <c r="J1726">
        <v>973325</v>
      </c>
      <c r="K1726">
        <v>0</v>
      </c>
      <c r="L1726">
        <v>1</v>
      </c>
      <c r="M1726" t="s">
        <v>478</v>
      </c>
      <c r="N1726" t="s">
        <v>123</v>
      </c>
      <c r="O1726" t="s">
        <v>479</v>
      </c>
      <c r="Q1726">
        <v>3</v>
      </c>
      <c r="R1726">
        <v>34277</v>
      </c>
      <c r="S1726">
        <v>102831</v>
      </c>
      <c r="T1726" t="s">
        <v>68</v>
      </c>
      <c r="U1726">
        <v>0</v>
      </c>
      <c r="V1726">
        <v>0</v>
      </c>
      <c r="W1726">
        <v>102831</v>
      </c>
      <c r="X1726" s="1">
        <v>45969</v>
      </c>
      <c r="Y1726" t="s">
        <v>52</v>
      </c>
      <c r="Z1726" s="1">
        <v>45969</v>
      </c>
      <c r="AA1726" t="s">
        <v>564</v>
      </c>
      <c r="AB1726">
        <v>765315</v>
      </c>
      <c r="AC1726" t="s">
        <v>3410</v>
      </c>
      <c r="AD1726" t="s">
        <v>55</v>
      </c>
      <c r="AE1726" t="s">
        <v>56</v>
      </c>
      <c r="AF1726" t="s">
        <v>3411</v>
      </c>
      <c r="AG1726">
        <v>11016</v>
      </c>
      <c r="AH1726">
        <v>42077</v>
      </c>
      <c r="AI1726" t="s">
        <v>3412</v>
      </c>
      <c r="AJ1726" t="s">
        <v>3413</v>
      </c>
      <c r="AK1726" t="s">
        <v>3414</v>
      </c>
      <c r="AL1726" t="s">
        <v>3415</v>
      </c>
      <c r="AM1726">
        <v>62747</v>
      </c>
      <c r="AN1726" t="s">
        <v>1946</v>
      </c>
      <c r="AO1726">
        <v>66726171</v>
      </c>
      <c r="AP1726" t="s">
        <v>3417</v>
      </c>
      <c r="AQ1726" t="s">
        <v>3861</v>
      </c>
      <c r="AR1726" s="1">
        <v>45970</v>
      </c>
      <c r="AU1726" t="e">
        <f>VLOOKUP(I1726,[1]Hoja1!$A$1:$I$1139,5,FALSE)</f>
        <v>#N/A</v>
      </c>
      <c r="AV1726" t="e">
        <f t="shared" si="26"/>
        <v>#N/A</v>
      </c>
      <c r="AW1726" t="s">
        <v>3901</v>
      </c>
    </row>
    <row r="1727" spans="1:49">
      <c r="A1727" t="s">
        <v>3408</v>
      </c>
      <c r="B1727" s="1">
        <v>45969</v>
      </c>
      <c r="C1727">
        <v>2</v>
      </c>
      <c r="D1727">
        <v>1</v>
      </c>
      <c r="E1727" t="s">
        <v>45</v>
      </c>
      <c r="F1727" t="s">
        <v>46</v>
      </c>
      <c r="G1727">
        <v>31160548</v>
      </c>
      <c r="H1727" t="s">
        <v>47</v>
      </c>
      <c r="I1727" t="s">
        <v>3418</v>
      </c>
      <c r="J1727">
        <v>973325</v>
      </c>
      <c r="K1727">
        <v>2</v>
      </c>
      <c r="L1727">
        <v>1</v>
      </c>
      <c r="M1727" t="s">
        <v>2549</v>
      </c>
      <c r="N1727" t="s">
        <v>188</v>
      </c>
      <c r="O1727" t="s">
        <v>2550</v>
      </c>
      <c r="Q1727">
        <v>1</v>
      </c>
      <c r="R1727">
        <v>71371</v>
      </c>
      <c r="S1727">
        <v>71371</v>
      </c>
      <c r="T1727" t="s">
        <v>68</v>
      </c>
      <c r="U1727">
        <v>0</v>
      </c>
      <c r="V1727">
        <v>0</v>
      </c>
      <c r="W1727">
        <v>71371</v>
      </c>
      <c r="X1727" s="1">
        <v>45969</v>
      </c>
      <c r="Y1727" t="s">
        <v>52</v>
      </c>
      <c r="Z1727" s="1">
        <v>45969</v>
      </c>
      <c r="AA1727" t="s">
        <v>564</v>
      </c>
      <c r="AB1727">
        <v>765315</v>
      </c>
      <c r="AC1727" t="s">
        <v>3410</v>
      </c>
      <c r="AD1727" t="s">
        <v>55</v>
      </c>
      <c r="AE1727" t="s">
        <v>56</v>
      </c>
      <c r="AF1727" t="s">
        <v>3411</v>
      </c>
      <c r="AG1727">
        <v>11016</v>
      </c>
      <c r="AH1727">
        <v>42077</v>
      </c>
      <c r="AI1727" t="s">
        <v>3412</v>
      </c>
      <c r="AJ1727" t="s">
        <v>3413</v>
      </c>
      <c r="AK1727" t="s">
        <v>3414</v>
      </c>
      <c r="AL1727" t="s">
        <v>3415</v>
      </c>
      <c r="AM1727">
        <v>210049</v>
      </c>
      <c r="AN1727" t="s">
        <v>3419</v>
      </c>
      <c r="AO1727">
        <v>66726171</v>
      </c>
      <c r="AP1727" t="s">
        <v>3417</v>
      </c>
      <c r="AQ1727" s="20" t="s">
        <v>3861</v>
      </c>
      <c r="AR1727" s="1">
        <v>45970</v>
      </c>
      <c r="AU1727" t="e">
        <f>VLOOKUP(I1727,[1]Hoja1!$A$1:$I$1139,5,FALSE)</f>
        <v>#N/A</v>
      </c>
      <c r="AV1727" t="e">
        <f t="shared" si="26"/>
        <v>#N/A</v>
      </c>
      <c r="AW1727" t="s">
        <v>3901</v>
      </c>
    </row>
    <row r="1728" spans="1:49">
      <c r="A1728" t="s">
        <v>3408</v>
      </c>
      <c r="B1728" s="1">
        <v>45969</v>
      </c>
      <c r="C1728">
        <v>2</v>
      </c>
      <c r="D1728">
        <v>1</v>
      </c>
      <c r="E1728" t="s">
        <v>45</v>
      </c>
      <c r="F1728" t="s">
        <v>46</v>
      </c>
      <c r="G1728">
        <v>31160548</v>
      </c>
      <c r="H1728" t="s">
        <v>47</v>
      </c>
      <c r="I1728" t="s">
        <v>471</v>
      </c>
      <c r="J1728">
        <v>973325</v>
      </c>
      <c r="K1728">
        <v>2</v>
      </c>
      <c r="L1728">
        <v>1</v>
      </c>
      <c r="M1728" t="s">
        <v>472</v>
      </c>
      <c r="N1728" t="s">
        <v>188</v>
      </c>
      <c r="O1728" t="s">
        <v>473</v>
      </c>
      <c r="Q1728">
        <v>3</v>
      </c>
      <c r="R1728">
        <v>69605</v>
      </c>
      <c r="S1728">
        <v>208815</v>
      </c>
      <c r="T1728" t="s">
        <v>68</v>
      </c>
      <c r="U1728">
        <v>0</v>
      </c>
      <c r="V1728">
        <v>0</v>
      </c>
      <c r="W1728">
        <v>208815</v>
      </c>
      <c r="X1728" s="1">
        <v>45969</v>
      </c>
      <c r="Y1728" t="s">
        <v>52</v>
      </c>
      <c r="Z1728" s="1">
        <v>45969</v>
      </c>
      <c r="AA1728" t="s">
        <v>564</v>
      </c>
      <c r="AB1728">
        <v>765315</v>
      </c>
      <c r="AC1728" t="s">
        <v>3410</v>
      </c>
      <c r="AD1728" t="s">
        <v>55</v>
      </c>
      <c r="AE1728" t="s">
        <v>56</v>
      </c>
      <c r="AF1728" t="s">
        <v>3411</v>
      </c>
      <c r="AG1728">
        <v>11016</v>
      </c>
      <c r="AH1728">
        <v>42077</v>
      </c>
      <c r="AI1728" t="s">
        <v>3412</v>
      </c>
      <c r="AJ1728" t="s">
        <v>3413</v>
      </c>
      <c r="AK1728" t="s">
        <v>3414</v>
      </c>
      <c r="AL1728" t="s">
        <v>3415</v>
      </c>
      <c r="AM1728">
        <v>288996</v>
      </c>
      <c r="AN1728" t="s">
        <v>474</v>
      </c>
      <c r="AO1728">
        <v>66726171</v>
      </c>
      <c r="AP1728" t="s">
        <v>3417</v>
      </c>
      <c r="AQ1728" t="s">
        <v>3861</v>
      </c>
      <c r="AR1728" s="1">
        <v>45970</v>
      </c>
      <c r="AU1728">
        <f>VLOOKUP(I1728,[1]Hoja1!$A$1:$I$1139,5,FALSE)</f>
        <v>69605</v>
      </c>
      <c r="AV1728">
        <f t="shared" si="26"/>
        <v>0</v>
      </c>
      <c r="AW1728" t="s">
        <v>3901</v>
      </c>
    </row>
    <row r="1729" spans="1:49">
      <c r="A1729" t="s">
        <v>3408</v>
      </c>
      <c r="B1729" s="1">
        <v>45969</v>
      </c>
      <c r="C1729">
        <v>2</v>
      </c>
      <c r="D1729">
        <v>1</v>
      </c>
      <c r="E1729" t="s">
        <v>45</v>
      </c>
      <c r="F1729" t="s">
        <v>46</v>
      </c>
      <c r="G1729">
        <v>31160548</v>
      </c>
      <c r="H1729" t="s">
        <v>47</v>
      </c>
      <c r="I1729" t="s">
        <v>541</v>
      </c>
      <c r="J1729">
        <v>973325</v>
      </c>
      <c r="K1729">
        <v>1</v>
      </c>
      <c r="L1729">
        <v>1</v>
      </c>
      <c r="M1729" t="s">
        <v>542</v>
      </c>
      <c r="N1729" t="s">
        <v>311</v>
      </c>
      <c r="O1729" t="s">
        <v>543</v>
      </c>
      <c r="Q1729">
        <v>30</v>
      </c>
      <c r="R1729">
        <v>2415</v>
      </c>
      <c r="S1729">
        <v>72450</v>
      </c>
      <c r="T1729" t="s">
        <v>68</v>
      </c>
      <c r="U1729">
        <v>0</v>
      </c>
      <c r="V1729">
        <v>0</v>
      </c>
      <c r="W1729">
        <v>72450</v>
      </c>
      <c r="X1729" s="1">
        <v>45969</v>
      </c>
      <c r="Y1729" t="s">
        <v>52</v>
      </c>
      <c r="Z1729" s="1">
        <v>45969</v>
      </c>
      <c r="AA1729" t="s">
        <v>564</v>
      </c>
      <c r="AB1729">
        <v>765315</v>
      </c>
      <c r="AC1729" t="s">
        <v>3410</v>
      </c>
      <c r="AD1729" t="s">
        <v>55</v>
      </c>
      <c r="AE1729" t="s">
        <v>56</v>
      </c>
      <c r="AF1729" t="s">
        <v>3411</v>
      </c>
      <c r="AG1729">
        <v>11016</v>
      </c>
      <c r="AH1729">
        <v>42077</v>
      </c>
      <c r="AI1729" t="s">
        <v>3412</v>
      </c>
      <c r="AJ1729" t="s">
        <v>3413</v>
      </c>
      <c r="AK1729" t="s">
        <v>3414</v>
      </c>
      <c r="AL1729" t="s">
        <v>3415</v>
      </c>
      <c r="AM1729">
        <v>290377</v>
      </c>
      <c r="AN1729" t="s">
        <v>544</v>
      </c>
      <c r="AO1729">
        <v>66726171</v>
      </c>
      <c r="AP1729" t="s">
        <v>3417</v>
      </c>
      <c r="AQ1729" t="s">
        <v>3861</v>
      </c>
      <c r="AR1729" s="1">
        <v>45970</v>
      </c>
      <c r="AU1729" t="e">
        <f>VLOOKUP(I1729,[1]Hoja1!$A$1:$I$1139,5,FALSE)</f>
        <v>#N/A</v>
      </c>
      <c r="AV1729" t="e">
        <f t="shared" si="26"/>
        <v>#N/A</v>
      </c>
      <c r="AW1729" t="s">
        <v>3901</v>
      </c>
    </row>
    <row r="1730" spans="1:49">
      <c r="A1730" t="s">
        <v>3408</v>
      </c>
      <c r="B1730" s="1">
        <v>45969</v>
      </c>
      <c r="C1730">
        <v>2</v>
      </c>
      <c r="D1730">
        <v>1</v>
      </c>
      <c r="E1730" t="s">
        <v>45</v>
      </c>
      <c r="F1730" t="s">
        <v>46</v>
      </c>
      <c r="G1730">
        <v>31160548</v>
      </c>
      <c r="H1730" t="s">
        <v>47</v>
      </c>
      <c r="I1730" t="s">
        <v>1875</v>
      </c>
      <c r="J1730">
        <v>973325</v>
      </c>
      <c r="K1730">
        <v>2</v>
      </c>
      <c r="L1730">
        <v>1</v>
      </c>
      <c r="M1730" t="s">
        <v>1734</v>
      </c>
      <c r="N1730" t="s">
        <v>303</v>
      </c>
      <c r="O1730" t="s">
        <v>1735</v>
      </c>
      <c r="Q1730">
        <v>12</v>
      </c>
      <c r="R1730">
        <v>8346</v>
      </c>
      <c r="S1730">
        <v>100152</v>
      </c>
      <c r="T1730" t="s">
        <v>68</v>
      </c>
      <c r="U1730">
        <v>0</v>
      </c>
      <c r="V1730">
        <v>0</v>
      </c>
      <c r="W1730">
        <v>100152</v>
      </c>
      <c r="X1730" s="1">
        <v>45969</v>
      </c>
      <c r="Y1730" t="s">
        <v>52</v>
      </c>
      <c r="Z1730" s="1">
        <v>45969</v>
      </c>
      <c r="AA1730" t="s">
        <v>564</v>
      </c>
      <c r="AB1730">
        <v>765315</v>
      </c>
      <c r="AC1730" t="s">
        <v>3410</v>
      </c>
      <c r="AD1730" t="s">
        <v>55</v>
      </c>
      <c r="AE1730" t="s">
        <v>56</v>
      </c>
      <c r="AF1730" t="s">
        <v>3411</v>
      </c>
      <c r="AG1730">
        <v>11016</v>
      </c>
      <c r="AH1730">
        <v>42077</v>
      </c>
      <c r="AI1730" t="s">
        <v>3412</v>
      </c>
      <c r="AJ1730" t="s">
        <v>3413</v>
      </c>
      <c r="AK1730" t="s">
        <v>3414</v>
      </c>
      <c r="AL1730" t="s">
        <v>3415</v>
      </c>
      <c r="AM1730">
        <v>308278</v>
      </c>
      <c r="AN1730" t="s">
        <v>1876</v>
      </c>
      <c r="AO1730">
        <v>66726171</v>
      </c>
      <c r="AP1730" t="s">
        <v>3417</v>
      </c>
      <c r="AQ1730" t="s">
        <v>3861</v>
      </c>
      <c r="AR1730" s="1">
        <v>45970</v>
      </c>
      <c r="AU1730" t="e">
        <f>VLOOKUP(I1730,[1]Hoja1!$A$1:$I$1139,5,FALSE)</f>
        <v>#N/A</v>
      </c>
      <c r="AV1730" t="e">
        <f t="shared" si="26"/>
        <v>#N/A</v>
      </c>
      <c r="AW1730" t="s">
        <v>3901</v>
      </c>
    </row>
    <row r="1731" spans="1:49">
      <c r="A1731" t="s">
        <v>3420</v>
      </c>
      <c r="B1731" s="1">
        <v>45969</v>
      </c>
      <c r="C1731">
        <v>2</v>
      </c>
      <c r="D1731">
        <v>1</v>
      </c>
      <c r="E1731" t="s">
        <v>45</v>
      </c>
      <c r="F1731" t="s">
        <v>46</v>
      </c>
      <c r="G1731">
        <v>1116260089</v>
      </c>
      <c r="H1731" t="s">
        <v>47</v>
      </c>
      <c r="I1731" t="s">
        <v>3421</v>
      </c>
      <c r="J1731">
        <v>927225</v>
      </c>
      <c r="K1731">
        <v>2</v>
      </c>
      <c r="L1731">
        <v>1</v>
      </c>
      <c r="M1731" t="s">
        <v>2693</v>
      </c>
      <c r="N1731" t="s">
        <v>89</v>
      </c>
      <c r="O1731" t="s">
        <v>2694</v>
      </c>
      <c r="Q1731">
        <v>64</v>
      </c>
      <c r="R1731">
        <v>6207</v>
      </c>
      <c r="S1731">
        <v>397248</v>
      </c>
      <c r="T1731" t="s">
        <v>68</v>
      </c>
      <c r="U1731">
        <v>0</v>
      </c>
      <c r="V1731">
        <v>0</v>
      </c>
      <c r="W1731">
        <v>397248</v>
      </c>
      <c r="X1731" s="1">
        <v>45969</v>
      </c>
      <c r="Y1731" t="s">
        <v>52</v>
      </c>
      <c r="Z1731" s="1">
        <v>45969</v>
      </c>
      <c r="AA1731" t="s">
        <v>564</v>
      </c>
      <c r="AB1731">
        <v>768761</v>
      </c>
      <c r="AC1731" t="s">
        <v>2393</v>
      </c>
      <c r="AD1731" t="s">
        <v>55</v>
      </c>
      <c r="AE1731" t="s">
        <v>56</v>
      </c>
      <c r="AF1731" t="s">
        <v>3411</v>
      </c>
      <c r="AG1731">
        <v>11016</v>
      </c>
      <c r="AH1731">
        <v>42078</v>
      </c>
      <c r="AI1731" t="s">
        <v>3422</v>
      </c>
      <c r="AJ1731" t="s">
        <v>3413</v>
      </c>
      <c r="AK1731" t="s">
        <v>3423</v>
      </c>
      <c r="AL1731" t="s">
        <v>3424</v>
      </c>
      <c r="AM1731">
        <v>278512</v>
      </c>
      <c r="AN1731" t="s">
        <v>3425</v>
      </c>
      <c r="AO1731">
        <v>66726171</v>
      </c>
      <c r="AP1731" t="s">
        <v>3417</v>
      </c>
      <c r="AQ1731" t="s">
        <v>3862</v>
      </c>
      <c r="AR1731" s="1">
        <v>45970</v>
      </c>
      <c r="AU1731" t="e">
        <f>VLOOKUP(I1731,[1]Hoja1!$A$1:$I$1139,5,FALSE)</f>
        <v>#N/A</v>
      </c>
      <c r="AV1731" t="e">
        <f t="shared" ref="AV1731:AV1794" si="27">AU1731-R1731</f>
        <v>#N/A</v>
      </c>
      <c r="AW1731" t="s">
        <v>3901</v>
      </c>
    </row>
    <row r="1732" spans="1:49">
      <c r="A1732" t="s">
        <v>3426</v>
      </c>
      <c r="B1732" s="1">
        <v>45969</v>
      </c>
      <c r="C1732">
        <v>2</v>
      </c>
      <c r="D1732">
        <v>1</v>
      </c>
      <c r="E1732" t="s">
        <v>45</v>
      </c>
      <c r="F1732" t="s">
        <v>46</v>
      </c>
      <c r="G1732">
        <v>25378496</v>
      </c>
      <c r="H1732" t="s">
        <v>47</v>
      </c>
      <c r="I1732" t="s">
        <v>349</v>
      </c>
      <c r="J1732">
        <v>973025</v>
      </c>
      <c r="K1732">
        <v>2</v>
      </c>
      <c r="L1732">
        <v>1</v>
      </c>
      <c r="M1732" t="s">
        <v>215</v>
      </c>
      <c r="N1732" t="s">
        <v>66</v>
      </c>
      <c r="O1732" t="s">
        <v>216</v>
      </c>
      <c r="Q1732">
        <v>30</v>
      </c>
      <c r="R1732">
        <v>13684</v>
      </c>
      <c r="S1732">
        <v>410520</v>
      </c>
      <c r="T1732" t="s">
        <v>68</v>
      </c>
      <c r="U1732">
        <v>0</v>
      </c>
      <c r="V1732">
        <v>0</v>
      </c>
      <c r="W1732">
        <v>410520</v>
      </c>
      <c r="X1732" s="1">
        <v>45969</v>
      </c>
      <c r="Y1732" t="s">
        <v>52</v>
      </c>
      <c r="Z1732" s="1">
        <v>45969</v>
      </c>
      <c r="AA1732" t="s">
        <v>564</v>
      </c>
      <c r="AB1732">
        <v>765315</v>
      </c>
      <c r="AC1732" t="s">
        <v>3410</v>
      </c>
      <c r="AD1732" t="s">
        <v>55</v>
      </c>
      <c r="AE1732" t="s">
        <v>56</v>
      </c>
      <c r="AF1732" t="s">
        <v>3411</v>
      </c>
      <c r="AG1732">
        <v>11016</v>
      </c>
      <c r="AH1732">
        <v>42079</v>
      </c>
      <c r="AI1732" t="s">
        <v>3427</v>
      </c>
      <c r="AJ1732" t="s">
        <v>3413</v>
      </c>
      <c r="AK1732" t="s">
        <v>3428</v>
      </c>
      <c r="AL1732" t="s">
        <v>3429</v>
      </c>
      <c r="AM1732">
        <v>239041</v>
      </c>
      <c r="AN1732" t="s">
        <v>350</v>
      </c>
      <c r="AO1732">
        <v>66726171</v>
      </c>
      <c r="AP1732" t="s">
        <v>3417</v>
      </c>
      <c r="AQ1732" t="s">
        <v>3863</v>
      </c>
      <c r="AR1732" s="1">
        <v>45970</v>
      </c>
      <c r="AU1732">
        <f>VLOOKUP(I1732,[1]Hoja1!$A$1:$I$1139,5,FALSE)</f>
        <v>13684</v>
      </c>
      <c r="AV1732">
        <f t="shared" si="27"/>
        <v>0</v>
      </c>
      <c r="AW1732" t="s">
        <v>3901</v>
      </c>
    </row>
    <row r="1733" spans="1:49">
      <c r="A1733" t="s">
        <v>3426</v>
      </c>
      <c r="B1733" s="1">
        <v>45969</v>
      </c>
      <c r="C1733">
        <v>2</v>
      </c>
      <c r="D1733">
        <v>1</v>
      </c>
      <c r="E1733" t="s">
        <v>45</v>
      </c>
      <c r="F1733" t="s">
        <v>46</v>
      </c>
      <c r="G1733">
        <v>25378496</v>
      </c>
      <c r="H1733" t="s">
        <v>47</v>
      </c>
      <c r="I1733" t="s">
        <v>1726</v>
      </c>
      <c r="J1733">
        <v>973025</v>
      </c>
      <c r="K1733">
        <v>1</v>
      </c>
      <c r="L1733">
        <v>1</v>
      </c>
      <c r="M1733" t="s">
        <v>1727</v>
      </c>
      <c r="N1733" t="s">
        <v>66</v>
      </c>
      <c r="O1733" t="s">
        <v>85</v>
      </c>
      <c r="Q1733">
        <v>28</v>
      </c>
      <c r="R1733">
        <v>1848</v>
      </c>
      <c r="S1733">
        <v>51744</v>
      </c>
      <c r="T1733" t="s">
        <v>68</v>
      </c>
      <c r="U1733">
        <v>0</v>
      </c>
      <c r="V1733">
        <v>0</v>
      </c>
      <c r="W1733">
        <v>51744</v>
      </c>
      <c r="X1733" s="1">
        <v>45969</v>
      </c>
      <c r="Y1733" t="s">
        <v>52</v>
      </c>
      <c r="Z1733" s="1">
        <v>45969</v>
      </c>
      <c r="AA1733" t="s">
        <v>564</v>
      </c>
      <c r="AB1733">
        <v>765315</v>
      </c>
      <c r="AC1733" t="s">
        <v>3410</v>
      </c>
      <c r="AD1733" t="s">
        <v>55</v>
      </c>
      <c r="AE1733" t="s">
        <v>56</v>
      </c>
      <c r="AF1733" t="s">
        <v>3411</v>
      </c>
      <c r="AG1733">
        <v>11016</v>
      </c>
      <c r="AH1733">
        <v>42079</v>
      </c>
      <c r="AI1733" t="s">
        <v>3427</v>
      </c>
      <c r="AJ1733" t="s">
        <v>3413</v>
      </c>
      <c r="AK1733" t="s">
        <v>3428</v>
      </c>
      <c r="AL1733" t="s">
        <v>3429</v>
      </c>
      <c r="AM1733">
        <v>269026</v>
      </c>
      <c r="AN1733" t="s">
        <v>1728</v>
      </c>
      <c r="AO1733">
        <v>66726171</v>
      </c>
      <c r="AP1733" t="s">
        <v>3417</v>
      </c>
      <c r="AQ1733" t="s">
        <v>3863</v>
      </c>
      <c r="AR1733" s="1">
        <v>45970</v>
      </c>
      <c r="AU1733">
        <f>VLOOKUP(I1733,[1]Hoja1!$A$1:$I$1139,5,FALSE)</f>
        <v>1848</v>
      </c>
      <c r="AV1733">
        <f t="shared" si="27"/>
        <v>0</v>
      </c>
      <c r="AW1733" t="s">
        <v>3901</v>
      </c>
    </row>
    <row r="1734" spans="1:49">
      <c r="A1734" t="s">
        <v>3426</v>
      </c>
      <c r="B1734" s="1">
        <v>45969</v>
      </c>
      <c r="C1734">
        <v>2</v>
      </c>
      <c r="D1734">
        <v>1</v>
      </c>
      <c r="E1734" t="s">
        <v>45</v>
      </c>
      <c r="F1734" t="s">
        <v>46</v>
      </c>
      <c r="G1734">
        <v>25378496</v>
      </c>
      <c r="H1734" t="s">
        <v>47</v>
      </c>
      <c r="I1734" t="s">
        <v>3430</v>
      </c>
      <c r="J1734">
        <v>973025</v>
      </c>
      <c r="K1734">
        <v>1</v>
      </c>
      <c r="L1734">
        <v>1</v>
      </c>
      <c r="M1734" t="s">
        <v>3431</v>
      </c>
      <c r="N1734" t="s">
        <v>89</v>
      </c>
      <c r="O1734" t="s">
        <v>72</v>
      </c>
      <c r="Q1734">
        <v>6</v>
      </c>
      <c r="R1734">
        <v>19097</v>
      </c>
      <c r="S1734">
        <v>114582</v>
      </c>
      <c r="T1734" t="s">
        <v>68</v>
      </c>
      <c r="U1734">
        <v>0</v>
      </c>
      <c r="V1734">
        <v>0</v>
      </c>
      <c r="W1734">
        <v>114582</v>
      </c>
      <c r="X1734" s="1">
        <v>45969</v>
      </c>
      <c r="Y1734" t="s">
        <v>52</v>
      </c>
      <c r="Z1734" s="1">
        <v>45969</v>
      </c>
      <c r="AA1734" t="s">
        <v>564</v>
      </c>
      <c r="AB1734">
        <v>765315</v>
      </c>
      <c r="AC1734" t="s">
        <v>3410</v>
      </c>
      <c r="AD1734" t="s">
        <v>55</v>
      </c>
      <c r="AE1734" t="s">
        <v>56</v>
      </c>
      <c r="AF1734" t="s">
        <v>3411</v>
      </c>
      <c r="AG1734">
        <v>11016</v>
      </c>
      <c r="AH1734">
        <v>42079</v>
      </c>
      <c r="AI1734" t="s">
        <v>3427</v>
      </c>
      <c r="AJ1734" t="s">
        <v>3413</v>
      </c>
      <c r="AK1734" t="s">
        <v>3428</v>
      </c>
      <c r="AL1734" t="s">
        <v>3429</v>
      </c>
      <c r="AM1734">
        <v>118405</v>
      </c>
      <c r="AN1734" t="s">
        <v>3432</v>
      </c>
      <c r="AO1734">
        <v>66726171</v>
      </c>
      <c r="AP1734" t="s">
        <v>3417</v>
      </c>
      <c r="AQ1734" t="s">
        <v>3863</v>
      </c>
      <c r="AR1734" s="1">
        <v>45970</v>
      </c>
      <c r="AU1734">
        <f>VLOOKUP(I1734,[1]Hoja1!$A$1:$I$1139,5,FALSE)</f>
        <v>19097</v>
      </c>
      <c r="AV1734">
        <f t="shared" si="27"/>
        <v>0</v>
      </c>
      <c r="AW1734" t="s">
        <v>3901</v>
      </c>
    </row>
    <row r="1735" spans="1:49">
      <c r="A1735" t="s">
        <v>3426</v>
      </c>
      <c r="B1735" s="1">
        <v>45969</v>
      </c>
      <c r="C1735">
        <v>2</v>
      </c>
      <c r="D1735">
        <v>1</v>
      </c>
      <c r="E1735" t="s">
        <v>45</v>
      </c>
      <c r="F1735" t="s">
        <v>46</v>
      </c>
      <c r="G1735">
        <v>25378496</v>
      </c>
      <c r="H1735" t="s">
        <v>47</v>
      </c>
      <c r="I1735" t="s">
        <v>3433</v>
      </c>
      <c r="J1735">
        <v>973025</v>
      </c>
      <c r="K1735">
        <v>2</v>
      </c>
      <c r="L1735">
        <v>1</v>
      </c>
      <c r="M1735" t="s">
        <v>3434</v>
      </c>
      <c r="N1735" t="s">
        <v>66</v>
      </c>
      <c r="O1735" t="s">
        <v>3435</v>
      </c>
      <c r="Q1735">
        <v>30</v>
      </c>
      <c r="R1735">
        <v>5188</v>
      </c>
      <c r="S1735">
        <v>155640</v>
      </c>
      <c r="T1735" t="s">
        <v>68</v>
      </c>
      <c r="U1735">
        <v>0</v>
      </c>
      <c r="V1735">
        <v>0</v>
      </c>
      <c r="W1735">
        <v>155640</v>
      </c>
      <c r="X1735" s="1">
        <v>45969</v>
      </c>
      <c r="Y1735" t="s">
        <v>52</v>
      </c>
      <c r="Z1735" s="1">
        <v>45969</v>
      </c>
      <c r="AA1735" t="s">
        <v>564</v>
      </c>
      <c r="AB1735">
        <v>765315</v>
      </c>
      <c r="AC1735" t="s">
        <v>3410</v>
      </c>
      <c r="AD1735" t="s">
        <v>55</v>
      </c>
      <c r="AE1735" t="s">
        <v>56</v>
      </c>
      <c r="AF1735" t="s">
        <v>3411</v>
      </c>
      <c r="AG1735">
        <v>11016</v>
      </c>
      <c r="AH1735">
        <v>42079</v>
      </c>
      <c r="AI1735" t="s">
        <v>3427</v>
      </c>
      <c r="AJ1735" t="s">
        <v>3413</v>
      </c>
      <c r="AK1735" t="s">
        <v>3428</v>
      </c>
      <c r="AL1735" t="s">
        <v>3429</v>
      </c>
      <c r="AM1735">
        <v>276455</v>
      </c>
      <c r="AN1735" t="s">
        <v>3436</v>
      </c>
      <c r="AO1735">
        <v>66726171</v>
      </c>
      <c r="AP1735" t="s">
        <v>3417</v>
      </c>
      <c r="AQ1735" t="s">
        <v>3863</v>
      </c>
      <c r="AR1735" s="1">
        <v>45970</v>
      </c>
      <c r="AU1735">
        <f>VLOOKUP(I1735,[1]Hoja1!$A$1:$I$1139,5,FALSE)</f>
        <v>5188</v>
      </c>
      <c r="AV1735">
        <f t="shared" si="27"/>
        <v>0</v>
      </c>
      <c r="AW1735" t="s">
        <v>3901</v>
      </c>
    </row>
    <row r="1736" spans="1:49">
      <c r="A1736" t="s">
        <v>3426</v>
      </c>
      <c r="B1736" s="1">
        <v>45969</v>
      </c>
      <c r="C1736">
        <v>2</v>
      </c>
      <c r="D1736">
        <v>1</v>
      </c>
      <c r="E1736" t="s">
        <v>45</v>
      </c>
      <c r="F1736" t="s">
        <v>46</v>
      </c>
      <c r="G1736">
        <v>25378496</v>
      </c>
      <c r="H1736" t="s">
        <v>47</v>
      </c>
      <c r="I1736" t="s">
        <v>3437</v>
      </c>
      <c r="J1736">
        <v>973025</v>
      </c>
      <c r="K1736">
        <v>2</v>
      </c>
      <c r="L1736">
        <v>1</v>
      </c>
      <c r="M1736" t="s">
        <v>3438</v>
      </c>
      <c r="N1736" t="s">
        <v>3439</v>
      </c>
      <c r="O1736" t="s">
        <v>289</v>
      </c>
      <c r="Q1736">
        <v>30</v>
      </c>
      <c r="R1736">
        <v>7172</v>
      </c>
      <c r="S1736">
        <v>215160</v>
      </c>
      <c r="T1736" t="s">
        <v>68</v>
      </c>
      <c r="U1736">
        <v>0</v>
      </c>
      <c r="V1736">
        <v>0</v>
      </c>
      <c r="W1736">
        <v>215160</v>
      </c>
      <c r="X1736" s="1">
        <v>45969</v>
      </c>
      <c r="Y1736" t="s">
        <v>52</v>
      </c>
      <c r="Z1736" s="1">
        <v>45969</v>
      </c>
      <c r="AA1736" t="s">
        <v>564</v>
      </c>
      <c r="AB1736">
        <v>765315</v>
      </c>
      <c r="AC1736" t="s">
        <v>3410</v>
      </c>
      <c r="AD1736" t="s">
        <v>55</v>
      </c>
      <c r="AE1736" t="s">
        <v>56</v>
      </c>
      <c r="AF1736" t="s">
        <v>3411</v>
      </c>
      <c r="AG1736">
        <v>11016</v>
      </c>
      <c r="AH1736">
        <v>42079</v>
      </c>
      <c r="AI1736" t="s">
        <v>3427</v>
      </c>
      <c r="AJ1736" t="s">
        <v>3413</v>
      </c>
      <c r="AK1736" t="s">
        <v>3428</v>
      </c>
      <c r="AL1736" t="s">
        <v>3429</v>
      </c>
      <c r="AM1736">
        <v>305833</v>
      </c>
      <c r="AN1736" t="s">
        <v>3440</v>
      </c>
      <c r="AO1736">
        <v>66726171</v>
      </c>
      <c r="AP1736" t="s">
        <v>3417</v>
      </c>
      <c r="AQ1736" t="s">
        <v>3863</v>
      </c>
      <c r="AR1736" s="1">
        <v>45970</v>
      </c>
      <c r="AU1736">
        <f>VLOOKUP(I1736,[1]Hoja1!$A$1:$I$1139,5,FALSE)</f>
        <v>7172</v>
      </c>
      <c r="AV1736">
        <f t="shared" si="27"/>
        <v>0</v>
      </c>
      <c r="AW1736" t="s">
        <v>3901</v>
      </c>
    </row>
    <row r="1737" spans="1:49">
      <c r="A1737" t="s">
        <v>3426</v>
      </c>
      <c r="B1737" s="1">
        <v>45969</v>
      </c>
      <c r="C1737">
        <v>2</v>
      </c>
      <c r="D1737">
        <v>1</v>
      </c>
      <c r="E1737" t="s">
        <v>45</v>
      </c>
      <c r="F1737" t="s">
        <v>46</v>
      </c>
      <c r="G1737">
        <v>25378496</v>
      </c>
      <c r="H1737" t="s">
        <v>47</v>
      </c>
      <c r="I1737" t="s">
        <v>1875</v>
      </c>
      <c r="J1737">
        <v>973025</v>
      </c>
      <c r="K1737">
        <v>2</v>
      </c>
      <c r="L1737">
        <v>1</v>
      </c>
      <c r="M1737" t="s">
        <v>1734</v>
      </c>
      <c r="N1737" t="s">
        <v>303</v>
      </c>
      <c r="O1737" t="s">
        <v>1735</v>
      </c>
      <c r="Q1737">
        <v>12</v>
      </c>
      <c r="R1737">
        <v>8346</v>
      </c>
      <c r="S1737">
        <v>100152</v>
      </c>
      <c r="T1737" t="s">
        <v>68</v>
      </c>
      <c r="U1737">
        <v>0</v>
      </c>
      <c r="V1737">
        <v>0</v>
      </c>
      <c r="W1737">
        <v>100152</v>
      </c>
      <c r="X1737" s="1">
        <v>45969</v>
      </c>
      <c r="Y1737" t="s">
        <v>52</v>
      </c>
      <c r="Z1737" s="1">
        <v>45969</v>
      </c>
      <c r="AA1737" t="s">
        <v>564</v>
      </c>
      <c r="AB1737">
        <v>765315</v>
      </c>
      <c r="AC1737" t="s">
        <v>3410</v>
      </c>
      <c r="AD1737" t="s">
        <v>55</v>
      </c>
      <c r="AE1737" t="s">
        <v>56</v>
      </c>
      <c r="AF1737" t="s">
        <v>3411</v>
      </c>
      <c r="AG1737">
        <v>11016</v>
      </c>
      <c r="AH1737">
        <v>42079</v>
      </c>
      <c r="AI1737" t="s">
        <v>3427</v>
      </c>
      <c r="AJ1737" t="s">
        <v>3413</v>
      </c>
      <c r="AK1737" t="s">
        <v>3428</v>
      </c>
      <c r="AL1737" t="s">
        <v>3429</v>
      </c>
      <c r="AM1737">
        <v>308278</v>
      </c>
      <c r="AN1737" t="s">
        <v>1876</v>
      </c>
      <c r="AO1737">
        <v>66726171</v>
      </c>
      <c r="AP1737" t="s">
        <v>3417</v>
      </c>
      <c r="AQ1737" t="s">
        <v>3863</v>
      </c>
      <c r="AR1737" s="1">
        <v>45970</v>
      </c>
      <c r="AU1737" t="e">
        <f>VLOOKUP(I1737,[1]Hoja1!$A$1:$I$1139,5,FALSE)</f>
        <v>#N/A</v>
      </c>
      <c r="AV1737" t="e">
        <f t="shared" si="27"/>
        <v>#N/A</v>
      </c>
      <c r="AW1737" t="s">
        <v>3901</v>
      </c>
    </row>
    <row r="1738" spans="1:49">
      <c r="A1738" t="s">
        <v>3426</v>
      </c>
      <c r="B1738" s="1">
        <v>45969</v>
      </c>
      <c r="C1738">
        <v>2</v>
      </c>
      <c r="D1738">
        <v>1</v>
      </c>
      <c r="E1738" t="s">
        <v>45</v>
      </c>
      <c r="F1738" t="s">
        <v>46</v>
      </c>
      <c r="G1738">
        <v>25378496</v>
      </c>
      <c r="H1738" t="s">
        <v>47</v>
      </c>
      <c r="I1738" t="s">
        <v>3441</v>
      </c>
      <c r="J1738">
        <v>973025</v>
      </c>
      <c r="K1738">
        <v>1</v>
      </c>
      <c r="L1738">
        <v>1</v>
      </c>
      <c r="M1738" t="s">
        <v>110</v>
      </c>
      <c r="N1738" t="s">
        <v>66</v>
      </c>
      <c r="O1738" t="s">
        <v>111</v>
      </c>
      <c r="Q1738">
        <v>30</v>
      </c>
      <c r="R1738">
        <v>7282</v>
      </c>
      <c r="S1738">
        <v>218460</v>
      </c>
      <c r="T1738" t="s">
        <v>68</v>
      </c>
      <c r="U1738">
        <v>0</v>
      </c>
      <c r="V1738">
        <v>0</v>
      </c>
      <c r="W1738">
        <v>218460</v>
      </c>
      <c r="X1738" s="1">
        <v>45969</v>
      </c>
      <c r="Y1738" t="s">
        <v>52</v>
      </c>
      <c r="Z1738" s="1">
        <v>45969</v>
      </c>
      <c r="AA1738" t="s">
        <v>564</v>
      </c>
      <c r="AB1738">
        <v>765315</v>
      </c>
      <c r="AC1738" t="s">
        <v>3410</v>
      </c>
      <c r="AD1738" t="s">
        <v>55</v>
      </c>
      <c r="AE1738" t="s">
        <v>56</v>
      </c>
      <c r="AF1738" t="s">
        <v>3411</v>
      </c>
      <c r="AG1738">
        <v>11016</v>
      </c>
      <c r="AH1738">
        <v>42079</v>
      </c>
      <c r="AI1738" t="s">
        <v>3427</v>
      </c>
      <c r="AJ1738" t="s">
        <v>3413</v>
      </c>
      <c r="AK1738" t="s">
        <v>3428</v>
      </c>
      <c r="AL1738" t="s">
        <v>3429</v>
      </c>
      <c r="AM1738">
        <v>297543</v>
      </c>
      <c r="AN1738" t="s">
        <v>3442</v>
      </c>
      <c r="AO1738">
        <v>66726171</v>
      </c>
      <c r="AP1738" t="s">
        <v>3417</v>
      </c>
      <c r="AQ1738" t="s">
        <v>3863</v>
      </c>
      <c r="AR1738" s="1">
        <v>45970</v>
      </c>
      <c r="AU1738">
        <f>VLOOKUP(I1738,[1]Hoja1!$A$1:$I$1139,5,FALSE)</f>
        <v>7282</v>
      </c>
      <c r="AV1738">
        <f t="shared" si="27"/>
        <v>0</v>
      </c>
      <c r="AW1738" t="s">
        <v>3901</v>
      </c>
    </row>
    <row r="1739" spans="1:49">
      <c r="A1739" t="s">
        <v>3426</v>
      </c>
      <c r="B1739" s="1">
        <v>45969</v>
      </c>
      <c r="C1739">
        <v>2</v>
      </c>
      <c r="D1739">
        <v>1</v>
      </c>
      <c r="E1739" t="s">
        <v>45</v>
      </c>
      <c r="F1739" t="s">
        <v>46</v>
      </c>
      <c r="G1739">
        <v>25378496</v>
      </c>
      <c r="H1739" t="s">
        <v>47</v>
      </c>
      <c r="I1739" t="s">
        <v>777</v>
      </c>
      <c r="J1739">
        <v>973025</v>
      </c>
      <c r="K1739">
        <v>2</v>
      </c>
      <c r="L1739">
        <v>1</v>
      </c>
      <c r="M1739" t="s">
        <v>778</v>
      </c>
      <c r="N1739" t="s">
        <v>66</v>
      </c>
      <c r="O1739" t="s">
        <v>779</v>
      </c>
      <c r="Q1739">
        <v>10</v>
      </c>
      <c r="R1739">
        <v>6476</v>
      </c>
      <c r="S1739">
        <v>64760</v>
      </c>
      <c r="T1739" t="s">
        <v>68</v>
      </c>
      <c r="U1739">
        <v>0</v>
      </c>
      <c r="V1739">
        <v>0</v>
      </c>
      <c r="W1739">
        <v>64760</v>
      </c>
      <c r="X1739" s="1">
        <v>45969</v>
      </c>
      <c r="Y1739" t="s">
        <v>52</v>
      </c>
      <c r="Z1739" s="1">
        <v>45969</v>
      </c>
      <c r="AA1739" t="s">
        <v>564</v>
      </c>
      <c r="AB1739">
        <v>765315</v>
      </c>
      <c r="AC1739" t="s">
        <v>3410</v>
      </c>
      <c r="AD1739" t="s">
        <v>55</v>
      </c>
      <c r="AE1739" t="s">
        <v>56</v>
      </c>
      <c r="AF1739" t="s">
        <v>3411</v>
      </c>
      <c r="AG1739">
        <v>11016</v>
      </c>
      <c r="AH1739">
        <v>42079</v>
      </c>
      <c r="AI1739" t="s">
        <v>3427</v>
      </c>
      <c r="AJ1739" t="s">
        <v>3413</v>
      </c>
      <c r="AK1739" t="s">
        <v>3428</v>
      </c>
      <c r="AL1739" t="s">
        <v>3429</v>
      </c>
      <c r="AM1739">
        <v>298375</v>
      </c>
      <c r="AN1739" t="s">
        <v>780</v>
      </c>
      <c r="AO1739">
        <v>66726171</v>
      </c>
      <c r="AP1739" t="s">
        <v>3417</v>
      </c>
      <c r="AQ1739" t="s">
        <v>3863</v>
      </c>
      <c r="AR1739" s="1">
        <v>45970</v>
      </c>
      <c r="AU1739" t="e">
        <f>VLOOKUP(I1739,[1]Hoja1!$A$1:$I$1139,5,FALSE)</f>
        <v>#N/A</v>
      </c>
      <c r="AV1739" t="e">
        <f t="shared" si="27"/>
        <v>#N/A</v>
      </c>
      <c r="AW1739" t="s">
        <v>3901</v>
      </c>
    </row>
    <row r="1740" spans="1:49">
      <c r="A1740" t="s">
        <v>3426</v>
      </c>
      <c r="B1740" s="1">
        <v>45969</v>
      </c>
      <c r="C1740">
        <v>2</v>
      </c>
      <c r="D1740">
        <v>1</v>
      </c>
      <c r="E1740" t="s">
        <v>45</v>
      </c>
      <c r="F1740" t="s">
        <v>46</v>
      </c>
      <c r="G1740">
        <v>25378496</v>
      </c>
      <c r="H1740" t="s">
        <v>47</v>
      </c>
      <c r="I1740" t="s">
        <v>2798</v>
      </c>
      <c r="J1740">
        <v>973025</v>
      </c>
      <c r="K1740">
        <v>2</v>
      </c>
      <c r="L1740">
        <v>1</v>
      </c>
      <c r="M1740" t="s">
        <v>327</v>
      </c>
      <c r="N1740" t="s">
        <v>66</v>
      </c>
      <c r="O1740" t="s">
        <v>328</v>
      </c>
      <c r="Q1740">
        <v>30</v>
      </c>
      <c r="R1740">
        <v>945</v>
      </c>
      <c r="S1740">
        <v>28350</v>
      </c>
      <c r="T1740" t="s">
        <v>68</v>
      </c>
      <c r="U1740">
        <v>0</v>
      </c>
      <c r="V1740">
        <v>0</v>
      </c>
      <c r="W1740">
        <v>28350</v>
      </c>
      <c r="X1740" s="1">
        <v>45969</v>
      </c>
      <c r="Y1740" t="s">
        <v>52</v>
      </c>
      <c r="Z1740" s="1">
        <v>45969</v>
      </c>
      <c r="AA1740" t="s">
        <v>564</v>
      </c>
      <c r="AB1740">
        <v>765315</v>
      </c>
      <c r="AC1740" t="s">
        <v>3410</v>
      </c>
      <c r="AD1740" t="s">
        <v>55</v>
      </c>
      <c r="AE1740" t="s">
        <v>56</v>
      </c>
      <c r="AF1740" t="s">
        <v>3411</v>
      </c>
      <c r="AG1740">
        <v>11016</v>
      </c>
      <c r="AH1740">
        <v>42079</v>
      </c>
      <c r="AI1740" t="s">
        <v>3427</v>
      </c>
      <c r="AJ1740" t="s">
        <v>3413</v>
      </c>
      <c r="AK1740" t="s">
        <v>3428</v>
      </c>
      <c r="AL1740" t="s">
        <v>3429</v>
      </c>
      <c r="AM1740">
        <v>253197</v>
      </c>
      <c r="AN1740" t="s">
        <v>2799</v>
      </c>
      <c r="AO1740">
        <v>66726171</v>
      </c>
      <c r="AP1740" t="s">
        <v>3417</v>
      </c>
      <c r="AQ1740" t="s">
        <v>3863</v>
      </c>
      <c r="AR1740" s="1">
        <v>45970</v>
      </c>
      <c r="AU1740" t="e">
        <f>VLOOKUP(I1740,[1]Hoja1!$A$1:$I$1139,5,FALSE)</f>
        <v>#N/A</v>
      </c>
      <c r="AV1740" t="e">
        <f t="shared" si="27"/>
        <v>#N/A</v>
      </c>
      <c r="AW1740" t="s">
        <v>3901</v>
      </c>
    </row>
    <row r="1741" spans="1:49">
      <c r="A1741" t="s">
        <v>3443</v>
      </c>
      <c r="B1741" s="1">
        <v>45969</v>
      </c>
      <c r="C1741">
        <v>2</v>
      </c>
      <c r="D1741">
        <v>1</v>
      </c>
      <c r="E1741" t="s">
        <v>45</v>
      </c>
      <c r="F1741" t="s">
        <v>46</v>
      </c>
      <c r="G1741">
        <v>6495104</v>
      </c>
      <c r="H1741" t="s">
        <v>47</v>
      </c>
      <c r="I1741" t="s">
        <v>3444</v>
      </c>
      <c r="J1741">
        <v>973225</v>
      </c>
      <c r="K1741">
        <v>2</v>
      </c>
      <c r="L1741">
        <v>1</v>
      </c>
      <c r="M1741" t="s">
        <v>3434</v>
      </c>
      <c r="N1741" t="s">
        <v>66</v>
      </c>
      <c r="O1741" t="s">
        <v>3435</v>
      </c>
      <c r="Q1741">
        <v>30</v>
      </c>
      <c r="R1741">
        <v>4895</v>
      </c>
      <c r="S1741">
        <v>146850</v>
      </c>
      <c r="T1741" t="s">
        <v>68</v>
      </c>
      <c r="U1741">
        <v>0</v>
      </c>
      <c r="V1741">
        <v>0</v>
      </c>
      <c r="W1741">
        <v>146850</v>
      </c>
      <c r="X1741" s="1">
        <v>45969</v>
      </c>
      <c r="Y1741" t="s">
        <v>52</v>
      </c>
      <c r="Z1741" s="1">
        <v>45969</v>
      </c>
      <c r="AA1741" t="s">
        <v>564</v>
      </c>
      <c r="AB1741">
        <v>765315</v>
      </c>
      <c r="AC1741" t="s">
        <v>3410</v>
      </c>
      <c r="AD1741" t="s">
        <v>55</v>
      </c>
      <c r="AE1741" t="s">
        <v>56</v>
      </c>
      <c r="AF1741" t="s">
        <v>3411</v>
      </c>
      <c r="AG1741">
        <v>11016</v>
      </c>
      <c r="AH1741">
        <v>42081</v>
      </c>
      <c r="AI1741" t="s">
        <v>3445</v>
      </c>
      <c r="AJ1741" t="s">
        <v>3413</v>
      </c>
      <c r="AK1741" t="s">
        <v>3446</v>
      </c>
      <c r="AL1741" t="s">
        <v>3447</v>
      </c>
      <c r="AM1741">
        <v>289934</v>
      </c>
      <c r="AN1741" t="s">
        <v>3448</v>
      </c>
      <c r="AO1741">
        <v>66726171</v>
      </c>
      <c r="AP1741" t="s">
        <v>3417</v>
      </c>
      <c r="AQ1741" t="s">
        <v>3864</v>
      </c>
      <c r="AR1741" s="1">
        <v>45970</v>
      </c>
      <c r="AU1741" t="e">
        <f>VLOOKUP(I1741,[1]Hoja1!$A$1:$I$1139,5,FALSE)</f>
        <v>#N/A</v>
      </c>
      <c r="AV1741" t="e">
        <f t="shared" si="27"/>
        <v>#N/A</v>
      </c>
      <c r="AW1741" t="s">
        <v>3901</v>
      </c>
    </row>
    <row r="1742" spans="1:49">
      <c r="A1742" t="s">
        <v>3443</v>
      </c>
      <c r="B1742" s="1">
        <v>45969</v>
      </c>
      <c r="C1742">
        <v>2</v>
      </c>
      <c r="D1742">
        <v>1</v>
      </c>
      <c r="E1742" t="s">
        <v>45</v>
      </c>
      <c r="F1742" t="s">
        <v>46</v>
      </c>
      <c r="G1742">
        <v>6495104</v>
      </c>
      <c r="H1742" t="s">
        <v>47</v>
      </c>
      <c r="I1742" t="s">
        <v>3449</v>
      </c>
      <c r="J1742">
        <v>973225</v>
      </c>
      <c r="K1742">
        <v>2</v>
      </c>
      <c r="L1742">
        <v>1</v>
      </c>
      <c r="M1742" t="s">
        <v>1270</v>
      </c>
      <c r="N1742" t="s">
        <v>89</v>
      </c>
      <c r="O1742" t="s">
        <v>332</v>
      </c>
      <c r="Q1742">
        <v>28</v>
      </c>
      <c r="R1742">
        <v>1140</v>
      </c>
      <c r="S1742">
        <v>31920</v>
      </c>
      <c r="T1742" t="s">
        <v>68</v>
      </c>
      <c r="U1742">
        <v>0</v>
      </c>
      <c r="V1742">
        <v>0</v>
      </c>
      <c r="W1742">
        <v>31920</v>
      </c>
      <c r="X1742" s="1">
        <v>45969</v>
      </c>
      <c r="Y1742" t="s">
        <v>52</v>
      </c>
      <c r="Z1742" s="1">
        <v>45969</v>
      </c>
      <c r="AA1742" t="s">
        <v>564</v>
      </c>
      <c r="AB1742">
        <v>765315</v>
      </c>
      <c r="AC1742" t="s">
        <v>3410</v>
      </c>
      <c r="AD1742" t="s">
        <v>55</v>
      </c>
      <c r="AE1742" t="s">
        <v>56</v>
      </c>
      <c r="AF1742" t="s">
        <v>3411</v>
      </c>
      <c r="AG1742">
        <v>11016</v>
      </c>
      <c r="AH1742">
        <v>42081</v>
      </c>
      <c r="AI1742" t="s">
        <v>3445</v>
      </c>
      <c r="AJ1742" t="s">
        <v>3413</v>
      </c>
      <c r="AK1742" t="s">
        <v>3446</v>
      </c>
      <c r="AL1742" t="s">
        <v>3447</v>
      </c>
      <c r="AM1742">
        <v>242107</v>
      </c>
      <c r="AN1742" t="s">
        <v>3450</v>
      </c>
      <c r="AO1742">
        <v>66726171</v>
      </c>
      <c r="AP1742" t="s">
        <v>3417</v>
      </c>
      <c r="AQ1742" t="s">
        <v>3864</v>
      </c>
      <c r="AR1742" s="1">
        <v>45970</v>
      </c>
      <c r="AU1742" t="e">
        <f>VLOOKUP(I1742,[1]Hoja1!$A$1:$I$1139,5,FALSE)</f>
        <v>#N/A</v>
      </c>
      <c r="AV1742" t="e">
        <f t="shared" si="27"/>
        <v>#N/A</v>
      </c>
      <c r="AW1742" t="s">
        <v>3901</v>
      </c>
    </row>
    <row r="1743" spans="1:49">
      <c r="A1743" t="s">
        <v>3443</v>
      </c>
      <c r="B1743" s="1">
        <v>45969</v>
      </c>
      <c r="C1743">
        <v>2</v>
      </c>
      <c r="D1743">
        <v>1</v>
      </c>
      <c r="E1743" t="s">
        <v>45</v>
      </c>
      <c r="F1743" t="s">
        <v>46</v>
      </c>
      <c r="G1743">
        <v>6495104</v>
      </c>
      <c r="H1743" t="s">
        <v>47</v>
      </c>
      <c r="I1743" t="s">
        <v>2630</v>
      </c>
      <c r="J1743">
        <v>973225</v>
      </c>
      <c r="K1743">
        <v>2</v>
      </c>
      <c r="L1743">
        <v>1</v>
      </c>
      <c r="M1743" t="s">
        <v>2631</v>
      </c>
      <c r="N1743" t="s">
        <v>66</v>
      </c>
      <c r="O1743" t="s">
        <v>67</v>
      </c>
      <c r="Q1743">
        <v>30</v>
      </c>
      <c r="R1743">
        <v>1368</v>
      </c>
      <c r="S1743">
        <v>41040</v>
      </c>
      <c r="T1743" t="s">
        <v>68</v>
      </c>
      <c r="U1743">
        <v>0</v>
      </c>
      <c r="V1743">
        <v>0</v>
      </c>
      <c r="W1743">
        <v>41040</v>
      </c>
      <c r="X1743" s="1">
        <v>45969</v>
      </c>
      <c r="Y1743" t="s">
        <v>52</v>
      </c>
      <c r="Z1743" s="1">
        <v>45969</v>
      </c>
      <c r="AA1743" t="s">
        <v>564</v>
      </c>
      <c r="AB1743">
        <v>765315</v>
      </c>
      <c r="AC1743" t="s">
        <v>3410</v>
      </c>
      <c r="AD1743" t="s">
        <v>55</v>
      </c>
      <c r="AE1743" t="s">
        <v>56</v>
      </c>
      <c r="AF1743" t="s">
        <v>3411</v>
      </c>
      <c r="AG1743">
        <v>11016</v>
      </c>
      <c r="AH1743">
        <v>42081</v>
      </c>
      <c r="AI1743" t="s">
        <v>3445</v>
      </c>
      <c r="AJ1743" t="s">
        <v>3413</v>
      </c>
      <c r="AK1743" t="s">
        <v>3446</v>
      </c>
      <c r="AL1743" t="s">
        <v>3447</v>
      </c>
      <c r="AM1743">
        <v>253196</v>
      </c>
      <c r="AN1743" t="s">
        <v>2632</v>
      </c>
      <c r="AO1743">
        <v>66726171</v>
      </c>
      <c r="AP1743" t="s">
        <v>3417</v>
      </c>
      <c r="AQ1743" t="s">
        <v>3864</v>
      </c>
      <c r="AR1743" s="1">
        <v>45970</v>
      </c>
      <c r="AU1743">
        <f>VLOOKUP(I1743,[1]Hoja1!$A$1:$I$1139,5,FALSE)</f>
        <v>1368</v>
      </c>
      <c r="AV1743">
        <f t="shared" si="27"/>
        <v>0</v>
      </c>
      <c r="AW1743" t="s">
        <v>3901</v>
      </c>
    </row>
    <row r="1744" spans="1:49">
      <c r="A1744" t="s">
        <v>3443</v>
      </c>
      <c r="B1744" s="1">
        <v>45969</v>
      </c>
      <c r="C1744">
        <v>2</v>
      </c>
      <c r="D1744">
        <v>1</v>
      </c>
      <c r="E1744" t="s">
        <v>45</v>
      </c>
      <c r="F1744" t="s">
        <v>46</v>
      </c>
      <c r="G1744">
        <v>6495104</v>
      </c>
      <c r="H1744" t="s">
        <v>47</v>
      </c>
      <c r="I1744" t="s">
        <v>1863</v>
      </c>
      <c r="J1744">
        <v>973225</v>
      </c>
      <c r="K1744">
        <v>1</v>
      </c>
      <c r="L1744">
        <v>1</v>
      </c>
      <c r="M1744" t="s">
        <v>1781</v>
      </c>
      <c r="N1744" t="s">
        <v>436</v>
      </c>
      <c r="O1744" t="s">
        <v>1782</v>
      </c>
      <c r="Q1744">
        <v>30</v>
      </c>
      <c r="R1744">
        <v>2212</v>
      </c>
      <c r="S1744">
        <v>66360</v>
      </c>
      <c r="T1744" t="s">
        <v>68</v>
      </c>
      <c r="U1744">
        <v>0</v>
      </c>
      <c r="V1744">
        <v>0</v>
      </c>
      <c r="W1744">
        <v>66360</v>
      </c>
      <c r="X1744" s="1">
        <v>45969</v>
      </c>
      <c r="Y1744" t="s">
        <v>52</v>
      </c>
      <c r="Z1744" s="1">
        <v>45969</v>
      </c>
      <c r="AA1744" t="s">
        <v>564</v>
      </c>
      <c r="AB1744">
        <v>765315</v>
      </c>
      <c r="AC1744" t="s">
        <v>3410</v>
      </c>
      <c r="AD1744" t="s">
        <v>55</v>
      </c>
      <c r="AE1744" t="s">
        <v>56</v>
      </c>
      <c r="AF1744" t="s">
        <v>3411</v>
      </c>
      <c r="AG1744">
        <v>11016</v>
      </c>
      <c r="AH1744">
        <v>42081</v>
      </c>
      <c r="AI1744" t="s">
        <v>3445</v>
      </c>
      <c r="AJ1744" t="s">
        <v>3413</v>
      </c>
      <c r="AK1744" t="s">
        <v>3446</v>
      </c>
      <c r="AL1744" t="s">
        <v>3447</v>
      </c>
      <c r="AM1744">
        <v>164622</v>
      </c>
      <c r="AN1744" t="s">
        <v>1864</v>
      </c>
      <c r="AO1744">
        <v>66726171</v>
      </c>
      <c r="AP1744" t="s">
        <v>3417</v>
      </c>
      <c r="AQ1744" t="s">
        <v>3864</v>
      </c>
      <c r="AR1744" s="1">
        <v>45970</v>
      </c>
      <c r="AU1744" t="e">
        <f>VLOOKUP(I1744,[1]Hoja1!$A$1:$I$1139,5,FALSE)</f>
        <v>#N/A</v>
      </c>
      <c r="AV1744" t="e">
        <f t="shared" si="27"/>
        <v>#N/A</v>
      </c>
      <c r="AW1744" t="s">
        <v>3901</v>
      </c>
    </row>
    <row r="1745" spans="1:49">
      <c r="A1745" t="s">
        <v>3443</v>
      </c>
      <c r="B1745" s="1">
        <v>45969</v>
      </c>
      <c r="C1745">
        <v>2</v>
      </c>
      <c r="D1745">
        <v>1</v>
      </c>
      <c r="E1745" t="s">
        <v>45</v>
      </c>
      <c r="F1745" t="s">
        <v>46</v>
      </c>
      <c r="G1745">
        <v>6495104</v>
      </c>
      <c r="H1745" t="s">
        <v>47</v>
      </c>
      <c r="I1745" t="s">
        <v>777</v>
      </c>
      <c r="J1745">
        <v>973225</v>
      </c>
      <c r="K1745">
        <v>2</v>
      </c>
      <c r="L1745">
        <v>1</v>
      </c>
      <c r="M1745" t="s">
        <v>778</v>
      </c>
      <c r="N1745" t="s">
        <v>66</v>
      </c>
      <c r="O1745" t="s">
        <v>779</v>
      </c>
      <c r="Q1745">
        <v>10</v>
      </c>
      <c r="R1745">
        <v>6476</v>
      </c>
      <c r="S1745">
        <v>64760</v>
      </c>
      <c r="T1745" t="s">
        <v>68</v>
      </c>
      <c r="U1745">
        <v>0</v>
      </c>
      <c r="V1745">
        <v>0</v>
      </c>
      <c r="W1745">
        <v>64760</v>
      </c>
      <c r="X1745" s="1">
        <v>45969</v>
      </c>
      <c r="Y1745" t="s">
        <v>52</v>
      </c>
      <c r="Z1745" s="1">
        <v>45969</v>
      </c>
      <c r="AA1745" t="s">
        <v>564</v>
      </c>
      <c r="AB1745">
        <v>765315</v>
      </c>
      <c r="AC1745" t="s">
        <v>3410</v>
      </c>
      <c r="AD1745" t="s">
        <v>55</v>
      </c>
      <c r="AE1745" t="s">
        <v>56</v>
      </c>
      <c r="AF1745" t="s">
        <v>3411</v>
      </c>
      <c r="AG1745">
        <v>11016</v>
      </c>
      <c r="AH1745">
        <v>42081</v>
      </c>
      <c r="AI1745" t="s">
        <v>3445</v>
      </c>
      <c r="AJ1745" t="s">
        <v>3413</v>
      </c>
      <c r="AK1745" t="s">
        <v>3446</v>
      </c>
      <c r="AL1745" t="s">
        <v>3447</v>
      </c>
      <c r="AM1745">
        <v>298375</v>
      </c>
      <c r="AN1745" t="s">
        <v>780</v>
      </c>
      <c r="AO1745">
        <v>66726171</v>
      </c>
      <c r="AP1745" t="s">
        <v>3417</v>
      </c>
      <c r="AQ1745" t="s">
        <v>3864</v>
      </c>
      <c r="AR1745" s="1">
        <v>45970</v>
      </c>
      <c r="AU1745" t="e">
        <f>VLOOKUP(I1745,[1]Hoja1!$A$1:$I$1139,5,FALSE)</f>
        <v>#N/A</v>
      </c>
      <c r="AV1745" t="e">
        <f t="shared" si="27"/>
        <v>#N/A</v>
      </c>
      <c r="AW1745" t="s">
        <v>3901</v>
      </c>
    </row>
    <row r="1746" spans="1:49">
      <c r="A1746" t="s">
        <v>3451</v>
      </c>
      <c r="B1746" s="1">
        <v>45969</v>
      </c>
      <c r="C1746">
        <v>2</v>
      </c>
      <c r="D1746">
        <v>1</v>
      </c>
      <c r="E1746" t="s">
        <v>45</v>
      </c>
      <c r="F1746" t="s">
        <v>46</v>
      </c>
      <c r="G1746">
        <v>31153123</v>
      </c>
      <c r="H1746" t="s">
        <v>47</v>
      </c>
      <c r="I1746" t="s">
        <v>541</v>
      </c>
      <c r="J1746">
        <v>994125</v>
      </c>
      <c r="K1746">
        <v>1</v>
      </c>
      <c r="L1746">
        <v>1</v>
      </c>
      <c r="M1746" t="s">
        <v>542</v>
      </c>
      <c r="N1746" t="s">
        <v>311</v>
      </c>
      <c r="O1746" t="s">
        <v>543</v>
      </c>
      <c r="Q1746">
        <v>30</v>
      </c>
      <c r="R1746">
        <v>2415</v>
      </c>
      <c r="S1746">
        <v>72450</v>
      </c>
      <c r="T1746" t="s">
        <v>68</v>
      </c>
      <c r="U1746">
        <v>0</v>
      </c>
      <c r="V1746">
        <v>0</v>
      </c>
      <c r="W1746">
        <v>72450</v>
      </c>
      <c r="X1746" s="1">
        <v>45969</v>
      </c>
      <c r="Y1746" t="s">
        <v>52</v>
      </c>
      <c r="Z1746" s="1">
        <v>45969</v>
      </c>
      <c r="AA1746" t="s">
        <v>564</v>
      </c>
      <c r="AB1746">
        <v>765315</v>
      </c>
      <c r="AC1746" t="s">
        <v>3410</v>
      </c>
      <c r="AD1746" t="s">
        <v>55</v>
      </c>
      <c r="AE1746" t="s">
        <v>56</v>
      </c>
      <c r="AF1746" t="s">
        <v>3411</v>
      </c>
      <c r="AG1746">
        <v>11016</v>
      </c>
      <c r="AH1746">
        <v>42082</v>
      </c>
      <c r="AI1746" t="s">
        <v>3452</v>
      </c>
      <c r="AJ1746" t="s">
        <v>3413</v>
      </c>
      <c r="AK1746" t="s">
        <v>3453</v>
      </c>
      <c r="AL1746" t="s">
        <v>3454</v>
      </c>
      <c r="AM1746">
        <v>290377</v>
      </c>
      <c r="AN1746" t="s">
        <v>544</v>
      </c>
      <c r="AO1746">
        <v>66726171</v>
      </c>
      <c r="AP1746" t="s">
        <v>3417</v>
      </c>
      <c r="AQ1746" t="s">
        <v>3865</v>
      </c>
      <c r="AR1746" s="1">
        <v>45970</v>
      </c>
      <c r="AU1746" t="e">
        <f>VLOOKUP(I1746,[1]Hoja1!$A$1:$I$1139,5,FALSE)</f>
        <v>#N/A</v>
      </c>
      <c r="AV1746" t="e">
        <f t="shared" si="27"/>
        <v>#N/A</v>
      </c>
      <c r="AW1746" t="s">
        <v>3901</v>
      </c>
    </row>
    <row r="1747" spans="1:49">
      <c r="A1747" t="s">
        <v>3451</v>
      </c>
      <c r="B1747" s="1">
        <v>45969</v>
      </c>
      <c r="C1747">
        <v>2</v>
      </c>
      <c r="D1747">
        <v>1</v>
      </c>
      <c r="E1747" t="s">
        <v>45</v>
      </c>
      <c r="F1747" t="s">
        <v>46</v>
      </c>
      <c r="G1747">
        <v>31153123</v>
      </c>
      <c r="H1747" t="s">
        <v>47</v>
      </c>
      <c r="I1747" t="s">
        <v>777</v>
      </c>
      <c r="J1747">
        <v>994125</v>
      </c>
      <c r="K1747">
        <v>2</v>
      </c>
      <c r="L1747">
        <v>1</v>
      </c>
      <c r="M1747" t="s">
        <v>778</v>
      </c>
      <c r="N1747" t="s">
        <v>66</v>
      </c>
      <c r="O1747" t="s">
        <v>779</v>
      </c>
      <c r="Q1747">
        <v>10</v>
      </c>
      <c r="R1747">
        <v>6476</v>
      </c>
      <c r="S1747">
        <v>64760</v>
      </c>
      <c r="T1747" t="s">
        <v>68</v>
      </c>
      <c r="U1747">
        <v>0</v>
      </c>
      <c r="V1747">
        <v>0</v>
      </c>
      <c r="W1747">
        <v>64760</v>
      </c>
      <c r="X1747" s="1">
        <v>45969</v>
      </c>
      <c r="Y1747" t="s">
        <v>52</v>
      </c>
      <c r="Z1747" s="1">
        <v>45969</v>
      </c>
      <c r="AA1747" t="s">
        <v>564</v>
      </c>
      <c r="AB1747">
        <v>765315</v>
      </c>
      <c r="AC1747" t="s">
        <v>3410</v>
      </c>
      <c r="AD1747" t="s">
        <v>55</v>
      </c>
      <c r="AE1747" t="s">
        <v>56</v>
      </c>
      <c r="AF1747" t="s">
        <v>3411</v>
      </c>
      <c r="AG1747">
        <v>11016</v>
      </c>
      <c r="AH1747">
        <v>42082</v>
      </c>
      <c r="AI1747" t="s">
        <v>3452</v>
      </c>
      <c r="AJ1747" t="s">
        <v>3413</v>
      </c>
      <c r="AK1747" t="s">
        <v>3453</v>
      </c>
      <c r="AL1747" t="s">
        <v>3454</v>
      </c>
      <c r="AM1747">
        <v>298375</v>
      </c>
      <c r="AN1747" t="s">
        <v>780</v>
      </c>
      <c r="AO1747">
        <v>66726171</v>
      </c>
      <c r="AP1747" t="s">
        <v>3417</v>
      </c>
      <c r="AQ1747" t="s">
        <v>3865</v>
      </c>
      <c r="AR1747" s="1">
        <v>45970</v>
      </c>
      <c r="AU1747" t="e">
        <f>VLOOKUP(I1747,[1]Hoja1!$A$1:$I$1139,5,FALSE)</f>
        <v>#N/A</v>
      </c>
      <c r="AV1747" t="e">
        <f t="shared" si="27"/>
        <v>#N/A</v>
      </c>
      <c r="AW1747" t="s">
        <v>3901</v>
      </c>
    </row>
    <row r="1748" spans="1:49">
      <c r="A1748" t="s">
        <v>3451</v>
      </c>
      <c r="B1748" s="1">
        <v>45969</v>
      </c>
      <c r="C1748">
        <v>2</v>
      </c>
      <c r="D1748">
        <v>1</v>
      </c>
      <c r="E1748" t="s">
        <v>45</v>
      </c>
      <c r="F1748" t="s">
        <v>46</v>
      </c>
      <c r="G1748">
        <v>31153123</v>
      </c>
      <c r="H1748" t="s">
        <v>47</v>
      </c>
      <c r="I1748" t="s">
        <v>3381</v>
      </c>
      <c r="J1748">
        <v>994125</v>
      </c>
      <c r="K1748">
        <v>2</v>
      </c>
      <c r="L1748">
        <v>1</v>
      </c>
      <c r="M1748" t="s">
        <v>3382</v>
      </c>
      <c r="N1748" t="s">
        <v>89</v>
      </c>
      <c r="O1748" t="s">
        <v>3383</v>
      </c>
      <c r="Q1748">
        <v>60</v>
      </c>
      <c r="R1748">
        <v>4236</v>
      </c>
      <c r="S1748">
        <v>254160</v>
      </c>
      <c r="T1748" t="s">
        <v>68</v>
      </c>
      <c r="U1748">
        <v>0</v>
      </c>
      <c r="V1748">
        <v>0</v>
      </c>
      <c r="W1748">
        <v>254160</v>
      </c>
      <c r="X1748" s="1">
        <v>45969</v>
      </c>
      <c r="Y1748" t="s">
        <v>52</v>
      </c>
      <c r="Z1748" s="1">
        <v>45969</v>
      </c>
      <c r="AA1748" t="s">
        <v>564</v>
      </c>
      <c r="AB1748">
        <v>765315</v>
      </c>
      <c r="AC1748" t="s">
        <v>3410</v>
      </c>
      <c r="AD1748" t="s">
        <v>55</v>
      </c>
      <c r="AE1748" t="s">
        <v>56</v>
      </c>
      <c r="AF1748" t="s">
        <v>3411</v>
      </c>
      <c r="AG1748">
        <v>11016</v>
      </c>
      <c r="AH1748">
        <v>42082</v>
      </c>
      <c r="AI1748" t="s">
        <v>3452</v>
      </c>
      <c r="AJ1748" t="s">
        <v>3413</v>
      </c>
      <c r="AK1748" t="s">
        <v>3453</v>
      </c>
      <c r="AL1748" t="s">
        <v>3454</v>
      </c>
      <c r="AM1748">
        <v>303053</v>
      </c>
      <c r="AN1748" t="s">
        <v>3384</v>
      </c>
      <c r="AO1748">
        <v>66726171</v>
      </c>
      <c r="AP1748" t="s">
        <v>3417</v>
      </c>
      <c r="AQ1748" t="s">
        <v>3865</v>
      </c>
      <c r="AR1748" s="1">
        <v>45970</v>
      </c>
      <c r="AU1748">
        <f>VLOOKUP(I1748,[1]Hoja1!$A$1:$I$1139,5,FALSE)</f>
        <v>4236</v>
      </c>
      <c r="AV1748">
        <f t="shared" si="27"/>
        <v>0</v>
      </c>
      <c r="AW1748" t="s">
        <v>3901</v>
      </c>
    </row>
    <row r="1749" spans="1:49">
      <c r="A1749" t="s">
        <v>3451</v>
      </c>
      <c r="B1749" s="1">
        <v>45969</v>
      </c>
      <c r="C1749">
        <v>2</v>
      </c>
      <c r="D1749">
        <v>1</v>
      </c>
      <c r="E1749" t="s">
        <v>45</v>
      </c>
      <c r="F1749" t="s">
        <v>46</v>
      </c>
      <c r="G1749">
        <v>31153123</v>
      </c>
      <c r="H1749" t="s">
        <v>47</v>
      </c>
      <c r="I1749" t="s">
        <v>3455</v>
      </c>
      <c r="J1749">
        <v>994125</v>
      </c>
      <c r="K1749">
        <v>2</v>
      </c>
      <c r="L1749">
        <v>1</v>
      </c>
      <c r="M1749" t="s">
        <v>3456</v>
      </c>
      <c r="N1749" t="s">
        <v>66</v>
      </c>
      <c r="O1749" t="s">
        <v>2773</v>
      </c>
      <c r="Q1749">
        <v>30</v>
      </c>
      <c r="R1749">
        <v>11610</v>
      </c>
      <c r="S1749">
        <v>348300</v>
      </c>
      <c r="T1749" t="s">
        <v>68</v>
      </c>
      <c r="U1749">
        <v>0</v>
      </c>
      <c r="V1749">
        <v>0</v>
      </c>
      <c r="W1749">
        <v>348300</v>
      </c>
      <c r="X1749" s="1">
        <v>45969</v>
      </c>
      <c r="Y1749" t="s">
        <v>52</v>
      </c>
      <c r="Z1749" s="1">
        <v>45969</v>
      </c>
      <c r="AA1749" t="s">
        <v>564</v>
      </c>
      <c r="AB1749">
        <v>765315</v>
      </c>
      <c r="AC1749" t="s">
        <v>3410</v>
      </c>
      <c r="AD1749" t="s">
        <v>55</v>
      </c>
      <c r="AE1749" t="s">
        <v>56</v>
      </c>
      <c r="AF1749" t="s">
        <v>3411</v>
      </c>
      <c r="AG1749">
        <v>11016</v>
      </c>
      <c r="AH1749">
        <v>42082</v>
      </c>
      <c r="AI1749" t="s">
        <v>3452</v>
      </c>
      <c r="AJ1749" t="s">
        <v>3413</v>
      </c>
      <c r="AK1749" t="s">
        <v>3453</v>
      </c>
      <c r="AL1749" t="s">
        <v>3454</v>
      </c>
      <c r="AM1749">
        <v>277624</v>
      </c>
      <c r="AN1749" t="s">
        <v>3457</v>
      </c>
      <c r="AO1749">
        <v>66726171</v>
      </c>
      <c r="AP1749" t="s">
        <v>3417</v>
      </c>
      <c r="AQ1749" t="s">
        <v>3865</v>
      </c>
      <c r="AR1749" s="1">
        <v>45970</v>
      </c>
      <c r="AU1749">
        <f>VLOOKUP(I1749,[1]Hoja1!$A$1:$I$1139,5,FALSE)</f>
        <v>11610</v>
      </c>
      <c r="AV1749">
        <f t="shared" si="27"/>
        <v>0</v>
      </c>
      <c r="AW1749" t="s">
        <v>3901</v>
      </c>
    </row>
    <row r="1750" spans="1:49">
      <c r="A1750" t="s">
        <v>3451</v>
      </c>
      <c r="B1750" s="1">
        <v>45969</v>
      </c>
      <c r="C1750">
        <v>2</v>
      </c>
      <c r="D1750">
        <v>1</v>
      </c>
      <c r="E1750" t="s">
        <v>45</v>
      </c>
      <c r="F1750" t="s">
        <v>46</v>
      </c>
      <c r="G1750">
        <v>31153123</v>
      </c>
      <c r="H1750" t="s">
        <v>47</v>
      </c>
      <c r="I1750" t="s">
        <v>760</v>
      </c>
      <c r="J1750">
        <v>994125</v>
      </c>
      <c r="K1750">
        <v>1</v>
      </c>
      <c r="L1750">
        <v>1</v>
      </c>
      <c r="M1750" t="s">
        <v>761</v>
      </c>
      <c r="N1750" t="s">
        <v>66</v>
      </c>
      <c r="O1750" t="s">
        <v>762</v>
      </c>
      <c r="Q1750">
        <v>28</v>
      </c>
      <c r="R1750">
        <v>1859</v>
      </c>
      <c r="S1750">
        <v>52052</v>
      </c>
      <c r="T1750" t="s">
        <v>68</v>
      </c>
      <c r="U1750">
        <v>0</v>
      </c>
      <c r="V1750">
        <v>0</v>
      </c>
      <c r="W1750">
        <v>52052</v>
      </c>
      <c r="X1750" s="1">
        <v>45969</v>
      </c>
      <c r="Y1750" t="s">
        <v>52</v>
      </c>
      <c r="Z1750" s="1">
        <v>45969</v>
      </c>
      <c r="AA1750" t="s">
        <v>564</v>
      </c>
      <c r="AB1750">
        <v>765315</v>
      </c>
      <c r="AC1750" t="s">
        <v>3410</v>
      </c>
      <c r="AD1750" t="s">
        <v>55</v>
      </c>
      <c r="AE1750" t="s">
        <v>56</v>
      </c>
      <c r="AF1750" t="s">
        <v>3411</v>
      </c>
      <c r="AG1750">
        <v>11016</v>
      </c>
      <c r="AH1750">
        <v>42082</v>
      </c>
      <c r="AI1750" t="s">
        <v>3452</v>
      </c>
      <c r="AJ1750" t="s">
        <v>3413</v>
      </c>
      <c r="AK1750" t="s">
        <v>3453</v>
      </c>
      <c r="AL1750" t="s">
        <v>3454</v>
      </c>
      <c r="AM1750">
        <v>208462</v>
      </c>
      <c r="AN1750" t="s">
        <v>763</v>
      </c>
      <c r="AO1750">
        <v>66726171</v>
      </c>
      <c r="AP1750" t="s">
        <v>3417</v>
      </c>
      <c r="AQ1750" t="s">
        <v>3865</v>
      </c>
      <c r="AR1750" s="1">
        <v>45970</v>
      </c>
      <c r="AU1750">
        <f>VLOOKUP(I1750,[1]Hoja1!$A$1:$I$1139,5,FALSE)</f>
        <v>1859</v>
      </c>
      <c r="AV1750">
        <f t="shared" si="27"/>
        <v>0</v>
      </c>
      <c r="AW1750" t="s">
        <v>3901</v>
      </c>
    </row>
    <row r="1751" spans="1:49">
      <c r="A1751" t="s">
        <v>3451</v>
      </c>
      <c r="B1751" s="1">
        <v>45969</v>
      </c>
      <c r="C1751">
        <v>2</v>
      </c>
      <c r="D1751">
        <v>1</v>
      </c>
      <c r="E1751" t="s">
        <v>45</v>
      </c>
      <c r="F1751" t="s">
        <v>46</v>
      </c>
      <c r="G1751">
        <v>31153123</v>
      </c>
      <c r="H1751" t="s">
        <v>47</v>
      </c>
      <c r="I1751" t="s">
        <v>2428</v>
      </c>
      <c r="J1751">
        <v>994125</v>
      </c>
      <c r="K1751">
        <v>2</v>
      </c>
      <c r="L1751">
        <v>1</v>
      </c>
      <c r="M1751" t="s">
        <v>2429</v>
      </c>
      <c r="N1751" t="s">
        <v>66</v>
      </c>
      <c r="O1751" t="s">
        <v>2430</v>
      </c>
      <c r="Q1751">
        <v>30</v>
      </c>
      <c r="R1751">
        <v>11322</v>
      </c>
      <c r="S1751">
        <v>339660</v>
      </c>
      <c r="T1751" t="s">
        <v>68</v>
      </c>
      <c r="U1751">
        <v>0</v>
      </c>
      <c r="V1751">
        <v>0</v>
      </c>
      <c r="W1751">
        <v>339660</v>
      </c>
      <c r="X1751" s="1">
        <v>45969</v>
      </c>
      <c r="Y1751" t="s">
        <v>52</v>
      </c>
      <c r="Z1751" s="1">
        <v>45969</v>
      </c>
      <c r="AA1751" t="s">
        <v>564</v>
      </c>
      <c r="AB1751">
        <v>765315</v>
      </c>
      <c r="AC1751" t="s">
        <v>3410</v>
      </c>
      <c r="AD1751" t="s">
        <v>55</v>
      </c>
      <c r="AE1751" t="s">
        <v>56</v>
      </c>
      <c r="AF1751" t="s">
        <v>3411</v>
      </c>
      <c r="AG1751">
        <v>11016</v>
      </c>
      <c r="AH1751">
        <v>42082</v>
      </c>
      <c r="AI1751" t="s">
        <v>3452</v>
      </c>
      <c r="AJ1751" t="s">
        <v>3413</v>
      </c>
      <c r="AK1751" t="s">
        <v>3453</v>
      </c>
      <c r="AL1751" t="s">
        <v>3454</v>
      </c>
      <c r="AM1751">
        <v>245337</v>
      </c>
      <c r="AN1751" t="s">
        <v>2431</v>
      </c>
      <c r="AO1751">
        <v>66726171</v>
      </c>
      <c r="AP1751" t="s">
        <v>3417</v>
      </c>
      <c r="AQ1751" t="s">
        <v>3865</v>
      </c>
      <c r="AR1751" s="1">
        <v>45970</v>
      </c>
      <c r="AU1751">
        <f>VLOOKUP(I1751,[1]Hoja1!$A$1:$I$1139,5,FALSE)</f>
        <v>11322</v>
      </c>
      <c r="AV1751">
        <f t="shared" si="27"/>
        <v>0</v>
      </c>
      <c r="AW1751" t="s">
        <v>3901</v>
      </c>
    </row>
    <row r="1752" spans="1:49">
      <c r="A1752" t="s">
        <v>3451</v>
      </c>
      <c r="B1752" s="1">
        <v>45969</v>
      </c>
      <c r="C1752">
        <v>2</v>
      </c>
      <c r="D1752">
        <v>1</v>
      </c>
      <c r="E1752" t="s">
        <v>45</v>
      </c>
      <c r="F1752" t="s">
        <v>46</v>
      </c>
      <c r="G1752">
        <v>31153123</v>
      </c>
      <c r="H1752" t="s">
        <v>47</v>
      </c>
      <c r="I1752" t="s">
        <v>305</v>
      </c>
      <c r="J1752">
        <v>994125</v>
      </c>
      <c r="K1752">
        <v>2</v>
      </c>
      <c r="L1752">
        <v>1</v>
      </c>
      <c r="M1752" t="s">
        <v>306</v>
      </c>
      <c r="N1752" t="s">
        <v>89</v>
      </c>
      <c r="O1752" t="s">
        <v>307</v>
      </c>
      <c r="Q1752">
        <v>1</v>
      </c>
      <c r="R1752">
        <v>138301</v>
      </c>
      <c r="S1752">
        <v>138301</v>
      </c>
      <c r="T1752" t="s">
        <v>68</v>
      </c>
      <c r="U1752">
        <v>0</v>
      </c>
      <c r="V1752">
        <v>0</v>
      </c>
      <c r="W1752">
        <v>138301</v>
      </c>
      <c r="X1752" s="1">
        <v>45969</v>
      </c>
      <c r="Y1752" t="s">
        <v>52</v>
      </c>
      <c r="Z1752" s="1">
        <v>45969</v>
      </c>
      <c r="AA1752" t="s">
        <v>564</v>
      </c>
      <c r="AB1752">
        <v>765315</v>
      </c>
      <c r="AC1752" t="s">
        <v>3410</v>
      </c>
      <c r="AD1752" t="s">
        <v>55</v>
      </c>
      <c r="AE1752" t="s">
        <v>56</v>
      </c>
      <c r="AF1752" t="s">
        <v>3411</v>
      </c>
      <c r="AG1752">
        <v>11016</v>
      </c>
      <c r="AH1752">
        <v>42082</v>
      </c>
      <c r="AI1752" t="s">
        <v>3452</v>
      </c>
      <c r="AJ1752" t="s">
        <v>3413</v>
      </c>
      <c r="AK1752" t="s">
        <v>3453</v>
      </c>
      <c r="AL1752" t="s">
        <v>3454</v>
      </c>
      <c r="AM1752">
        <v>298474</v>
      </c>
      <c r="AN1752" t="s">
        <v>308</v>
      </c>
      <c r="AO1752">
        <v>66726171</v>
      </c>
      <c r="AP1752" t="s">
        <v>3417</v>
      </c>
      <c r="AQ1752" t="s">
        <v>3865</v>
      </c>
      <c r="AR1752" s="1">
        <v>45970</v>
      </c>
      <c r="AU1752">
        <f>VLOOKUP(I1752,[1]Hoja1!$A$1:$I$1139,5,FALSE)</f>
        <v>138301</v>
      </c>
      <c r="AV1752">
        <f t="shared" si="27"/>
        <v>0</v>
      </c>
      <c r="AW1752" t="s">
        <v>3901</v>
      </c>
    </row>
    <row r="1753" spans="1:49">
      <c r="A1753" t="s">
        <v>3451</v>
      </c>
      <c r="B1753" s="1">
        <v>45969</v>
      </c>
      <c r="C1753">
        <v>2</v>
      </c>
      <c r="D1753">
        <v>1</v>
      </c>
      <c r="E1753" t="s">
        <v>45</v>
      </c>
      <c r="F1753" t="s">
        <v>46</v>
      </c>
      <c r="G1753">
        <v>31153123</v>
      </c>
      <c r="H1753" t="s">
        <v>47</v>
      </c>
      <c r="I1753" t="s">
        <v>1875</v>
      </c>
      <c r="J1753">
        <v>994125</v>
      </c>
      <c r="K1753">
        <v>2</v>
      </c>
      <c r="L1753">
        <v>1</v>
      </c>
      <c r="M1753" t="s">
        <v>1734</v>
      </c>
      <c r="N1753" t="s">
        <v>303</v>
      </c>
      <c r="O1753" t="s">
        <v>1735</v>
      </c>
      <c r="Q1753">
        <v>12</v>
      </c>
      <c r="R1753">
        <v>8346</v>
      </c>
      <c r="S1753">
        <v>100152</v>
      </c>
      <c r="T1753" t="s">
        <v>68</v>
      </c>
      <c r="U1753">
        <v>0</v>
      </c>
      <c r="V1753">
        <v>0</v>
      </c>
      <c r="W1753">
        <v>100152</v>
      </c>
      <c r="X1753" s="1">
        <v>45969</v>
      </c>
      <c r="Y1753" t="s">
        <v>52</v>
      </c>
      <c r="Z1753" s="1">
        <v>45969</v>
      </c>
      <c r="AA1753" t="s">
        <v>564</v>
      </c>
      <c r="AB1753">
        <v>765315</v>
      </c>
      <c r="AC1753" t="s">
        <v>3410</v>
      </c>
      <c r="AD1753" t="s">
        <v>55</v>
      </c>
      <c r="AE1753" t="s">
        <v>56</v>
      </c>
      <c r="AF1753" t="s">
        <v>3411</v>
      </c>
      <c r="AG1753">
        <v>11016</v>
      </c>
      <c r="AH1753">
        <v>42082</v>
      </c>
      <c r="AI1753" t="s">
        <v>3452</v>
      </c>
      <c r="AJ1753" t="s">
        <v>3413</v>
      </c>
      <c r="AK1753" t="s">
        <v>3453</v>
      </c>
      <c r="AL1753" t="s">
        <v>3454</v>
      </c>
      <c r="AM1753">
        <v>308278</v>
      </c>
      <c r="AN1753" t="s">
        <v>1876</v>
      </c>
      <c r="AO1753">
        <v>66726171</v>
      </c>
      <c r="AP1753" t="s">
        <v>3417</v>
      </c>
      <c r="AQ1753" t="s">
        <v>3865</v>
      </c>
      <c r="AR1753" s="1">
        <v>45970</v>
      </c>
      <c r="AU1753" t="e">
        <f>VLOOKUP(I1753,[1]Hoja1!$A$1:$I$1139,5,FALSE)</f>
        <v>#N/A</v>
      </c>
      <c r="AV1753" t="e">
        <f t="shared" si="27"/>
        <v>#N/A</v>
      </c>
      <c r="AW1753" t="s">
        <v>3901</v>
      </c>
    </row>
    <row r="1754" spans="1:49">
      <c r="A1754" t="s">
        <v>3458</v>
      </c>
      <c r="B1754" s="1">
        <v>45969</v>
      </c>
      <c r="C1754">
        <v>2</v>
      </c>
      <c r="D1754">
        <v>1</v>
      </c>
      <c r="E1754" t="s">
        <v>45</v>
      </c>
      <c r="F1754" t="s">
        <v>46</v>
      </c>
      <c r="G1754">
        <v>66725678</v>
      </c>
      <c r="H1754" t="s">
        <v>47</v>
      </c>
      <c r="I1754" t="s">
        <v>355</v>
      </c>
      <c r="J1754">
        <v>932925</v>
      </c>
      <c r="K1754">
        <v>1</v>
      </c>
      <c r="L1754">
        <v>1</v>
      </c>
      <c r="M1754" t="s">
        <v>356</v>
      </c>
      <c r="N1754" t="s">
        <v>89</v>
      </c>
      <c r="O1754" t="s">
        <v>289</v>
      </c>
      <c r="Q1754">
        <v>10</v>
      </c>
      <c r="R1754">
        <v>470</v>
      </c>
      <c r="S1754">
        <v>4700</v>
      </c>
      <c r="T1754" t="s">
        <v>68</v>
      </c>
      <c r="U1754">
        <v>0</v>
      </c>
      <c r="V1754">
        <v>0</v>
      </c>
      <c r="W1754">
        <v>4700</v>
      </c>
      <c r="X1754" s="1">
        <v>45969</v>
      </c>
      <c r="Y1754" t="s">
        <v>52</v>
      </c>
      <c r="Z1754" s="1">
        <v>45969</v>
      </c>
      <c r="AA1754" t="s">
        <v>3459</v>
      </c>
      <c r="AB1754">
        <v>99999</v>
      </c>
      <c r="AC1754" t="s">
        <v>2369</v>
      </c>
      <c r="AD1754" t="s">
        <v>55</v>
      </c>
      <c r="AE1754" t="s">
        <v>56</v>
      </c>
      <c r="AF1754" t="s">
        <v>3411</v>
      </c>
      <c r="AG1754">
        <v>11016</v>
      </c>
      <c r="AH1754">
        <v>42083</v>
      </c>
      <c r="AI1754" t="s">
        <v>3460</v>
      </c>
      <c r="AJ1754" t="s">
        <v>3413</v>
      </c>
      <c r="AK1754" t="s">
        <v>3461</v>
      </c>
      <c r="AL1754" t="s">
        <v>3462</v>
      </c>
      <c r="AM1754">
        <v>211309</v>
      </c>
      <c r="AN1754" t="s">
        <v>357</v>
      </c>
      <c r="AO1754">
        <v>66726171</v>
      </c>
      <c r="AP1754" t="s">
        <v>3417</v>
      </c>
      <c r="AQ1754" t="s">
        <v>3866</v>
      </c>
      <c r="AR1754" s="1">
        <v>45970</v>
      </c>
      <c r="AU1754" t="e">
        <f>VLOOKUP(I1754,[1]Hoja1!$A$1:$I$1139,5,FALSE)</f>
        <v>#N/A</v>
      </c>
      <c r="AV1754" t="e">
        <f t="shared" si="27"/>
        <v>#N/A</v>
      </c>
      <c r="AW1754" t="s">
        <v>3901</v>
      </c>
    </row>
    <row r="1755" spans="1:49">
      <c r="A1755" t="s">
        <v>3458</v>
      </c>
      <c r="B1755" s="1">
        <v>45969</v>
      </c>
      <c r="C1755">
        <v>2</v>
      </c>
      <c r="D1755">
        <v>1</v>
      </c>
      <c r="E1755" t="s">
        <v>45</v>
      </c>
      <c r="F1755" t="s">
        <v>46</v>
      </c>
      <c r="G1755">
        <v>66725678</v>
      </c>
      <c r="H1755" t="s">
        <v>47</v>
      </c>
      <c r="I1755" t="s">
        <v>3463</v>
      </c>
      <c r="J1755">
        <v>932925</v>
      </c>
      <c r="K1755">
        <v>2</v>
      </c>
      <c r="L1755">
        <v>1</v>
      </c>
      <c r="M1755" t="s">
        <v>1572</v>
      </c>
      <c r="N1755" t="s">
        <v>66</v>
      </c>
      <c r="O1755" t="s">
        <v>1502</v>
      </c>
      <c r="Q1755">
        <v>60</v>
      </c>
      <c r="R1755">
        <v>3274</v>
      </c>
      <c r="S1755">
        <v>196440</v>
      </c>
      <c r="T1755" t="s">
        <v>68</v>
      </c>
      <c r="U1755">
        <v>0</v>
      </c>
      <c r="V1755">
        <v>0</v>
      </c>
      <c r="W1755">
        <v>196440</v>
      </c>
      <c r="X1755" s="1">
        <v>45969</v>
      </c>
      <c r="Y1755" t="s">
        <v>52</v>
      </c>
      <c r="Z1755" s="1">
        <v>45969</v>
      </c>
      <c r="AA1755" t="s">
        <v>3459</v>
      </c>
      <c r="AB1755">
        <v>99999</v>
      </c>
      <c r="AC1755" t="s">
        <v>2369</v>
      </c>
      <c r="AD1755" t="s">
        <v>55</v>
      </c>
      <c r="AE1755" t="s">
        <v>56</v>
      </c>
      <c r="AF1755" t="s">
        <v>3411</v>
      </c>
      <c r="AG1755">
        <v>11016</v>
      </c>
      <c r="AH1755">
        <v>42083</v>
      </c>
      <c r="AI1755" t="s">
        <v>3460</v>
      </c>
      <c r="AJ1755" t="s">
        <v>3413</v>
      </c>
      <c r="AK1755" t="s">
        <v>3461</v>
      </c>
      <c r="AL1755" t="s">
        <v>3462</v>
      </c>
      <c r="AM1755">
        <v>289833</v>
      </c>
      <c r="AN1755" t="s">
        <v>3464</v>
      </c>
      <c r="AO1755">
        <v>66726171</v>
      </c>
      <c r="AP1755" t="s">
        <v>3417</v>
      </c>
      <c r="AQ1755" t="s">
        <v>3866</v>
      </c>
      <c r="AR1755" s="1">
        <v>45970</v>
      </c>
      <c r="AU1755" t="e">
        <f>VLOOKUP(I1755,[1]Hoja1!$A$1:$I$1139,5,FALSE)</f>
        <v>#N/A</v>
      </c>
      <c r="AV1755" t="e">
        <f t="shared" si="27"/>
        <v>#N/A</v>
      </c>
      <c r="AW1755" t="s">
        <v>3901</v>
      </c>
    </row>
    <row r="1756" spans="1:49">
      <c r="A1756" t="s">
        <v>3465</v>
      </c>
      <c r="B1756" s="1">
        <v>45972</v>
      </c>
      <c r="C1756">
        <v>2</v>
      </c>
      <c r="D1756">
        <v>1</v>
      </c>
      <c r="E1756" t="s">
        <v>45</v>
      </c>
      <c r="F1756" t="s">
        <v>46</v>
      </c>
      <c r="G1756">
        <v>1116248753</v>
      </c>
      <c r="H1756" t="s">
        <v>47</v>
      </c>
      <c r="I1756" t="s">
        <v>268</v>
      </c>
      <c r="J1756">
        <v>1011325</v>
      </c>
      <c r="K1756">
        <v>2</v>
      </c>
      <c r="L1756">
        <v>1</v>
      </c>
      <c r="M1756" t="s">
        <v>269</v>
      </c>
      <c r="N1756" t="s">
        <v>228</v>
      </c>
      <c r="O1756" t="s">
        <v>72</v>
      </c>
      <c r="Q1756">
        <v>30</v>
      </c>
      <c r="R1756">
        <v>2440</v>
      </c>
      <c r="S1756">
        <v>73200</v>
      </c>
      <c r="T1756" t="s">
        <v>68</v>
      </c>
      <c r="U1756">
        <v>0</v>
      </c>
      <c r="V1756">
        <v>0</v>
      </c>
      <c r="W1756">
        <v>73200</v>
      </c>
      <c r="X1756" s="1">
        <v>45972</v>
      </c>
      <c r="Y1756" t="s">
        <v>52</v>
      </c>
      <c r="Z1756" s="1">
        <v>45972</v>
      </c>
      <c r="AA1756" t="s">
        <v>564</v>
      </c>
      <c r="AB1756">
        <v>765315</v>
      </c>
      <c r="AC1756" t="s">
        <v>3410</v>
      </c>
      <c r="AD1756" t="s">
        <v>55</v>
      </c>
      <c r="AE1756" t="s">
        <v>56</v>
      </c>
      <c r="AF1756" t="s">
        <v>3411</v>
      </c>
      <c r="AG1756">
        <v>11016</v>
      </c>
      <c r="AH1756">
        <v>42116</v>
      </c>
      <c r="AI1756" t="s">
        <v>3466</v>
      </c>
      <c r="AJ1756" t="s">
        <v>3413</v>
      </c>
      <c r="AK1756" t="s">
        <v>3467</v>
      </c>
      <c r="AL1756" t="s">
        <v>3468</v>
      </c>
      <c r="AM1756">
        <v>177696</v>
      </c>
      <c r="AN1756" t="s">
        <v>270</v>
      </c>
      <c r="AO1756">
        <v>66726171</v>
      </c>
      <c r="AP1756" t="s">
        <v>3417</v>
      </c>
      <c r="AQ1756" t="s">
        <v>3867</v>
      </c>
      <c r="AR1756" s="1">
        <v>45973</v>
      </c>
      <c r="AU1756">
        <f>VLOOKUP(I1756,[1]Hoja1!$A$1:$I$1139,5,FALSE)</f>
        <v>2440</v>
      </c>
      <c r="AV1756">
        <f t="shared" si="27"/>
        <v>0</v>
      </c>
      <c r="AW1756" t="s">
        <v>3901</v>
      </c>
    </row>
    <row r="1757" spans="1:49">
      <c r="A1757" t="s">
        <v>3469</v>
      </c>
      <c r="B1757" s="1">
        <v>45976</v>
      </c>
      <c r="C1757">
        <v>2</v>
      </c>
      <c r="D1757">
        <v>1</v>
      </c>
      <c r="E1757" t="s">
        <v>45</v>
      </c>
      <c r="F1757" t="s">
        <v>46</v>
      </c>
      <c r="G1757">
        <v>27173875</v>
      </c>
      <c r="H1757" t="s">
        <v>47</v>
      </c>
      <c r="I1757" t="s">
        <v>777</v>
      </c>
      <c r="J1757">
        <v>1000125</v>
      </c>
      <c r="K1757">
        <v>2</v>
      </c>
      <c r="L1757">
        <v>1</v>
      </c>
      <c r="M1757" t="s">
        <v>778</v>
      </c>
      <c r="N1757" t="s">
        <v>66</v>
      </c>
      <c r="O1757" t="s">
        <v>779</v>
      </c>
      <c r="Q1757">
        <v>10</v>
      </c>
      <c r="R1757">
        <v>6476</v>
      </c>
      <c r="S1757">
        <v>64760</v>
      </c>
      <c r="T1757" t="s">
        <v>68</v>
      </c>
      <c r="U1757">
        <v>0</v>
      </c>
      <c r="V1757">
        <v>0</v>
      </c>
      <c r="W1757">
        <v>64760</v>
      </c>
      <c r="X1757" s="1">
        <v>45972</v>
      </c>
      <c r="Y1757" t="s">
        <v>52</v>
      </c>
      <c r="Z1757" s="1">
        <v>45972</v>
      </c>
      <c r="AA1757" t="s">
        <v>564</v>
      </c>
      <c r="AB1757">
        <v>765315</v>
      </c>
      <c r="AC1757" t="s">
        <v>3410</v>
      </c>
      <c r="AD1757" t="s">
        <v>55</v>
      </c>
      <c r="AE1757" t="s">
        <v>56</v>
      </c>
      <c r="AF1757" t="s">
        <v>3411</v>
      </c>
      <c r="AG1757">
        <v>11016</v>
      </c>
      <c r="AH1757">
        <v>42117</v>
      </c>
      <c r="AI1757" t="s">
        <v>3470</v>
      </c>
      <c r="AJ1757" t="s">
        <v>3413</v>
      </c>
      <c r="AK1757" t="s">
        <v>3471</v>
      </c>
      <c r="AL1757" t="s">
        <v>3472</v>
      </c>
      <c r="AM1757">
        <v>298375</v>
      </c>
      <c r="AN1757" t="s">
        <v>780</v>
      </c>
      <c r="AO1757">
        <v>66726171</v>
      </c>
      <c r="AP1757" t="s">
        <v>3417</v>
      </c>
      <c r="AQ1757" t="s">
        <v>3868</v>
      </c>
      <c r="AR1757" s="1">
        <v>45977</v>
      </c>
      <c r="AU1757" t="e">
        <f>VLOOKUP(I1757,[1]Hoja1!$A$1:$I$1139,5,FALSE)</f>
        <v>#N/A</v>
      </c>
      <c r="AV1757" t="e">
        <f t="shared" si="27"/>
        <v>#N/A</v>
      </c>
      <c r="AW1757" t="s">
        <v>3901</v>
      </c>
    </row>
    <row r="1758" spans="1:49">
      <c r="A1758" t="s">
        <v>3469</v>
      </c>
      <c r="B1758" s="1">
        <v>45976</v>
      </c>
      <c r="C1758">
        <v>2</v>
      </c>
      <c r="D1758">
        <v>1</v>
      </c>
      <c r="E1758" t="s">
        <v>45</v>
      </c>
      <c r="F1758" t="s">
        <v>46</v>
      </c>
      <c r="G1758">
        <v>27173875</v>
      </c>
      <c r="H1758" t="s">
        <v>47</v>
      </c>
      <c r="I1758" t="s">
        <v>3473</v>
      </c>
      <c r="J1758">
        <v>1000125</v>
      </c>
      <c r="K1758">
        <v>2</v>
      </c>
      <c r="L1758">
        <v>1</v>
      </c>
      <c r="M1758" t="s">
        <v>3474</v>
      </c>
      <c r="N1758" t="s">
        <v>188</v>
      </c>
      <c r="O1758" t="s">
        <v>3475</v>
      </c>
      <c r="Q1758">
        <v>2</v>
      </c>
      <c r="R1758">
        <v>65618</v>
      </c>
      <c r="S1758">
        <v>131236</v>
      </c>
      <c r="T1758" t="s">
        <v>68</v>
      </c>
      <c r="U1758">
        <v>0</v>
      </c>
      <c r="V1758">
        <v>0</v>
      </c>
      <c r="W1758">
        <v>131236</v>
      </c>
      <c r="X1758" s="1">
        <v>45972</v>
      </c>
      <c r="Y1758" t="s">
        <v>52</v>
      </c>
      <c r="Z1758" s="1">
        <v>45972</v>
      </c>
      <c r="AA1758" t="s">
        <v>564</v>
      </c>
      <c r="AB1758">
        <v>765315</v>
      </c>
      <c r="AC1758" t="s">
        <v>3410</v>
      </c>
      <c r="AD1758" t="s">
        <v>55</v>
      </c>
      <c r="AE1758" t="s">
        <v>56</v>
      </c>
      <c r="AF1758" t="s">
        <v>3411</v>
      </c>
      <c r="AG1758">
        <v>11016</v>
      </c>
      <c r="AH1758">
        <v>42117</v>
      </c>
      <c r="AI1758" t="s">
        <v>3470</v>
      </c>
      <c r="AJ1758" t="s">
        <v>3413</v>
      </c>
      <c r="AK1758" t="s">
        <v>3471</v>
      </c>
      <c r="AL1758" t="s">
        <v>3472</v>
      </c>
      <c r="AM1758">
        <v>299663</v>
      </c>
      <c r="AN1758" t="s">
        <v>3476</v>
      </c>
      <c r="AO1758">
        <v>66726171</v>
      </c>
      <c r="AP1758" t="s">
        <v>3417</v>
      </c>
      <c r="AQ1758" t="s">
        <v>3868</v>
      </c>
      <c r="AR1758" s="1">
        <v>45977</v>
      </c>
      <c r="AU1758" t="e">
        <f>VLOOKUP(I1758,[1]Hoja1!$A$1:$I$1139,5,FALSE)</f>
        <v>#N/A</v>
      </c>
      <c r="AV1758" t="e">
        <f t="shared" si="27"/>
        <v>#N/A</v>
      </c>
      <c r="AW1758" t="s">
        <v>3901</v>
      </c>
    </row>
    <row r="1759" spans="1:49">
      <c r="A1759" t="s">
        <v>3469</v>
      </c>
      <c r="B1759" s="1">
        <v>45976</v>
      </c>
      <c r="C1759">
        <v>2</v>
      </c>
      <c r="D1759">
        <v>1</v>
      </c>
      <c r="E1759" t="s">
        <v>45</v>
      </c>
      <c r="F1759" t="s">
        <v>46</v>
      </c>
      <c r="G1759">
        <v>27173875</v>
      </c>
      <c r="H1759" t="s">
        <v>47</v>
      </c>
      <c r="I1759" t="s">
        <v>3477</v>
      </c>
      <c r="J1759">
        <v>1000125</v>
      </c>
      <c r="K1759">
        <v>2</v>
      </c>
      <c r="L1759">
        <v>1</v>
      </c>
      <c r="M1759" t="s">
        <v>2693</v>
      </c>
      <c r="N1759" t="s">
        <v>89</v>
      </c>
      <c r="O1759" t="s">
        <v>2694</v>
      </c>
      <c r="Q1759">
        <v>30</v>
      </c>
      <c r="R1759">
        <v>8547</v>
      </c>
      <c r="S1759">
        <v>256410</v>
      </c>
      <c r="T1759" t="s">
        <v>68</v>
      </c>
      <c r="U1759">
        <v>0</v>
      </c>
      <c r="V1759">
        <v>0</v>
      </c>
      <c r="W1759">
        <v>256410</v>
      </c>
      <c r="X1759" s="1">
        <v>45972</v>
      </c>
      <c r="Y1759" t="s">
        <v>52</v>
      </c>
      <c r="Z1759" s="1">
        <v>45972</v>
      </c>
      <c r="AA1759" t="s">
        <v>564</v>
      </c>
      <c r="AB1759">
        <v>765315</v>
      </c>
      <c r="AC1759" t="s">
        <v>3410</v>
      </c>
      <c r="AD1759" t="s">
        <v>55</v>
      </c>
      <c r="AE1759" t="s">
        <v>56</v>
      </c>
      <c r="AF1759" t="s">
        <v>3411</v>
      </c>
      <c r="AG1759">
        <v>11016</v>
      </c>
      <c r="AH1759">
        <v>42117</v>
      </c>
      <c r="AI1759" t="s">
        <v>3470</v>
      </c>
      <c r="AJ1759" t="s">
        <v>3413</v>
      </c>
      <c r="AK1759" t="s">
        <v>3471</v>
      </c>
      <c r="AL1759" t="s">
        <v>3472</v>
      </c>
      <c r="AM1759">
        <v>257458</v>
      </c>
      <c r="AN1759" t="s">
        <v>3478</v>
      </c>
      <c r="AO1759">
        <v>66726171</v>
      </c>
      <c r="AP1759" t="s">
        <v>3417</v>
      </c>
      <c r="AQ1759" t="s">
        <v>3868</v>
      </c>
      <c r="AR1759" s="1">
        <v>45977</v>
      </c>
      <c r="AU1759">
        <f>VLOOKUP(I1759,[1]Hoja1!$A$1:$I$1139,5,FALSE)</f>
        <v>8547</v>
      </c>
      <c r="AV1759">
        <f t="shared" si="27"/>
        <v>0</v>
      </c>
      <c r="AW1759" t="s">
        <v>3901</v>
      </c>
    </row>
    <row r="1760" spans="1:49">
      <c r="A1760" t="s">
        <v>3469</v>
      </c>
      <c r="B1760" s="1">
        <v>45976</v>
      </c>
      <c r="C1760">
        <v>2</v>
      </c>
      <c r="D1760">
        <v>1</v>
      </c>
      <c r="E1760" t="s">
        <v>45</v>
      </c>
      <c r="F1760" t="s">
        <v>46</v>
      </c>
      <c r="G1760">
        <v>27173875</v>
      </c>
      <c r="H1760" t="s">
        <v>47</v>
      </c>
      <c r="I1760" t="s">
        <v>3479</v>
      </c>
      <c r="J1760">
        <v>1000125</v>
      </c>
      <c r="K1760">
        <v>2</v>
      </c>
      <c r="L1760">
        <v>1</v>
      </c>
      <c r="M1760" t="s">
        <v>1713</v>
      </c>
      <c r="N1760" t="s">
        <v>66</v>
      </c>
      <c r="O1760" t="s">
        <v>1714</v>
      </c>
      <c r="Q1760">
        <v>30</v>
      </c>
      <c r="R1760">
        <v>2621</v>
      </c>
      <c r="S1760">
        <v>78630</v>
      </c>
      <c r="T1760" t="s">
        <v>68</v>
      </c>
      <c r="U1760">
        <v>0</v>
      </c>
      <c r="V1760">
        <v>0</v>
      </c>
      <c r="W1760">
        <v>78630</v>
      </c>
      <c r="X1760" s="1">
        <v>45972</v>
      </c>
      <c r="Y1760" t="s">
        <v>52</v>
      </c>
      <c r="Z1760" s="1">
        <v>45972</v>
      </c>
      <c r="AA1760" t="s">
        <v>564</v>
      </c>
      <c r="AB1760">
        <v>765315</v>
      </c>
      <c r="AC1760" t="s">
        <v>3410</v>
      </c>
      <c r="AD1760" t="s">
        <v>55</v>
      </c>
      <c r="AE1760" t="s">
        <v>56</v>
      </c>
      <c r="AF1760" t="s">
        <v>3411</v>
      </c>
      <c r="AG1760">
        <v>11016</v>
      </c>
      <c r="AH1760">
        <v>42117</v>
      </c>
      <c r="AI1760" t="s">
        <v>3470</v>
      </c>
      <c r="AJ1760" t="s">
        <v>3413</v>
      </c>
      <c r="AK1760" t="s">
        <v>3471</v>
      </c>
      <c r="AL1760" t="s">
        <v>3472</v>
      </c>
      <c r="AM1760">
        <v>273369</v>
      </c>
      <c r="AN1760" t="s">
        <v>3480</v>
      </c>
      <c r="AO1760">
        <v>66726171</v>
      </c>
      <c r="AP1760" t="s">
        <v>3417</v>
      </c>
      <c r="AQ1760" t="s">
        <v>3868</v>
      </c>
      <c r="AR1760" s="1">
        <v>45977</v>
      </c>
      <c r="AU1760" t="e">
        <f>VLOOKUP(I1760,[1]Hoja1!$A$1:$I$1139,5,FALSE)</f>
        <v>#N/A</v>
      </c>
      <c r="AV1760" t="e">
        <f t="shared" si="27"/>
        <v>#N/A</v>
      </c>
      <c r="AW1760" t="s">
        <v>3901</v>
      </c>
    </row>
    <row r="1761" spans="1:51">
      <c r="A1761" t="s">
        <v>3469</v>
      </c>
      <c r="B1761" s="1">
        <v>45976</v>
      </c>
      <c r="C1761">
        <v>2</v>
      </c>
      <c r="D1761">
        <v>1</v>
      </c>
      <c r="E1761" t="s">
        <v>45</v>
      </c>
      <c r="F1761" t="s">
        <v>46</v>
      </c>
      <c r="G1761">
        <v>27173875</v>
      </c>
      <c r="H1761" t="s">
        <v>47</v>
      </c>
      <c r="I1761" t="s">
        <v>1875</v>
      </c>
      <c r="J1761">
        <v>1000125</v>
      </c>
      <c r="K1761">
        <v>2</v>
      </c>
      <c r="L1761">
        <v>1</v>
      </c>
      <c r="M1761" t="s">
        <v>1734</v>
      </c>
      <c r="N1761" t="s">
        <v>303</v>
      </c>
      <c r="O1761" t="s">
        <v>1735</v>
      </c>
      <c r="Q1761">
        <v>12</v>
      </c>
      <c r="R1761">
        <v>8346</v>
      </c>
      <c r="S1761">
        <v>100152</v>
      </c>
      <c r="T1761" t="s">
        <v>68</v>
      </c>
      <c r="U1761">
        <v>0</v>
      </c>
      <c r="V1761">
        <v>0</v>
      </c>
      <c r="W1761">
        <v>100152</v>
      </c>
      <c r="X1761" s="1">
        <v>45972</v>
      </c>
      <c r="Y1761" t="s">
        <v>52</v>
      </c>
      <c r="Z1761" s="1">
        <v>45972</v>
      </c>
      <c r="AA1761" t="s">
        <v>564</v>
      </c>
      <c r="AB1761">
        <v>765315</v>
      </c>
      <c r="AC1761" t="s">
        <v>3410</v>
      </c>
      <c r="AD1761" t="s">
        <v>55</v>
      </c>
      <c r="AE1761" t="s">
        <v>56</v>
      </c>
      <c r="AF1761" t="s">
        <v>3411</v>
      </c>
      <c r="AG1761">
        <v>11016</v>
      </c>
      <c r="AH1761">
        <v>42117</v>
      </c>
      <c r="AI1761" t="s">
        <v>3470</v>
      </c>
      <c r="AJ1761" t="s">
        <v>3413</v>
      </c>
      <c r="AK1761" t="s">
        <v>3471</v>
      </c>
      <c r="AL1761" t="s">
        <v>3472</v>
      </c>
      <c r="AM1761">
        <v>308278</v>
      </c>
      <c r="AN1761" t="s">
        <v>1876</v>
      </c>
      <c r="AO1761">
        <v>66726171</v>
      </c>
      <c r="AP1761" t="s">
        <v>3417</v>
      </c>
      <c r="AQ1761" t="s">
        <v>3868</v>
      </c>
      <c r="AR1761" s="1">
        <v>45977</v>
      </c>
      <c r="AU1761" t="e">
        <f>VLOOKUP(I1761,[1]Hoja1!$A$1:$I$1139,5,FALSE)</f>
        <v>#N/A</v>
      </c>
      <c r="AV1761" t="e">
        <f t="shared" si="27"/>
        <v>#N/A</v>
      </c>
      <c r="AW1761" t="s">
        <v>3901</v>
      </c>
    </row>
    <row r="1762" spans="1:51">
      <c r="A1762" t="s">
        <v>3469</v>
      </c>
      <c r="B1762" s="1">
        <v>45976</v>
      </c>
      <c r="C1762">
        <v>2</v>
      </c>
      <c r="D1762">
        <v>1</v>
      </c>
      <c r="E1762" t="s">
        <v>45</v>
      </c>
      <c r="F1762" t="s">
        <v>46</v>
      </c>
      <c r="G1762">
        <v>27173875</v>
      </c>
      <c r="H1762" t="s">
        <v>47</v>
      </c>
      <c r="I1762" t="s">
        <v>349</v>
      </c>
      <c r="J1762">
        <v>1000125</v>
      </c>
      <c r="K1762">
        <v>2</v>
      </c>
      <c r="L1762">
        <v>1</v>
      </c>
      <c r="M1762" t="s">
        <v>215</v>
      </c>
      <c r="N1762" t="s">
        <v>66</v>
      </c>
      <c r="O1762" t="s">
        <v>216</v>
      </c>
      <c r="Q1762">
        <v>30</v>
      </c>
      <c r="R1762">
        <v>13684</v>
      </c>
      <c r="S1762">
        <v>410520</v>
      </c>
      <c r="T1762" t="s">
        <v>68</v>
      </c>
      <c r="U1762">
        <v>0</v>
      </c>
      <c r="V1762">
        <v>0</v>
      </c>
      <c r="W1762">
        <v>410520</v>
      </c>
      <c r="X1762" s="1">
        <v>45972</v>
      </c>
      <c r="Y1762" t="s">
        <v>52</v>
      </c>
      <c r="Z1762" s="1">
        <v>45972</v>
      </c>
      <c r="AA1762" t="s">
        <v>564</v>
      </c>
      <c r="AB1762">
        <v>765315</v>
      </c>
      <c r="AC1762" t="s">
        <v>3410</v>
      </c>
      <c r="AD1762" t="s">
        <v>55</v>
      </c>
      <c r="AE1762" t="s">
        <v>56</v>
      </c>
      <c r="AF1762" t="s">
        <v>3411</v>
      </c>
      <c r="AG1762">
        <v>11016</v>
      </c>
      <c r="AH1762">
        <v>42117</v>
      </c>
      <c r="AI1762" t="s">
        <v>3470</v>
      </c>
      <c r="AJ1762" t="s">
        <v>3413</v>
      </c>
      <c r="AK1762" t="s">
        <v>3471</v>
      </c>
      <c r="AL1762" t="s">
        <v>3472</v>
      </c>
      <c r="AM1762">
        <v>239041</v>
      </c>
      <c r="AN1762" t="s">
        <v>350</v>
      </c>
      <c r="AO1762">
        <v>66726171</v>
      </c>
      <c r="AP1762" t="s">
        <v>3417</v>
      </c>
      <c r="AQ1762" t="s">
        <v>3868</v>
      </c>
      <c r="AR1762" s="1">
        <v>45977</v>
      </c>
      <c r="AU1762">
        <f>VLOOKUP(I1762,[1]Hoja1!$A$1:$I$1139,5,FALSE)</f>
        <v>13684</v>
      </c>
      <c r="AV1762">
        <f t="shared" si="27"/>
        <v>0</v>
      </c>
      <c r="AW1762" t="s">
        <v>3901</v>
      </c>
    </row>
    <row r="1763" spans="1:51">
      <c r="A1763" t="s">
        <v>3469</v>
      </c>
      <c r="B1763" s="1">
        <v>45976</v>
      </c>
      <c r="C1763">
        <v>2</v>
      </c>
      <c r="D1763">
        <v>1</v>
      </c>
      <c r="E1763" t="s">
        <v>45</v>
      </c>
      <c r="F1763" t="s">
        <v>46</v>
      </c>
      <c r="G1763">
        <v>27173875</v>
      </c>
      <c r="H1763" t="s">
        <v>47</v>
      </c>
      <c r="I1763" t="s">
        <v>109</v>
      </c>
      <c r="J1763">
        <v>1000125</v>
      </c>
      <c r="K1763">
        <v>2</v>
      </c>
      <c r="L1763">
        <v>1</v>
      </c>
      <c r="M1763" t="s">
        <v>110</v>
      </c>
      <c r="N1763" t="s">
        <v>66</v>
      </c>
      <c r="O1763" t="s">
        <v>111</v>
      </c>
      <c r="Q1763">
        <v>28</v>
      </c>
      <c r="R1763">
        <v>181</v>
      </c>
      <c r="S1763">
        <v>5068</v>
      </c>
      <c r="T1763" t="s">
        <v>68</v>
      </c>
      <c r="U1763">
        <v>0</v>
      </c>
      <c r="V1763">
        <v>0</v>
      </c>
      <c r="W1763">
        <v>5068</v>
      </c>
      <c r="X1763" s="1">
        <v>45976</v>
      </c>
      <c r="Y1763" t="s">
        <v>52</v>
      </c>
      <c r="Z1763" s="1">
        <v>45976</v>
      </c>
      <c r="AA1763" t="s">
        <v>564</v>
      </c>
      <c r="AB1763">
        <v>765315</v>
      </c>
      <c r="AC1763" t="s">
        <v>3410</v>
      </c>
      <c r="AD1763" t="s">
        <v>55</v>
      </c>
      <c r="AE1763" t="s">
        <v>56</v>
      </c>
      <c r="AF1763" t="s">
        <v>3411</v>
      </c>
      <c r="AG1763">
        <v>11016</v>
      </c>
      <c r="AH1763">
        <v>42117</v>
      </c>
      <c r="AI1763" t="s">
        <v>3470</v>
      </c>
      <c r="AJ1763" t="s">
        <v>3413</v>
      </c>
      <c r="AK1763" t="s">
        <v>3471</v>
      </c>
      <c r="AL1763" t="s">
        <v>3472</v>
      </c>
      <c r="AM1763">
        <v>212493</v>
      </c>
      <c r="AN1763" t="s">
        <v>112</v>
      </c>
      <c r="AO1763">
        <v>1116262744</v>
      </c>
      <c r="AP1763" t="s">
        <v>3481</v>
      </c>
      <c r="AQ1763" t="s">
        <v>3868</v>
      </c>
      <c r="AR1763" s="1">
        <v>45977</v>
      </c>
      <c r="AU1763" t="e">
        <f>VLOOKUP(I1763,[1]Hoja1!$A$1:$I$1139,5,FALSE)</f>
        <v>#N/A</v>
      </c>
      <c r="AV1763" t="e">
        <f t="shared" si="27"/>
        <v>#N/A</v>
      </c>
      <c r="AW1763" t="s">
        <v>3901</v>
      </c>
    </row>
    <row r="1764" spans="1:51">
      <c r="A1764" t="s">
        <v>3482</v>
      </c>
      <c r="B1764" s="1">
        <v>45972</v>
      </c>
      <c r="C1764">
        <v>2</v>
      </c>
      <c r="D1764">
        <v>1</v>
      </c>
      <c r="E1764" t="s">
        <v>45</v>
      </c>
      <c r="F1764" t="s">
        <v>46</v>
      </c>
      <c r="G1764">
        <v>14886515</v>
      </c>
      <c r="H1764" t="s">
        <v>47</v>
      </c>
      <c r="I1764" t="s">
        <v>3381</v>
      </c>
      <c r="J1764">
        <v>994225</v>
      </c>
      <c r="K1764">
        <v>2</v>
      </c>
      <c r="L1764">
        <v>1</v>
      </c>
      <c r="M1764" t="s">
        <v>3382</v>
      </c>
      <c r="N1764" t="s">
        <v>89</v>
      </c>
      <c r="O1764" t="s">
        <v>3383</v>
      </c>
      <c r="Q1764">
        <v>60</v>
      </c>
      <c r="R1764">
        <v>4236</v>
      </c>
      <c r="S1764">
        <v>254160</v>
      </c>
      <c r="T1764" t="s">
        <v>68</v>
      </c>
      <c r="U1764">
        <v>0</v>
      </c>
      <c r="V1764">
        <v>0</v>
      </c>
      <c r="W1764">
        <v>254160</v>
      </c>
      <c r="X1764" s="1">
        <v>45972</v>
      </c>
      <c r="Y1764" t="s">
        <v>52</v>
      </c>
      <c r="Z1764" s="1">
        <v>45972</v>
      </c>
      <c r="AA1764" t="s">
        <v>564</v>
      </c>
      <c r="AB1764">
        <v>765315</v>
      </c>
      <c r="AC1764" t="s">
        <v>3410</v>
      </c>
      <c r="AD1764" t="s">
        <v>55</v>
      </c>
      <c r="AE1764" t="s">
        <v>56</v>
      </c>
      <c r="AF1764" t="s">
        <v>3411</v>
      </c>
      <c r="AG1764">
        <v>11016</v>
      </c>
      <c r="AH1764">
        <v>42121</v>
      </c>
      <c r="AI1764" t="s">
        <v>3483</v>
      </c>
      <c r="AJ1764" t="s">
        <v>3413</v>
      </c>
      <c r="AK1764" t="s">
        <v>3484</v>
      </c>
      <c r="AL1764" t="s">
        <v>3485</v>
      </c>
      <c r="AM1764">
        <v>303053</v>
      </c>
      <c r="AN1764" t="s">
        <v>3384</v>
      </c>
      <c r="AO1764">
        <v>66726171</v>
      </c>
      <c r="AP1764" t="s">
        <v>3417</v>
      </c>
      <c r="AQ1764" t="s">
        <v>3869</v>
      </c>
      <c r="AR1764" s="1">
        <v>45973</v>
      </c>
      <c r="AU1764">
        <f>VLOOKUP(I1764,[1]Hoja1!$A$1:$I$1139,5,FALSE)</f>
        <v>4236</v>
      </c>
      <c r="AV1764">
        <f t="shared" si="27"/>
        <v>0</v>
      </c>
      <c r="AW1764" t="s">
        <v>3901</v>
      </c>
    </row>
    <row r="1765" spans="1:51">
      <c r="A1765" t="s">
        <v>3482</v>
      </c>
      <c r="B1765" s="1">
        <v>45972</v>
      </c>
      <c r="C1765">
        <v>2</v>
      </c>
      <c r="D1765">
        <v>1</v>
      </c>
      <c r="E1765" t="s">
        <v>45</v>
      </c>
      <c r="F1765" t="s">
        <v>46</v>
      </c>
      <c r="G1765">
        <v>14886515</v>
      </c>
      <c r="H1765" t="s">
        <v>47</v>
      </c>
      <c r="I1765" t="s">
        <v>349</v>
      </c>
      <c r="J1765">
        <v>994225</v>
      </c>
      <c r="K1765">
        <v>2</v>
      </c>
      <c r="L1765">
        <v>1</v>
      </c>
      <c r="M1765" t="s">
        <v>215</v>
      </c>
      <c r="N1765" t="s">
        <v>66</v>
      </c>
      <c r="O1765" t="s">
        <v>216</v>
      </c>
      <c r="Q1765">
        <v>30</v>
      </c>
      <c r="R1765">
        <v>13684</v>
      </c>
      <c r="S1765">
        <v>410520</v>
      </c>
      <c r="T1765" t="s">
        <v>68</v>
      </c>
      <c r="U1765">
        <v>0</v>
      </c>
      <c r="V1765">
        <v>0</v>
      </c>
      <c r="W1765">
        <v>410520</v>
      </c>
      <c r="X1765" s="1">
        <v>45972</v>
      </c>
      <c r="Y1765" t="s">
        <v>52</v>
      </c>
      <c r="Z1765" s="1">
        <v>45972</v>
      </c>
      <c r="AA1765" t="s">
        <v>564</v>
      </c>
      <c r="AB1765">
        <v>765315</v>
      </c>
      <c r="AC1765" t="s">
        <v>3410</v>
      </c>
      <c r="AD1765" t="s">
        <v>55</v>
      </c>
      <c r="AE1765" t="s">
        <v>56</v>
      </c>
      <c r="AF1765" t="s">
        <v>3411</v>
      </c>
      <c r="AG1765">
        <v>11016</v>
      </c>
      <c r="AH1765">
        <v>42121</v>
      </c>
      <c r="AI1765" t="s">
        <v>3483</v>
      </c>
      <c r="AJ1765" t="s">
        <v>3413</v>
      </c>
      <c r="AK1765" t="s">
        <v>3484</v>
      </c>
      <c r="AL1765" t="s">
        <v>3485</v>
      </c>
      <c r="AM1765">
        <v>239041</v>
      </c>
      <c r="AN1765" t="s">
        <v>350</v>
      </c>
      <c r="AO1765">
        <v>66726171</v>
      </c>
      <c r="AP1765" t="s">
        <v>3417</v>
      </c>
      <c r="AQ1765" t="s">
        <v>3869</v>
      </c>
      <c r="AR1765" s="1">
        <v>45973</v>
      </c>
      <c r="AU1765">
        <f>VLOOKUP(I1765,[1]Hoja1!$A$1:$I$1139,5,FALSE)</f>
        <v>13684</v>
      </c>
      <c r="AV1765">
        <f t="shared" si="27"/>
        <v>0</v>
      </c>
      <c r="AW1765" t="s">
        <v>3901</v>
      </c>
    </row>
    <row r="1766" spans="1:51">
      <c r="A1766" t="s">
        <v>3482</v>
      </c>
      <c r="B1766" s="1">
        <v>45972</v>
      </c>
      <c r="C1766">
        <v>2</v>
      </c>
      <c r="D1766">
        <v>1</v>
      </c>
      <c r="E1766" t="s">
        <v>45</v>
      </c>
      <c r="F1766" t="s">
        <v>46</v>
      </c>
      <c r="G1766">
        <v>14886515</v>
      </c>
      <c r="H1766" t="s">
        <v>47</v>
      </c>
      <c r="I1766" t="s">
        <v>831</v>
      </c>
      <c r="J1766">
        <v>994225</v>
      </c>
      <c r="K1766">
        <v>1</v>
      </c>
      <c r="L1766">
        <v>1</v>
      </c>
      <c r="M1766" t="s">
        <v>832</v>
      </c>
      <c r="N1766" t="s">
        <v>441</v>
      </c>
      <c r="O1766" t="s">
        <v>833</v>
      </c>
      <c r="Q1766">
        <v>30</v>
      </c>
      <c r="R1766">
        <v>2189</v>
      </c>
      <c r="S1766">
        <v>65670</v>
      </c>
      <c r="T1766" t="s">
        <v>68</v>
      </c>
      <c r="U1766">
        <v>0</v>
      </c>
      <c r="V1766">
        <v>0</v>
      </c>
      <c r="W1766">
        <v>65670</v>
      </c>
      <c r="X1766" s="1">
        <v>45972</v>
      </c>
      <c r="Y1766" t="s">
        <v>52</v>
      </c>
      <c r="Z1766" s="1">
        <v>45972</v>
      </c>
      <c r="AA1766" t="s">
        <v>564</v>
      </c>
      <c r="AB1766">
        <v>765315</v>
      </c>
      <c r="AC1766" t="s">
        <v>3410</v>
      </c>
      <c r="AD1766" t="s">
        <v>55</v>
      </c>
      <c r="AE1766" t="s">
        <v>56</v>
      </c>
      <c r="AF1766" t="s">
        <v>3411</v>
      </c>
      <c r="AG1766">
        <v>11016</v>
      </c>
      <c r="AH1766">
        <v>42121</v>
      </c>
      <c r="AI1766" t="s">
        <v>3483</v>
      </c>
      <c r="AJ1766" t="s">
        <v>3413</v>
      </c>
      <c r="AK1766" t="s">
        <v>3484</v>
      </c>
      <c r="AL1766" t="s">
        <v>3485</v>
      </c>
      <c r="AM1766">
        <v>253084</v>
      </c>
      <c r="AN1766" t="s">
        <v>834</v>
      </c>
      <c r="AO1766">
        <v>66726171</v>
      </c>
      <c r="AP1766" t="s">
        <v>3417</v>
      </c>
      <c r="AQ1766" t="s">
        <v>3869</v>
      </c>
      <c r="AR1766" s="1">
        <v>45973</v>
      </c>
      <c r="AU1766">
        <f>VLOOKUP(I1766,[1]Hoja1!$A$1:$I$1139,5,FALSE)</f>
        <v>2189</v>
      </c>
      <c r="AV1766">
        <f t="shared" si="27"/>
        <v>0</v>
      </c>
      <c r="AW1766" t="s">
        <v>3901</v>
      </c>
    </row>
    <row r="1767" spans="1:51">
      <c r="A1767" t="s">
        <v>3486</v>
      </c>
      <c r="B1767" s="1">
        <v>45976</v>
      </c>
      <c r="C1767">
        <v>2</v>
      </c>
      <c r="D1767">
        <v>1</v>
      </c>
      <c r="E1767" t="s">
        <v>45</v>
      </c>
      <c r="F1767" t="s">
        <v>46</v>
      </c>
      <c r="G1767">
        <v>66710398</v>
      </c>
      <c r="H1767" t="s">
        <v>47</v>
      </c>
      <c r="I1767" t="s">
        <v>2175</v>
      </c>
      <c r="J1767">
        <v>101725</v>
      </c>
      <c r="K1767">
        <v>1</v>
      </c>
      <c r="L1767">
        <v>1</v>
      </c>
      <c r="M1767" t="s">
        <v>1484</v>
      </c>
      <c r="N1767" t="s">
        <v>66</v>
      </c>
      <c r="O1767" t="s">
        <v>216</v>
      </c>
      <c r="Q1767">
        <v>30</v>
      </c>
      <c r="R1767">
        <v>5005</v>
      </c>
      <c r="S1767">
        <v>150150</v>
      </c>
      <c r="T1767" t="s">
        <v>68</v>
      </c>
      <c r="U1767">
        <v>0</v>
      </c>
      <c r="V1767">
        <v>0</v>
      </c>
      <c r="W1767">
        <v>150150</v>
      </c>
      <c r="X1767" s="1">
        <v>45972</v>
      </c>
      <c r="Y1767" t="s">
        <v>52</v>
      </c>
      <c r="Z1767" s="1">
        <v>45972</v>
      </c>
      <c r="AA1767" t="s">
        <v>564</v>
      </c>
      <c r="AB1767">
        <v>765315</v>
      </c>
      <c r="AC1767" t="s">
        <v>3410</v>
      </c>
      <c r="AD1767" t="s">
        <v>55</v>
      </c>
      <c r="AE1767" t="s">
        <v>56</v>
      </c>
      <c r="AF1767" t="s">
        <v>3411</v>
      </c>
      <c r="AG1767">
        <v>11016</v>
      </c>
      <c r="AH1767">
        <v>42122</v>
      </c>
      <c r="AI1767" t="s">
        <v>3487</v>
      </c>
      <c r="AJ1767" t="s">
        <v>3413</v>
      </c>
      <c r="AK1767" t="s">
        <v>3488</v>
      </c>
      <c r="AL1767" t="s">
        <v>3489</v>
      </c>
      <c r="AM1767">
        <v>236962</v>
      </c>
      <c r="AN1767" t="s">
        <v>2176</v>
      </c>
      <c r="AO1767">
        <v>66726171</v>
      </c>
      <c r="AP1767" t="s">
        <v>3417</v>
      </c>
      <c r="AQ1767" t="s">
        <v>3870</v>
      </c>
      <c r="AR1767" s="1">
        <v>45977</v>
      </c>
      <c r="AS1767" s="6" t="s">
        <v>3896</v>
      </c>
      <c r="AT1767" t="s">
        <v>3893</v>
      </c>
      <c r="AU1767" t="e">
        <f>VLOOKUP(I1767,[1]Hoja1!$A$1:$I$1139,5,FALSE)</f>
        <v>#N/A</v>
      </c>
      <c r="AV1767" t="e">
        <f t="shared" si="27"/>
        <v>#N/A</v>
      </c>
      <c r="AW1767" t="s">
        <v>3901</v>
      </c>
    </row>
    <row r="1768" spans="1:51">
      <c r="A1768" t="s">
        <v>3486</v>
      </c>
      <c r="B1768" s="1">
        <v>45976</v>
      </c>
      <c r="C1768">
        <v>2</v>
      </c>
      <c r="D1768">
        <v>1</v>
      </c>
      <c r="E1768" t="s">
        <v>45</v>
      </c>
      <c r="F1768" t="s">
        <v>46</v>
      </c>
      <c r="G1768">
        <v>66710398</v>
      </c>
      <c r="H1768" t="s">
        <v>47</v>
      </c>
      <c r="I1768" t="s">
        <v>627</v>
      </c>
      <c r="J1768">
        <v>101725</v>
      </c>
      <c r="K1768">
        <v>2</v>
      </c>
      <c r="L1768">
        <v>1</v>
      </c>
      <c r="M1768" t="s">
        <v>628</v>
      </c>
      <c r="N1768" t="s">
        <v>161</v>
      </c>
      <c r="O1768" t="s">
        <v>629</v>
      </c>
      <c r="Q1768">
        <v>1</v>
      </c>
      <c r="R1768">
        <v>89290</v>
      </c>
      <c r="S1768">
        <v>89290</v>
      </c>
      <c r="T1768" t="s">
        <v>68</v>
      </c>
      <c r="U1768">
        <v>0</v>
      </c>
      <c r="V1768">
        <v>0</v>
      </c>
      <c r="W1768">
        <v>89290</v>
      </c>
      <c r="X1768" s="1">
        <v>45972</v>
      </c>
      <c r="Y1768" t="s">
        <v>52</v>
      </c>
      <c r="Z1768" s="1">
        <v>45972</v>
      </c>
      <c r="AA1768" t="s">
        <v>564</v>
      </c>
      <c r="AB1768">
        <v>765315</v>
      </c>
      <c r="AC1768" t="s">
        <v>3410</v>
      </c>
      <c r="AD1768" t="s">
        <v>55</v>
      </c>
      <c r="AE1768" t="s">
        <v>56</v>
      </c>
      <c r="AF1768" t="s">
        <v>3411</v>
      </c>
      <c r="AG1768">
        <v>11016</v>
      </c>
      <c r="AH1768">
        <v>42122</v>
      </c>
      <c r="AI1768" t="s">
        <v>3487</v>
      </c>
      <c r="AJ1768" t="s">
        <v>3413</v>
      </c>
      <c r="AK1768" t="s">
        <v>3488</v>
      </c>
      <c r="AL1768" t="s">
        <v>3489</v>
      </c>
      <c r="AM1768">
        <v>238602</v>
      </c>
      <c r="AN1768" t="s">
        <v>630</v>
      </c>
      <c r="AO1768">
        <v>66726171</v>
      </c>
      <c r="AP1768" t="s">
        <v>3417</v>
      </c>
      <c r="AQ1768" t="s">
        <v>3870</v>
      </c>
      <c r="AR1768" s="1">
        <v>45977</v>
      </c>
      <c r="AS1768" s="6" t="s">
        <v>3896</v>
      </c>
      <c r="AT1768" t="s">
        <v>3893</v>
      </c>
      <c r="AU1768">
        <f>VLOOKUP(I1768,[1]Hoja1!$A$1:$I$1139,5,FALSE)</f>
        <v>89290</v>
      </c>
      <c r="AV1768">
        <f t="shared" si="27"/>
        <v>0</v>
      </c>
      <c r="AW1768" t="s">
        <v>3901</v>
      </c>
    </row>
    <row r="1769" spans="1:51">
      <c r="A1769" t="s">
        <v>3486</v>
      </c>
      <c r="B1769" s="1">
        <v>45976</v>
      </c>
      <c r="C1769">
        <v>2</v>
      </c>
      <c r="D1769">
        <v>1</v>
      </c>
      <c r="E1769" t="s">
        <v>45</v>
      </c>
      <c r="F1769" t="s">
        <v>46</v>
      </c>
      <c r="G1769">
        <v>66710398</v>
      </c>
      <c r="H1769" t="s">
        <v>47</v>
      </c>
      <c r="I1769" t="s">
        <v>3473</v>
      </c>
      <c r="J1769">
        <v>101725</v>
      </c>
      <c r="K1769">
        <v>2</v>
      </c>
      <c r="L1769">
        <v>1</v>
      </c>
      <c r="M1769" t="s">
        <v>3474</v>
      </c>
      <c r="N1769" t="s">
        <v>188</v>
      </c>
      <c r="O1769" t="s">
        <v>3475</v>
      </c>
      <c r="Q1769">
        <v>1</v>
      </c>
      <c r="R1769">
        <v>65618</v>
      </c>
      <c r="S1769">
        <v>65618</v>
      </c>
      <c r="T1769" t="s">
        <v>68</v>
      </c>
      <c r="U1769">
        <v>0</v>
      </c>
      <c r="V1769">
        <v>0</v>
      </c>
      <c r="W1769">
        <v>65618</v>
      </c>
      <c r="X1769" s="1">
        <v>45972</v>
      </c>
      <c r="Y1769" t="s">
        <v>52</v>
      </c>
      <c r="Z1769" s="1">
        <v>45972</v>
      </c>
      <c r="AA1769" t="s">
        <v>564</v>
      </c>
      <c r="AB1769">
        <v>765315</v>
      </c>
      <c r="AC1769" t="s">
        <v>3410</v>
      </c>
      <c r="AD1769" t="s">
        <v>55</v>
      </c>
      <c r="AE1769" t="s">
        <v>56</v>
      </c>
      <c r="AF1769" t="s">
        <v>3411</v>
      </c>
      <c r="AG1769">
        <v>11016</v>
      </c>
      <c r="AH1769">
        <v>42122</v>
      </c>
      <c r="AI1769" t="s">
        <v>3487</v>
      </c>
      <c r="AJ1769" t="s">
        <v>3413</v>
      </c>
      <c r="AK1769" t="s">
        <v>3488</v>
      </c>
      <c r="AL1769" t="s">
        <v>3489</v>
      </c>
      <c r="AM1769">
        <v>299663</v>
      </c>
      <c r="AN1769" t="s">
        <v>3476</v>
      </c>
      <c r="AO1769">
        <v>66726171</v>
      </c>
      <c r="AP1769" t="s">
        <v>3417</v>
      </c>
      <c r="AQ1769" t="s">
        <v>3870</v>
      </c>
      <c r="AR1769" s="1">
        <v>45977</v>
      </c>
      <c r="AS1769" s="6" t="s">
        <v>3896</v>
      </c>
      <c r="AT1769" t="s">
        <v>3893</v>
      </c>
      <c r="AU1769" t="e">
        <f>VLOOKUP(I1769,[1]Hoja1!$A$1:$I$1139,5,FALSE)</f>
        <v>#N/A</v>
      </c>
      <c r="AV1769" t="e">
        <f t="shared" si="27"/>
        <v>#N/A</v>
      </c>
      <c r="AW1769" t="s">
        <v>3901</v>
      </c>
    </row>
    <row r="1770" spans="1:51">
      <c r="A1770" t="s">
        <v>3486</v>
      </c>
      <c r="B1770" s="1">
        <v>45976</v>
      </c>
      <c r="C1770">
        <v>2</v>
      </c>
      <c r="D1770">
        <v>1</v>
      </c>
      <c r="E1770" t="s">
        <v>45</v>
      </c>
      <c r="F1770" t="s">
        <v>46</v>
      </c>
      <c r="G1770">
        <v>66710398</v>
      </c>
      <c r="H1770" t="s">
        <v>47</v>
      </c>
      <c r="I1770" t="s">
        <v>1370</v>
      </c>
      <c r="J1770">
        <v>101725</v>
      </c>
      <c r="K1770">
        <v>1</v>
      </c>
      <c r="L1770">
        <v>1</v>
      </c>
      <c r="M1770" t="s">
        <v>1371</v>
      </c>
      <c r="N1770" t="s">
        <v>1372</v>
      </c>
      <c r="O1770" t="s">
        <v>1373</v>
      </c>
      <c r="Q1770">
        <v>30</v>
      </c>
      <c r="R1770">
        <v>1108</v>
      </c>
      <c r="S1770">
        <v>33240</v>
      </c>
      <c r="T1770" t="s">
        <v>68</v>
      </c>
      <c r="U1770">
        <v>0</v>
      </c>
      <c r="V1770">
        <v>0</v>
      </c>
      <c r="W1770">
        <v>33240</v>
      </c>
      <c r="X1770" s="1">
        <v>45972</v>
      </c>
      <c r="Y1770" t="s">
        <v>52</v>
      </c>
      <c r="Z1770" s="1">
        <v>45972</v>
      </c>
      <c r="AA1770" t="s">
        <v>564</v>
      </c>
      <c r="AB1770">
        <v>765315</v>
      </c>
      <c r="AC1770" t="s">
        <v>3410</v>
      </c>
      <c r="AD1770" t="s">
        <v>55</v>
      </c>
      <c r="AE1770" t="s">
        <v>56</v>
      </c>
      <c r="AF1770" t="s">
        <v>3411</v>
      </c>
      <c r="AG1770">
        <v>11016</v>
      </c>
      <c r="AH1770">
        <v>42122</v>
      </c>
      <c r="AI1770" t="s">
        <v>3487</v>
      </c>
      <c r="AJ1770" t="s">
        <v>3413</v>
      </c>
      <c r="AK1770" t="s">
        <v>3488</v>
      </c>
      <c r="AL1770" t="s">
        <v>3489</v>
      </c>
      <c r="AM1770">
        <v>162079</v>
      </c>
      <c r="AN1770" t="s">
        <v>1374</v>
      </c>
      <c r="AO1770">
        <v>66726171</v>
      </c>
      <c r="AP1770" t="s">
        <v>3417</v>
      </c>
      <c r="AQ1770" s="21" t="s">
        <v>3870</v>
      </c>
      <c r="AR1770" s="1">
        <v>45977</v>
      </c>
      <c r="AS1770" s="6" t="s">
        <v>3896</v>
      </c>
      <c r="AT1770" t="s">
        <v>3893</v>
      </c>
      <c r="AU1770" t="e">
        <f>VLOOKUP(I1770,[1]Hoja1!$A$1:$I$1139,5,FALSE)</f>
        <v>#N/A</v>
      </c>
      <c r="AV1770" t="e">
        <f t="shared" si="27"/>
        <v>#N/A</v>
      </c>
      <c r="AW1770" t="s">
        <v>3914</v>
      </c>
      <c r="AX1770" t="s">
        <v>3915</v>
      </c>
      <c r="AY1770">
        <v>2148</v>
      </c>
    </row>
    <row r="1771" spans="1:51">
      <c r="A1771" t="s">
        <v>3486</v>
      </c>
      <c r="B1771" s="1">
        <v>45976</v>
      </c>
      <c r="C1771">
        <v>2</v>
      </c>
      <c r="D1771">
        <v>1</v>
      </c>
      <c r="E1771" t="s">
        <v>45</v>
      </c>
      <c r="F1771" t="s">
        <v>46</v>
      </c>
      <c r="G1771">
        <v>66710398</v>
      </c>
      <c r="H1771" t="s">
        <v>47</v>
      </c>
      <c r="I1771" t="s">
        <v>1733</v>
      </c>
      <c r="J1771">
        <v>101725</v>
      </c>
      <c r="K1771">
        <v>2</v>
      </c>
      <c r="L1771">
        <v>1</v>
      </c>
      <c r="M1771" t="s">
        <v>1734</v>
      </c>
      <c r="N1771" t="s">
        <v>303</v>
      </c>
      <c r="O1771" t="s">
        <v>1735</v>
      </c>
      <c r="Q1771">
        <v>6</v>
      </c>
      <c r="R1771">
        <v>10977</v>
      </c>
      <c r="S1771">
        <v>65862</v>
      </c>
      <c r="T1771" t="s">
        <v>68</v>
      </c>
      <c r="U1771">
        <v>0</v>
      </c>
      <c r="V1771">
        <v>0</v>
      </c>
      <c r="W1771">
        <v>65862</v>
      </c>
      <c r="X1771" s="1">
        <v>45972</v>
      </c>
      <c r="Y1771" t="s">
        <v>52</v>
      </c>
      <c r="Z1771" s="1">
        <v>45972</v>
      </c>
      <c r="AA1771" t="s">
        <v>564</v>
      </c>
      <c r="AB1771">
        <v>765315</v>
      </c>
      <c r="AC1771" t="s">
        <v>3410</v>
      </c>
      <c r="AD1771" t="s">
        <v>55</v>
      </c>
      <c r="AE1771" t="s">
        <v>56</v>
      </c>
      <c r="AF1771" t="s">
        <v>3411</v>
      </c>
      <c r="AG1771">
        <v>11016</v>
      </c>
      <c r="AH1771">
        <v>42122</v>
      </c>
      <c r="AI1771" t="s">
        <v>3487</v>
      </c>
      <c r="AJ1771" t="s">
        <v>3413</v>
      </c>
      <c r="AK1771" t="s">
        <v>3488</v>
      </c>
      <c r="AL1771" t="s">
        <v>3489</v>
      </c>
      <c r="AM1771">
        <v>308282</v>
      </c>
      <c r="AN1771" t="s">
        <v>1736</v>
      </c>
      <c r="AO1771">
        <v>66726171</v>
      </c>
      <c r="AP1771" t="s">
        <v>3417</v>
      </c>
      <c r="AQ1771" t="s">
        <v>3870</v>
      </c>
      <c r="AR1771" s="1">
        <v>45977</v>
      </c>
      <c r="AS1771" s="6" t="s">
        <v>3896</v>
      </c>
      <c r="AT1771" t="s">
        <v>3893</v>
      </c>
      <c r="AU1771" t="e">
        <f>VLOOKUP(I1771,[1]Hoja1!$A$1:$I$1139,5,FALSE)</f>
        <v>#N/A</v>
      </c>
      <c r="AV1771" t="e">
        <f t="shared" si="27"/>
        <v>#N/A</v>
      </c>
      <c r="AW1771" t="s">
        <v>3901</v>
      </c>
    </row>
    <row r="1772" spans="1:51">
      <c r="A1772" t="s">
        <v>3486</v>
      </c>
      <c r="B1772" s="1">
        <v>45976</v>
      </c>
      <c r="C1772">
        <v>2</v>
      </c>
      <c r="D1772">
        <v>1</v>
      </c>
      <c r="E1772" t="s">
        <v>45</v>
      </c>
      <c r="F1772" t="s">
        <v>46</v>
      </c>
      <c r="G1772">
        <v>66710398</v>
      </c>
      <c r="H1772" t="s">
        <v>47</v>
      </c>
      <c r="I1772" t="s">
        <v>2798</v>
      </c>
      <c r="J1772">
        <v>101725</v>
      </c>
      <c r="K1772">
        <v>2</v>
      </c>
      <c r="L1772">
        <v>1</v>
      </c>
      <c r="M1772" t="s">
        <v>327</v>
      </c>
      <c r="N1772" t="s">
        <v>66</v>
      </c>
      <c r="O1772" t="s">
        <v>328</v>
      </c>
      <c r="Q1772">
        <v>30</v>
      </c>
      <c r="R1772">
        <v>945</v>
      </c>
      <c r="S1772">
        <v>28350</v>
      </c>
      <c r="T1772" t="s">
        <v>68</v>
      </c>
      <c r="U1772">
        <v>0</v>
      </c>
      <c r="V1772">
        <v>0</v>
      </c>
      <c r="W1772">
        <v>28350</v>
      </c>
      <c r="X1772" s="1">
        <v>45972</v>
      </c>
      <c r="Y1772" t="s">
        <v>52</v>
      </c>
      <c r="Z1772" s="1">
        <v>45972</v>
      </c>
      <c r="AA1772" t="s">
        <v>564</v>
      </c>
      <c r="AB1772">
        <v>765315</v>
      </c>
      <c r="AC1772" t="s">
        <v>3410</v>
      </c>
      <c r="AD1772" t="s">
        <v>55</v>
      </c>
      <c r="AE1772" t="s">
        <v>56</v>
      </c>
      <c r="AF1772" t="s">
        <v>3411</v>
      </c>
      <c r="AG1772">
        <v>11016</v>
      </c>
      <c r="AH1772">
        <v>42122</v>
      </c>
      <c r="AI1772" t="s">
        <v>3487</v>
      </c>
      <c r="AJ1772" t="s">
        <v>3413</v>
      </c>
      <c r="AK1772" t="s">
        <v>3488</v>
      </c>
      <c r="AL1772" t="s">
        <v>3489</v>
      </c>
      <c r="AM1772">
        <v>253197</v>
      </c>
      <c r="AN1772" t="s">
        <v>2799</v>
      </c>
      <c r="AO1772">
        <v>66726171</v>
      </c>
      <c r="AP1772" t="s">
        <v>3417</v>
      </c>
      <c r="AQ1772" t="s">
        <v>3870</v>
      </c>
      <c r="AR1772" s="1">
        <v>45977</v>
      </c>
      <c r="AS1772" s="6" t="s">
        <v>3896</v>
      </c>
      <c r="AT1772" t="s">
        <v>3893</v>
      </c>
      <c r="AU1772" t="e">
        <f>VLOOKUP(I1772,[1]Hoja1!$A$1:$I$1139,5,FALSE)</f>
        <v>#N/A</v>
      </c>
      <c r="AV1772" t="e">
        <f t="shared" si="27"/>
        <v>#N/A</v>
      </c>
      <c r="AW1772" t="s">
        <v>3901</v>
      </c>
    </row>
    <row r="1773" spans="1:51">
      <c r="A1773" t="s">
        <v>3486</v>
      </c>
      <c r="B1773" s="1">
        <v>45976</v>
      </c>
      <c r="C1773">
        <v>2</v>
      </c>
      <c r="D1773">
        <v>1</v>
      </c>
      <c r="E1773" t="s">
        <v>45</v>
      </c>
      <c r="F1773" t="s">
        <v>46</v>
      </c>
      <c r="G1773">
        <v>66710398</v>
      </c>
      <c r="H1773" t="s">
        <v>47</v>
      </c>
      <c r="I1773" t="s">
        <v>3490</v>
      </c>
      <c r="J1773">
        <v>101725</v>
      </c>
      <c r="K1773">
        <v>2</v>
      </c>
      <c r="L1773">
        <v>1</v>
      </c>
      <c r="M1773" t="s">
        <v>3491</v>
      </c>
      <c r="N1773" t="s">
        <v>66</v>
      </c>
      <c r="O1773" t="s">
        <v>111</v>
      </c>
      <c r="Q1773">
        <v>30</v>
      </c>
      <c r="R1773">
        <v>352</v>
      </c>
      <c r="S1773">
        <v>10560</v>
      </c>
      <c r="T1773" t="s">
        <v>68</v>
      </c>
      <c r="U1773">
        <v>0</v>
      </c>
      <c r="V1773">
        <v>0</v>
      </c>
      <c r="W1773">
        <v>10560</v>
      </c>
      <c r="X1773" s="1">
        <v>45972</v>
      </c>
      <c r="Y1773" t="s">
        <v>52</v>
      </c>
      <c r="Z1773" s="1">
        <v>45972</v>
      </c>
      <c r="AA1773" t="s">
        <v>564</v>
      </c>
      <c r="AB1773">
        <v>765315</v>
      </c>
      <c r="AC1773" t="s">
        <v>3410</v>
      </c>
      <c r="AD1773" t="s">
        <v>55</v>
      </c>
      <c r="AE1773" t="s">
        <v>56</v>
      </c>
      <c r="AF1773" t="s">
        <v>3411</v>
      </c>
      <c r="AG1773">
        <v>11016</v>
      </c>
      <c r="AH1773">
        <v>42122</v>
      </c>
      <c r="AI1773" t="s">
        <v>3487</v>
      </c>
      <c r="AJ1773" t="s">
        <v>3413</v>
      </c>
      <c r="AK1773" t="s">
        <v>3488</v>
      </c>
      <c r="AL1773" t="s">
        <v>3489</v>
      </c>
      <c r="AM1773">
        <v>316654</v>
      </c>
      <c r="AN1773" t="s">
        <v>3492</v>
      </c>
      <c r="AO1773">
        <v>66726171</v>
      </c>
      <c r="AP1773" t="s">
        <v>3417</v>
      </c>
      <c r="AQ1773" t="s">
        <v>3870</v>
      </c>
      <c r="AR1773" s="1">
        <v>45977</v>
      </c>
      <c r="AS1773" s="6" t="s">
        <v>3896</v>
      </c>
      <c r="AT1773" t="s">
        <v>3893</v>
      </c>
      <c r="AU1773" t="e">
        <f>VLOOKUP(I1773,[1]Hoja1!$A$1:$I$1139,5,FALSE)</f>
        <v>#N/A</v>
      </c>
      <c r="AV1773" t="e">
        <f t="shared" si="27"/>
        <v>#N/A</v>
      </c>
      <c r="AW1773" t="s">
        <v>3901</v>
      </c>
    </row>
    <row r="1774" spans="1:51">
      <c r="A1774" t="s">
        <v>3486</v>
      </c>
      <c r="B1774" s="1">
        <v>45976</v>
      </c>
      <c r="C1774">
        <v>2</v>
      </c>
      <c r="D1774">
        <v>1</v>
      </c>
      <c r="E1774" t="s">
        <v>45</v>
      </c>
      <c r="F1774" t="s">
        <v>46</v>
      </c>
      <c r="G1774">
        <v>66710398</v>
      </c>
      <c r="H1774" t="s">
        <v>47</v>
      </c>
      <c r="I1774" t="s">
        <v>904</v>
      </c>
      <c r="J1774">
        <v>101725</v>
      </c>
      <c r="K1774">
        <v>2</v>
      </c>
      <c r="L1774">
        <v>1</v>
      </c>
      <c r="M1774" t="s">
        <v>221</v>
      </c>
      <c r="N1774" t="s">
        <v>441</v>
      </c>
      <c r="O1774" t="s">
        <v>202</v>
      </c>
      <c r="Q1774">
        <v>30</v>
      </c>
      <c r="R1774">
        <v>6544</v>
      </c>
      <c r="S1774">
        <v>196320</v>
      </c>
      <c r="T1774" t="s">
        <v>68</v>
      </c>
      <c r="U1774">
        <v>0</v>
      </c>
      <c r="V1774">
        <v>0</v>
      </c>
      <c r="W1774">
        <v>196320</v>
      </c>
      <c r="X1774" s="1">
        <v>45972</v>
      </c>
      <c r="Y1774" t="s">
        <v>52</v>
      </c>
      <c r="Z1774" s="1">
        <v>45972</v>
      </c>
      <c r="AA1774" t="s">
        <v>564</v>
      </c>
      <c r="AB1774">
        <v>765315</v>
      </c>
      <c r="AC1774" t="s">
        <v>3410</v>
      </c>
      <c r="AD1774" t="s">
        <v>55</v>
      </c>
      <c r="AE1774" t="s">
        <v>56</v>
      </c>
      <c r="AF1774" t="s">
        <v>3411</v>
      </c>
      <c r="AG1774">
        <v>11016</v>
      </c>
      <c r="AH1774">
        <v>42122</v>
      </c>
      <c r="AI1774" t="s">
        <v>3487</v>
      </c>
      <c r="AJ1774" t="s">
        <v>3413</v>
      </c>
      <c r="AK1774" t="s">
        <v>3488</v>
      </c>
      <c r="AL1774" t="s">
        <v>3489</v>
      </c>
      <c r="AM1774">
        <v>296609</v>
      </c>
      <c r="AN1774" t="s">
        <v>905</v>
      </c>
      <c r="AO1774">
        <v>66726171</v>
      </c>
      <c r="AP1774" t="s">
        <v>3417</v>
      </c>
      <c r="AQ1774" t="s">
        <v>3870</v>
      </c>
      <c r="AR1774" s="1">
        <v>45977</v>
      </c>
      <c r="AS1774" s="6" t="s">
        <v>3896</v>
      </c>
      <c r="AT1774" t="s">
        <v>3893</v>
      </c>
      <c r="AU1774" t="e">
        <f>VLOOKUP(I1774,[1]Hoja1!$A$1:$I$1139,5,FALSE)</f>
        <v>#N/A</v>
      </c>
      <c r="AV1774" t="e">
        <f t="shared" si="27"/>
        <v>#N/A</v>
      </c>
      <c r="AW1774" t="s">
        <v>3901</v>
      </c>
    </row>
    <row r="1775" spans="1:51">
      <c r="A1775" t="s">
        <v>3486</v>
      </c>
      <c r="B1775" s="1">
        <v>45976</v>
      </c>
      <c r="C1775">
        <v>2</v>
      </c>
      <c r="D1775">
        <v>1</v>
      </c>
      <c r="E1775" t="s">
        <v>45</v>
      </c>
      <c r="F1775" t="s">
        <v>46</v>
      </c>
      <c r="G1775">
        <v>66710398</v>
      </c>
      <c r="H1775" t="s">
        <v>47</v>
      </c>
      <c r="I1775" t="s">
        <v>3493</v>
      </c>
      <c r="J1775">
        <v>101725</v>
      </c>
      <c r="K1775">
        <v>0</v>
      </c>
      <c r="L1775">
        <v>1</v>
      </c>
      <c r="M1775" t="s">
        <v>359</v>
      </c>
      <c r="N1775" t="s">
        <v>188</v>
      </c>
      <c r="O1775" t="s">
        <v>360</v>
      </c>
      <c r="Q1775">
        <v>1</v>
      </c>
      <c r="R1775">
        <v>20671</v>
      </c>
      <c r="S1775">
        <v>20671</v>
      </c>
      <c r="T1775" t="s">
        <v>68</v>
      </c>
      <c r="U1775">
        <v>0</v>
      </c>
      <c r="V1775">
        <v>0</v>
      </c>
      <c r="W1775">
        <v>20671</v>
      </c>
      <c r="X1775" s="1">
        <v>45972</v>
      </c>
      <c r="Y1775" t="s">
        <v>52</v>
      </c>
      <c r="Z1775" s="1">
        <v>45972</v>
      </c>
      <c r="AA1775" t="s">
        <v>564</v>
      </c>
      <c r="AB1775">
        <v>765315</v>
      </c>
      <c r="AC1775" t="s">
        <v>3410</v>
      </c>
      <c r="AD1775" t="s">
        <v>55</v>
      </c>
      <c r="AE1775" t="s">
        <v>56</v>
      </c>
      <c r="AF1775" t="s">
        <v>3411</v>
      </c>
      <c r="AG1775">
        <v>11016</v>
      </c>
      <c r="AH1775">
        <v>42122</v>
      </c>
      <c r="AI1775" t="s">
        <v>3487</v>
      </c>
      <c r="AJ1775" t="s">
        <v>3413</v>
      </c>
      <c r="AK1775" t="s">
        <v>3488</v>
      </c>
      <c r="AL1775" t="s">
        <v>3489</v>
      </c>
      <c r="AM1775">
        <v>129657</v>
      </c>
      <c r="AN1775" t="s">
        <v>3494</v>
      </c>
      <c r="AO1775">
        <v>66726171</v>
      </c>
      <c r="AP1775" t="s">
        <v>3417</v>
      </c>
      <c r="AQ1775" t="s">
        <v>3870</v>
      </c>
      <c r="AR1775" s="1">
        <v>45977</v>
      </c>
      <c r="AS1775" s="6" t="s">
        <v>3896</v>
      </c>
      <c r="AT1775" t="s">
        <v>3893</v>
      </c>
      <c r="AU1775">
        <f>VLOOKUP(I1775,[1]Hoja1!$A$1:$I$1139,5,FALSE)</f>
        <v>20671</v>
      </c>
      <c r="AV1775">
        <f t="shared" si="27"/>
        <v>0</v>
      </c>
      <c r="AW1775" t="s">
        <v>3901</v>
      </c>
    </row>
    <row r="1776" spans="1:51">
      <c r="A1776" t="s">
        <v>3486</v>
      </c>
      <c r="B1776" s="1">
        <v>45976</v>
      </c>
      <c r="C1776">
        <v>2</v>
      </c>
      <c r="D1776">
        <v>1</v>
      </c>
      <c r="E1776" t="s">
        <v>45</v>
      </c>
      <c r="F1776" t="s">
        <v>46</v>
      </c>
      <c r="G1776">
        <v>66710398</v>
      </c>
      <c r="H1776" t="s">
        <v>47</v>
      </c>
      <c r="I1776" t="s">
        <v>3016</v>
      </c>
      <c r="J1776">
        <v>101725</v>
      </c>
      <c r="K1776">
        <v>1</v>
      </c>
      <c r="L1776">
        <v>1</v>
      </c>
      <c r="M1776" t="s">
        <v>2517</v>
      </c>
      <c r="N1776" t="s">
        <v>66</v>
      </c>
      <c r="O1776" t="s">
        <v>85</v>
      </c>
      <c r="Q1776">
        <v>90</v>
      </c>
      <c r="R1776">
        <v>5658</v>
      </c>
      <c r="S1776">
        <v>509220</v>
      </c>
      <c r="T1776" t="s">
        <v>68</v>
      </c>
      <c r="U1776">
        <v>0</v>
      </c>
      <c r="V1776">
        <v>0</v>
      </c>
      <c r="W1776">
        <v>509220</v>
      </c>
      <c r="X1776" s="1">
        <v>45972</v>
      </c>
      <c r="Y1776" t="s">
        <v>52</v>
      </c>
      <c r="Z1776" s="1">
        <v>45972</v>
      </c>
      <c r="AA1776" t="s">
        <v>564</v>
      </c>
      <c r="AB1776">
        <v>765315</v>
      </c>
      <c r="AC1776" t="s">
        <v>3410</v>
      </c>
      <c r="AD1776" t="s">
        <v>55</v>
      </c>
      <c r="AE1776" t="s">
        <v>56</v>
      </c>
      <c r="AF1776" t="s">
        <v>3411</v>
      </c>
      <c r="AG1776">
        <v>11016</v>
      </c>
      <c r="AH1776">
        <v>42122</v>
      </c>
      <c r="AI1776" t="s">
        <v>3487</v>
      </c>
      <c r="AJ1776" t="s">
        <v>3413</v>
      </c>
      <c r="AK1776" t="s">
        <v>3488</v>
      </c>
      <c r="AL1776" t="s">
        <v>3489</v>
      </c>
      <c r="AM1776">
        <v>122963</v>
      </c>
      <c r="AN1776" t="s">
        <v>3019</v>
      </c>
      <c r="AO1776">
        <v>66726171</v>
      </c>
      <c r="AP1776" t="s">
        <v>3417</v>
      </c>
      <c r="AQ1776" t="s">
        <v>3870</v>
      </c>
      <c r="AR1776" s="1">
        <v>45977</v>
      </c>
      <c r="AS1776" s="6" t="s">
        <v>3896</v>
      </c>
      <c r="AT1776" t="s">
        <v>3893</v>
      </c>
      <c r="AU1776">
        <f>VLOOKUP(I1776,[1]Hoja1!$A$1:$I$1139,5,FALSE)</f>
        <v>5658</v>
      </c>
      <c r="AV1776">
        <f t="shared" si="27"/>
        <v>0</v>
      </c>
      <c r="AW1776" t="s">
        <v>3901</v>
      </c>
    </row>
    <row r="1777" spans="1:49">
      <c r="A1777" t="s">
        <v>3486</v>
      </c>
      <c r="B1777" s="1">
        <v>45976</v>
      </c>
      <c r="C1777">
        <v>2</v>
      </c>
      <c r="D1777">
        <v>1</v>
      </c>
      <c r="E1777" t="s">
        <v>45</v>
      </c>
      <c r="F1777" t="s">
        <v>46</v>
      </c>
      <c r="G1777">
        <v>66710398</v>
      </c>
      <c r="H1777" t="s">
        <v>47</v>
      </c>
      <c r="I1777" t="s">
        <v>1078</v>
      </c>
      <c r="J1777">
        <v>101725</v>
      </c>
      <c r="K1777">
        <v>1</v>
      </c>
      <c r="L1777">
        <v>1</v>
      </c>
      <c r="M1777" t="s">
        <v>1079</v>
      </c>
      <c r="N1777" t="s">
        <v>66</v>
      </c>
      <c r="O1777" t="s">
        <v>1080</v>
      </c>
      <c r="Q1777">
        <v>28</v>
      </c>
      <c r="R1777">
        <v>1365</v>
      </c>
      <c r="S1777">
        <v>38220</v>
      </c>
      <c r="T1777" t="s">
        <v>68</v>
      </c>
      <c r="U1777">
        <v>0</v>
      </c>
      <c r="V1777">
        <v>0</v>
      </c>
      <c r="W1777">
        <v>38220</v>
      </c>
      <c r="X1777" s="1">
        <v>45972</v>
      </c>
      <c r="Y1777" t="s">
        <v>52</v>
      </c>
      <c r="Z1777" s="1">
        <v>45972</v>
      </c>
      <c r="AA1777" t="s">
        <v>564</v>
      </c>
      <c r="AB1777">
        <v>765315</v>
      </c>
      <c r="AC1777" t="s">
        <v>3410</v>
      </c>
      <c r="AD1777" t="s">
        <v>55</v>
      </c>
      <c r="AE1777" t="s">
        <v>56</v>
      </c>
      <c r="AF1777" t="s">
        <v>3411</v>
      </c>
      <c r="AG1777">
        <v>11016</v>
      </c>
      <c r="AH1777">
        <v>42122</v>
      </c>
      <c r="AI1777" t="s">
        <v>3487</v>
      </c>
      <c r="AJ1777" t="s">
        <v>3413</v>
      </c>
      <c r="AK1777" t="s">
        <v>3488</v>
      </c>
      <c r="AL1777" t="s">
        <v>3489</v>
      </c>
      <c r="AM1777">
        <v>118128</v>
      </c>
      <c r="AN1777" t="s">
        <v>1081</v>
      </c>
      <c r="AO1777">
        <v>66726171</v>
      </c>
      <c r="AP1777" t="s">
        <v>3417</v>
      </c>
      <c r="AQ1777" t="s">
        <v>3870</v>
      </c>
      <c r="AR1777" s="1">
        <v>45977</v>
      </c>
      <c r="AS1777" s="6" t="s">
        <v>3896</v>
      </c>
      <c r="AT1777" t="s">
        <v>3893</v>
      </c>
      <c r="AU1777" t="e">
        <f>VLOOKUP(I1777,[1]Hoja1!$A$1:$I$1139,5,FALSE)</f>
        <v>#N/A</v>
      </c>
      <c r="AV1777" t="e">
        <f t="shared" si="27"/>
        <v>#N/A</v>
      </c>
      <c r="AW1777" t="s">
        <v>3901</v>
      </c>
    </row>
    <row r="1778" spans="1:49">
      <c r="A1778" t="s">
        <v>3486</v>
      </c>
      <c r="B1778" s="1">
        <v>45976</v>
      </c>
      <c r="C1778">
        <v>2</v>
      </c>
      <c r="D1778">
        <v>1</v>
      </c>
      <c r="E1778" t="s">
        <v>45</v>
      </c>
      <c r="F1778" t="s">
        <v>46</v>
      </c>
      <c r="G1778">
        <v>66710398</v>
      </c>
      <c r="H1778" t="s">
        <v>47</v>
      </c>
      <c r="I1778" t="s">
        <v>3490</v>
      </c>
      <c r="J1778">
        <v>101725</v>
      </c>
      <c r="K1778">
        <v>2</v>
      </c>
      <c r="L1778">
        <v>1</v>
      </c>
      <c r="M1778" t="s">
        <v>3491</v>
      </c>
      <c r="N1778" t="s">
        <v>66</v>
      </c>
      <c r="O1778" t="s">
        <v>111</v>
      </c>
      <c r="Q1778">
        <v>30</v>
      </c>
      <c r="R1778">
        <v>352</v>
      </c>
      <c r="S1778">
        <v>10560</v>
      </c>
      <c r="T1778" t="s">
        <v>68</v>
      </c>
      <c r="U1778">
        <v>0</v>
      </c>
      <c r="V1778">
        <v>0</v>
      </c>
      <c r="W1778">
        <v>10560</v>
      </c>
      <c r="X1778" s="1">
        <v>45976</v>
      </c>
      <c r="Y1778" t="s">
        <v>52</v>
      </c>
      <c r="Z1778" s="1">
        <v>45976</v>
      </c>
      <c r="AA1778" t="s">
        <v>564</v>
      </c>
      <c r="AB1778">
        <v>765315</v>
      </c>
      <c r="AC1778" t="s">
        <v>3410</v>
      </c>
      <c r="AD1778" t="s">
        <v>55</v>
      </c>
      <c r="AE1778" t="s">
        <v>56</v>
      </c>
      <c r="AF1778" t="s">
        <v>3411</v>
      </c>
      <c r="AG1778">
        <v>11016</v>
      </c>
      <c r="AH1778">
        <v>42122</v>
      </c>
      <c r="AI1778" t="s">
        <v>3487</v>
      </c>
      <c r="AJ1778" t="s">
        <v>3413</v>
      </c>
      <c r="AK1778" t="s">
        <v>3488</v>
      </c>
      <c r="AL1778" t="s">
        <v>3489</v>
      </c>
      <c r="AM1778">
        <v>316654</v>
      </c>
      <c r="AN1778" t="s">
        <v>3492</v>
      </c>
      <c r="AO1778">
        <v>1116262744</v>
      </c>
      <c r="AP1778" t="s">
        <v>3481</v>
      </c>
      <c r="AQ1778" t="s">
        <v>3870</v>
      </c>
      <c r="AR1778" s="1">
        <v>45977</v>
      </c>
      <c r="AS1778" s="6" t="s">
        <v>3896</v>
      </c>
      <c r="AT1778" t="s">
        <v>3893</v>
      </c>
      <c r="AU1778" t="e">
        <f>VLOOKUP(I1778,[1]Hoja1!$A$1:$I$1139,5,FALSE)</f>
        <v>#N/A</v>
      </c>
      <c r="AV1778" t="e">
        <f t="shared" si="27"/>
        <v>#N/A</v>
      </c>
      <c r="AW1778" t="s">
        <v>3901</v>
      </c>
    </row>
    <row r="1779" spans="1:49">
      <c r="A1779" t="s">
        <v>3495</v>
      </c>
      <c r="B1779" s="1">
        <v>45976</v>
      </c>
      <c r="C1779">
        <v>2</v>
      </c>
      <c r="D1779">
        <v>1</v>
      </c>
      <c r="E1779" t="s">
        <v>45</v>
      </c>
      <c r="F1779" t="s">
        <v>46</v>
      </c>
      <c r="G1779">
        <v>66720710</v>
      </c>
      <c r="H1779" t="s">
        <v>47</v>
      </c>
      <c r="I1779" t="s">
        <v>2426</v>
      </c>
      <c r="J1779">
        <v>1011425</v>
      </c>
      <c r="K1779">
        <v>2</v>
      </c>
      <c r="L1779">
        <v>1</v>
      </c>
      <c r="M1779" t="s">
        <v>939</v>
      </c>
      <c r="N1779" t="s">
        <v>66</v>
      </c>
      <c r="O1779" t="s">
        <v>940</v>
      </c>
      <c r="Q1779">
        <v>60</v>
      </c>
      <c r="R1779">
        <v>2033</v>
      </c>
      <c r="S1779">
        <v>121980</v>
      </c>
      <c r="T1779" t="s">
        <v>68</v>
      </c>
      <c r="U1779">
        <v>0</v>
      </c>
      <c r="V1779">
        <v>0</v>
      </c>
      <c r="W1779">
        <v>121980</v>
      </c>
      <c r="X1779" s="1">
        <v>45976</v>
      </c>
      <c r="Y1779" t="s">
        <v>52</v>
      </c>
      <c r="Z1779" s="1">
        <v>45976</v>
      </c>
      <c r="AA1779" t="s">
        <v>564</v>
      </c>
      <c r="AB1779">
        <v>765315</v>
      </c>
      <c r="AC1779" t="s">
        <v>3410</v>
      </c>
      <c r="AD1779" t="s">
        <v>55</v>
      </c>
      <c r="AE1779" t="s">
        <v>56</v>
      </c>
      <c r="AF1779" t="s">
        <v>3411</v>
      </c>
      <c r="AG1779">
        <v>11016</v>
      </c>
      <c r="AH1779">
        <v>42187</v>
      </c>
      <c r="AI1779" t="s">
        <v>3496</v>
      </c>
      <c r="AJ1779" t="s">
        <v>3413</v>
      </c>
      <c r="AK1779" t="s">
        <v>713</v>
      </c>
      <c r="AL1779" t="s">
        <v>3497</v>
      </c>
      <c r="AM1779">
        <v>276477</v>
      </c>
      <c r="AN1779" t="s">
        <v>2427</v>
      </c>
      <c r="AO1779">
        <v>1116262744</v>
      </c>
      <c r="AP1779" t="s">
        <v>3481</v>
      </c>
      <c r="AQ1779" t="s">
        <v>3871</v>
      </c>
      <c r="AR1779" s="1">
        <v>45977</v>
      </c>
      <c r="AU1779" t="e">
        <f>VLOOKUP(I1779,[1]Hoja1!$A$1:$I$1139,5,FALSE)</f>
        <v>#N/A</v>
      </c>
      <c r="AV1779" t="e">
        <f t="shared" si="27"/>
        <v>#N/A</v>
      </c>
      <c r="AW1779" t="s">
        <v>3901</v>
      </c>
    </row>
    <row r="1780" spans="1:49">
      <c r="A1780" t="s">
        <v>3495</v>
      </c>
      <c r="B1780" s="1">
        <v>45976</v>
      </c>
      <c r="C1780">
        <v>2</v>
      </c>
      <c r="D1780">
        <v>1</v>
      </c>
      <c r="E1780" t="s">
        <v>45</v>
      </c>
      <c r="F1780" t="s">
        <v>46</v>
      </c>
      <c r="G1780">
        <v>66720710</v>
      </c>
      <c r="H1780" t="s">
        <v>47</v>
      </c>
      <c r="I1780" t="s">
        <v>1129</v>
      </c>
      <c r="J1780">
        <v>1011425</v>
      </c>
      <c r="K1780">
        <v>2</v>
      </c>
      <c r="L1780">
        <v>1</v>
      </c>
      <c r="M1780" t="s">
        <v>1130</v>
      </c>
      <c r="N1780" t="s">
        <v>66</v>
      </c>
      <c r="O1780" t="s">
        <v>1131</v>
      </c>
      <c r="Q1780">
        <v>28</v>
      </c>
      <c r="R1780">
        <v>1596</v>
      </c>
      <c r="S1780">
        <v>44688</v>
      </c>
      <c r="T1780" t="s">
        <v>68</v>
      </c>
      <c r="U1780">
        <v>0</v>
      </c>
      <c r="V1780">
        <v>0</v>
      </c>
      <c r="W1780">
        <v>44688</v>
      </c>
      <c r="X1780" s="1">
        <v>45976</v>
      </c>
      <c r="Y1780" t="s">
        <v>52</v>
      </c>
      <c r="Z1780" s="1">
        <v>45976</v>
      </c>
      <c r="AA1780" t="s">
        <v>564</v>
      </c>
      <c r="AB1780">
        <v>765315</v>
      </c>
      <c r="AC1780" t="s">
        <v>3410</v>
      </c>
      <c r="AD1780" t="s">
        <v>55</v>
      </c>
      <c r="AE1780" t="s">
        <v>56</v>
      </c>
      <c r="AF1780" t="s">
        <v>3411</v>
      </c>
      <c r="AG1780">
        <v>11016</v>
      </c>
      <c r="AH1780">
        <v>42187</v>
      </c>
      <c r="AI1780" t="s">
        <v>3496</v>
      </c>
      <c r="AJ1780" t="s">
        <v>3413</v>
      </c>
      <c r="AK1780" t="s">
        <v>713</v>
      </c>
      <c r="AL1780" t="s">
        <v>3497</v>
      </c>
      <c r="AM1780">
        <v>89534</v>
      </c>
      <c r="AN1780" t="s">
        <v>1135</v>
      </c>
      <c r="AO1780">
        <v>1116262744</v>
      </c>
      <c r="AP1780" t="s">
        <v>3481</v>
      </c>
      <c r="AQ1780" t="s">
        <v>3871</v>
      </c>
      <c r="AR1780" s="1">
        <v>45977</v>
      </c>
      <c r="AU1780">
        <f>VLOOKUP(I1780,[1]Hoja1!$A$1:$I$1139,5,FALSE)</f>
        <v>1596</v>
      </c>
      <c r="AV1780">
        <f t="shared" si="27"/>
        <v>0</v>
      </c>
      <c r="AW1780" t="s">
        <v>3901</v>
      </c>
    </row>
    <row r="1781" spans="1:49">
      <c r="A1781" t="s">
        <v>3495</v>
      </c>
      <c r="B1781" s="1">
        <v>45976</v>
      </c>
      <c r="C1781">
        <v>2</v>
      </c>
      <c r="D1781">
        <v>1</v>
      </c>
      <c r="E1781" t="s">
        <v>45</v>
      </c>
      <c r="F1781" t="s">
        <v>46</v>
      </c>
      <c r="G1781">
        <v>66720710</v>
      </c>
      <c r="H1781" t="s">
        <v>47</v>
      </c>
      <c r="I1781" t="s">
        <v>2175</v>
      </c>
      <c r="J1781">
        <v>1011425</v>
      </c>
      <c r="K1781">
        <v>1</v>
      </c>
      <c r="L1781">
        <v>1</v>
      </c>
      <c r="M1781" t="s">
        <v>1484</v>
      </c>
      <c r="N1781" t="s">
        <v>66</v>
      </c>
      <c r="O1781" t="s">
        <v>216</v>
      </c>
      <c r="Q1781">
        <v>30</v>
      </c>
      <c r="R1781">
        <v>5005</v>
      </c>
      <c r="S1781">
        <v>150150</v>
      </c>
      <c r="T1781" t="s">
        <v>68</v>
      </c>
      <c r="U1781">
        <v>0</v>
      </c>
      <c r="V1781">
        <v>0</v>
      </c>
      <c r="W1781">
        <v>150150</v>
      </c>
      <c r="X1781" s="1">
        <v>45976</v>
      </c>
      <c r="Y1781" t="s">
        <v>52</v>
      </c>
      <c r="Z1781" s="1">
        <v>45976</v>
      </c>
      <c r="AA1781" t="s">
        <v>564</v>
      </c>
      <c r="AB1781">
        <v>765315</v>
      </c>
      <c r="AC1781" t="s">
        <v>3410</v>
      </c>
      <c r="AD1781" t="s">
        <v>55</v>
      </c>
      <c r="AE1781" t="s">
        <v>56</v>
      </c>
      <c r="AF1781" t="s">
        <v>3411</v>
      </c>
      <c r="AG1781">
        <v>11016</v>
      </c>
      <c r="AH1781">
        <v>42187</v>
      </c>
      <c r="AI1781" t="s">
        <v>3496</v>
      </c>
      <c r="AJ1781" t="s">
        <v>3413</v>
      </c>
      <c r="AK1781" t="s">
        <v>713</v>
      </c>
      <c r="AL1781" t="s">
        <v>3497</v>
      </c>
      <c r="AM1781">
        <v>236962</v>
      </c>
      <c r="AN1781" t="s">
        <v>2176</v>
      </c>
      <c r="AO1781">
        <v>1116262744</v>
      </c>
      <c r="AP1781" t="s">
        <v>3481</v>
      </c>
      <c r="AQ1781" t="s">
        <v>3871</v>
      </c>
      <c r="AR1781" s="1">
        <v>45977</v>
      </c>
      <c r="AU1781" t="e">
        <f>VLOOKUP(I1781,[1]Hoja1!$A$1:$I$1139,5,FALSE)</f>
        <v>#N/A</v>
      </c>
      <c r="AV1781" t="e">
        <f t="shared" si="27"/>
        <v>#N/A</v>
      </c>
      <c r="AW1781" t="s">
        <v>3901</v>
      </c>
    </row>
    <row r="1782" spans="1:49">
      <c r="A1782" t="s">
        <v>3495</v>
      </c>
      <c r="B1782" s="1">
        <v>45976</v>
      </c>
      <c r="C1782">
        <v>2</v>
      </c>
      <c r="D1782">
        <v>1</v>
      </c>
      <c r="E1782" t="s">
        <v>45</v>
      </c>
      <c r="F1782" t="s">
        <v>46</v>
      </c>
      <c r="G1782">
        <v>66720710</v>
      </c>
      <c r="H1782" t="s">
        <v>47</v>
      </c>
      <c r="I1782" t="s">
        <v>3455</v>
      </c>
      <c r="J1782">
        <v>1011425</v>
      </c>
      <c r="K1782">
        <v>2</v>
      </c>
      <c r="L1782">
        <v>1</v>
      </c>
      <c r="M1782" t="s">
        <v>3456</v>
      </c>
      <c r="N1782" t="s">
        <v>66</v>
      </c>
      <c r="O1782" t="s">
        <v>2773</v>
      </c>
      <c r="Q1782">
        <v>30</v>
      </c>
      <c r="R1782">
        <v>11610</v>
      </c>
      <c r="S1782">
        <v>348300</v>
      </c>
      <c r="T1782" t="s">
        <v>68</v>
      </c>
      <c r="U1782">
        <v>0</v>
      </c>
      <c r="V1782">
        <v>0</v>
      </c>
      <c r="W1782">
        <v>348300</v>
      </c>
      <c r="X1782" s="1">
        <v>45976</v>
      </c>
      <c r="Y1782" t="s">
        <v>52</v>
      </c>
      <c r="Z1782" s="1">
        <v>45976</v>
      </c>
      <c r="AA1782" t="s">
        <v>564</v>
      </c>
      <c r="AB1782">
        <v>765315</v>
      </c>
      <c r="AC1782" t="s">
        <v>3410</v>
      </c>
      <c r="AD1782" t="s">
        <v>55</v>
      </c>
      <c r="AE1782" t="s">
        <v>56</v>
      </c>
      <c r="AF1782" t="s">
        <v>3411</v>
      </c>
      <c r="AG1782">
        <v>11016</v>
      </c>
      <c r="AH1782">
        <v>42187</v>
      </c>
      <c r="AI1782" t="s">
        <v>3496</v>
      </c>
      <c r="AJ1782" t="s">
        <v>3413</v>
      </c>
      <c r="AK1782" t="s">
        <v>713</v>
      </c>
      <c r="AL1782" t="s">
        <v>3497</v>
      </c>
      <c r="AM1782">
        <v>277624</v>
      </c>
      <c r="AN1782" t="s">
        <v>3457</v>
      </c>
      <c r="AO1782">
        <v>1116262744</v>
      </c>
      <c r="AP1782" t="s">
        <v>3481</v>
      </c>
      <c r="AQ1782" t="s">
        <v>3871</v>
      </c>
      <c r="AR1782" s="1">
        <v>45977</v>
      </c>
      <c r="AU1782">
        <f>VLOOKUP(I1782,[1]Hoja1!$A$1:$I$1139,5,FALSE)</f>
        <v>11610</v>
      </c>
      <c r="AV1782">
        <f t="shared" si="27"/>
        <v>0</v>
      </c>
      <c r="AW1782" t="s">
        <v>3901</v>
      </c>
    </row>
    <row r="1783" spans="1:49">
      <c r="A1783" t="s">
        <v>3495</v>
      </c>
      <c r="B1783" s="1">
        <v>45976</v>
      </c>
      <c r="C1783">
        <v>2</v>
      </c>
      <c r="D1783">
        <v>1</v>
      </c>
      <c r="E1783" t="s">
        <v>45</v>
      </c>
      <c r="F1783" t="s">
        <v>46</v>
      </c>
      <c r="G1783">
        <v>66720710</v>
      </c>
      <c r="H1783" t="s">
        <v>47</v>
      </c>
      <c r="I1783" t="s">
        <v>3016</v>
      </c>
      <c r="J1783">
        <v>1011425</v>
      </c>
      <c r="K1783">
        <v>1</v>
      </c>
      <c r="L1783">
        <v>1</v>
      </c>
      <c r="M1783" t="s">
        <v>2517</v>
      </c>
      <c r="N1783" t="s">
        <v>66</v>
      </c>
      <c r="O1783" t="s">
        <v>85</v>
      </c>
      <c r="Q1783">
        <v>90</v>
      </c>
      <c r="R1783">
        <v>5658</v>
      </c>
      <c r="S1783">
        <v>509220</v>
      </c>
      <c r="T1783" t="s">
        <v>68</v>
      </c>
      <c r="U1783">
        <v>0</v>
      </c>
      <c r="V1783">
        <v>0</v>
      </c>
      <c r="W1783">
        <v>509220</v>
      </c>
      <c r="X1783" s="1">
        <v>45976</v>
      </c>
      <c r="Y1783" t="s">
        <v>52</v>
      </c>
      <c r="Z1783" s="1">
        <v>45976</v>
      </c>
      <c r="AA1783" t="s">
        <v>564</v>
      </c>
      <c r="AB1783">
        <v>765315</v>
      </c>
      <c r="AC1783" t="s">
        <v>3410</v>
      </c>
      <c r="AD1783" t="s">
        <v>55</v>
      </c>
      <c r="AE1783" t="s">
        <v>56</v>
      </c>
      <c r="AF1783" t="s">
        <v>3411</v>
      </c>
      <c r="AG1783">
        <v>11016</v>
      </c>
      <c r="AH1783">
        <v>42187</v>
      </c>
      <c r="AI1783" t="s">
        <v>3496</v>
      </c>
      <c r="AJ1783" t="s">
        <v>3413</v>
      </c>
      <c r="AK1783" t="s">
        <v>713</v>
      </c>
      <c r="AL1783" t="s">
        <v>3497</v>
      </c>
      <c r="AM1783">
        <v>122963</v>
      </c>
      <c r="AN1783" t="s">
        <v>3019</v>
      </c>
      <c r="AO1783">
        <v>1116262744</v>
      </c>
      <c r="AP1783" t="s">
        <v>3481</v>
      </c>
      <c r="AQ1783" t="s">
        <v>3871</v>
      </c>
      <c r="AR1783" s="1">
        <v>45977</v>
      </c>
      <c r="AU1783">
        <f>VLOOKUP(I1783,[1]Hoja1!$A$1:$I$1139,5,FALSE)</f>
        <v>5658</v>
      </c>
      <c r="AV1783">
        <f t="shared" si="27"/>
        <v>0</v>
      </c>
      <c r="AW1783" t="s">
        <v>3901</v>
      </c>
    </row>
    <row r="1784" spans="1:49">
      <c r="A1784" t="s">
        <v>3495</v>
      </c>
      <c r="B1784" s="1">
        <v>45976</v>
      </c>
      <c r="C1784">
        <v>2</v>
      </c>
      <c r="D1784">
        <v>1</v>
      </c>
      <c r="E1784" t="s">
        <v>45</v>
      </c>
      <c r="F1784" t="s">
        <v>46</v>
      </c>
      <c r="G1784">
        <v>66720710</v>
      </c>
      <c r="H1784" t="s">
        <v>47</v>
      </c>
      <c r="I1784" t="s">
        <v>3498</v>
      </c>
      <c r="J1784">
        <v>1011425</v>
      </c>
      <c r="K1784">
        <v>1</v>
      </c>
      <c r="L1784">
        <v>1</v>
      </c>
      <c r="M1784" t="s">
        <v>778</v>
      </c>
      <c r="N1784" t="s">
        <v>66</v>
      </c>
      <c r="O1784" t="s">
        <v>779</v>
      </c>
      <c r="Q1784">
        <v>14</v>
      </c>
      <c r="R1784">
        <v>13280</v>
      </c>
      <c r="S1784">
        <v>185920</v>
      </c>
      <c r="T1784" t="s">
        <v>68</v>
      </c>
      <c r="U1784">
        <v>0</v>
      </c>
      <c r="V1784">
        <v>0</v>
      </c>
      <c r="W1784">
        <v>185920</v>
      </c>
      <c r="X1784" s="1">
        <v>45976</v>
      </c>
      <c r="Y1784" t="s">
        <v>52</v>
      </c>
      <c r="Z1784" s="1">
        <v>45976</v>
      </c>
      <c r="AA1784" t="s">
        <v>564</v>
      </c>
      <c r="AB1784">
        <v>765315</v>
      </c>
      <c r="AC1784" t="s">
        <v>3410</v>
      </c>
      <c r="AD1784" t="s">
        <v>55</v>
      </c>
      <c r="AE1784" t="s">
        <v>56</v>
      </c>
      <c r="AF1784" t="s">
        <v>3411</v>
      </c>
      <c r="AG1784">
        <v>11016</v>
      </c>
      <c r="AH1784">
        <v>42187</v>
      </c>
      <c r="AI1784" t="s">
        <v>3496</v>
      </c>
      <c r="AJ1784" t="s">
        <v>3413</v>
      </c>
      <c r="AK1784" t="s">
        <v>713</v>
      </c>
      <c r="AL1784" t="s">
        <v>3497</v>
      </c>
      <c r="AM1784">
        <v>161479</v>
      </c>
      <c r="AN1784" t="s">
        <v>3499</v>
      </c>
      <c r="AO1784">
        <v>1116262744</v>
      </c>
      <c r="AP1784" t="s">
        <v>3481</v>
      </c>
      <c r="AQ1784" t="s">
        <v>3871</v>
      </c>
      <c r="AR1784" s="1">
        <v>45977</v>
      </c>
      <c r="AU1784">
        <f>VLOOKUP(I1784,[1]Hoja1!$A$1:$I$1139,5,FALSE)</f>
        <v>13280</v>
      </c>
      <c r="AV1784">
        <f t="shared" si="27"/>
        <v>0</v>
      </c>
      <c r="AW1784" t="s">
        <v>3901</v>
      </c>
    </row>
    <row r="1785" spans="1:49">
      <c r="A1785" t="s">
        <v>3495</v>
      </c>
      <c r="B1785" s="1">
        <v>45976</v>
      </c>
      <c r="C1785">
        <v>2</v>
      </c>
      <c r="D1785">
        <v>1</v>
      </c>
      <c r="E1785" t="s">
        <v>45</v>
      </c>
      <c r="F1785" t="s">
        <v>46</v>
      </c>
      <c r="G1785">
        <v>66720710</v>
      </c>
      <c r="H1785" t="s">
        <v>47</v>
      </c>
      <c r="I1785" t="s">
        <v>1726</v>
      </c>
      <c r="J1785">
        <v>1011425</v>
      </c>
      <c r="K1785">
        <v>1</v>
      </c>
      <c r="L1785">
        <v>1</v>
      </c>
      <c r="M1785" t="s">
        <v>1727</v>
      </c>
      <c r="N1785" t="s">
        <v>66</v>
      </c>
      <c r="O1785" t="s">
        <v>85</v>
      </c>
      <c r="Q1785">
        <v>28</v>
      </c>
      <c r="R1785">
        <v>1848</v>
      </c>
      <c r="S1785">
        <v>51744</v>
      </c>
      <c r="T1785" t="s">
        <v>68</v>
      </c>
      <c r="U1785">
        <v>0</v>
      </c>
      <c r="V1785">
        <v>0</v>
      </c>
      <c r="W1785">
        <v>51744</v>
      </c>
      <c r="X1785" s="1">
        <v>45976</v>
      </c>
      <c r="Y1785" t="s">
        <v>52</v>
      </c>
      <c r="Z1785" s="1">
        <v>45976</v>
      </c>
      <c r="AA1785" t="s">
        <v>564</v>
      </c>
      <c r="AB1785">
        <v>765315</v>
      </c>
      <c r="AC1785" t="s">
        <v>3410</v>
      </c>
      <c r="AD1785" t="s">
        <v>55</v>
      </c>
      <c r="AE1785" t="s">
        <v>56</v>
      </c>
      <c r="AF1785" t="s">
        <v>3411</v>
      </c>
      <c r="AG1785">
        <v>11016</v>
      </c>
      <c r="AH1785">
        <v>42187</v>
      </c>
      <c r="AI1785" t="s">
        <v>3496</v>
      </c>
      <c r="AJ1785" t="s">
        <v>3413</v>
      </c>
      <c r="AK1785" t="s">
        <v>713</v>
      </c>
      <c r="AL1785" t="s">
        <v>3497</v>
      </c>
      <c r="AM1785">
        <v>269026</v>
      </c>
      <c r="AN1785" t="s">
        <v>1728</v>
      </c>
      <c r="AO1785">
        <v>1116262744</v>
      </c>
      <c r="AP1785" t="s">
        <v>3481</v>
      </c>
      <c r="AQ1785" t="s">
        <v>3871</v>
      </c>
      <c r="AR1785" s="1">
        <v>45977</v>
      </c>
      <c r="AU1785">
        <f>VLOOKUP(I1785,[1]Hoja1!$A$1:$I$1139,5,FALSE)</f>
        <v>1848</v>
      </c>
      <c r="AV1785">
        <f t="shared" si="27"/>
        <v>0</v>
      </c>
      <c r="AW1785" t="s">
        <v>3901</v>
      </c>
    </row>
    <row r="1786" spans="1:49">
      <c r="A1786" t="s">
        <v>3495</v>
      </c>
      <c r="B1786" s="1">
        <v>45976</v>
      </c>
      <c r="C1786">
        <v>2</v>
      </c>
      <c r="D1786">
        <v>1</v>
      </c>
      <c r="E1786" t="s">
        <v>45</v>
      </c>
      <c r="F1786" t="s">
        <v>46</v>
      </c>
      <c r="G1786">
        <v>66720710</v>
      </c>
      <c r="H1786" t="s">
        <v>47</v>
      </c>
      <c r="I1786" t="s">
        <v>177</v>
      </c>
      <c r="J1786">
        <v>1011425</v>
      </c>
      <c r="K1786">
        <v>1</v>
      </c>
      <c r="L1786">
        <v>1</v>
      </c>
      <c r="M1786" t="s">
        <v>178</v>
      </c>
      <c r="N1786" t="s">
        <v>179</v>
      </c>
      <c r="O1786" t="s">
        <v>180</v>
      </c>
      <c r="Q1786">
        <v>30</v>
      </c>
      <c r="R1786">
        <v>3889</v>
      </c>
      <c r="S1786">
        <v>116670</v>
      </c>
      <c r="T1786" t="s">
        <v>68</v>
      </c>
      <c r="U1786">
        <v>0</v>
      </c>
      <c r="V1786">
        <v>0</v>
      </c>
      <c r="W1786">
        <v>116670</v>
      </c>
      <c r="X1786" s="1">
        <v>45976</v>
      </c>
      <c r="Y1786" t="s">
        <v>52</v>
      </c>
      <c r="Z1786" s="1">
        <v>45976</v>
      </c>
      <c r="AA1786" t="s">
        <v>564</v>
      </c>
      <c r="AB1786">
        <v>765315</v>
      </c>
      <c r="AC1786" t="s">
        <v>3410</v>
      </c>
      <c r="AD1786" t="s">
        <v>55</v>
      </c>
      <c r="AE1786" t="s">
        <v>56</v>
      </c>
      <c r="AF1786" t="s">
        <v>3411</v>
      </c>
      <c r="AG1786">
        <v>11016</v>
      </c>
      <c r="AH1786">
        <v>42187</v>
      </c>
      <c r="AI1786" t="s">
        <v>3496</v>
      </c>
      <c r="AJ1786" t="s">
        <v>3413</v>
      </c>
      <c r="AK1786" t="s">
        <v>713</v>
      </c>
      <c r="AL1786" t="s">
        <v>3497</v>
      </c>
      <c r="AM1786">
        <v>187006</v>
      </c>
      <c r="AN1786" t="s">
        <v>181</v>
      </c>
      <c r="AO1786">
        <v>1116262744</v>
      </c>
      <c r="AP1786" t="s">
        <v>3481</v>
      </c>
      <c r="AQ1786" t="s">
        <v>3871</v>
      </c>
      <c r="AR1786" s="1">
        <v>45977</v>
      </c>
      <c r="AU1786" t="e">
        <f>VLOOKUP(I1786,[1]Hoja1!$A$1:$I$1139,5,FALSE)</f>
        <v>#N/A</v>
      </c>
      <c r="AV1786" t="e">
        <f t="shared" si="27"/>
        <v>#N/A</v>
      </c>
      <c r="AW1786" t="s">
        <v>3901</v>
      </c>
    </row>
    <row r="1787" spans="1:49">
      <c r="A1787" t="s">
        <v>3495</v>
      </c>
      <c r="B1787" s="1">
        <v>45976</v>
      </c>
      <c r="C1787">
        <v>2</v>
      </c>
      <c r="D1787">
        <v>1</v>
      </c>
      <c r="E1787" t="s">
        <v>45</v>
      </c>
      <c r="F1787" t="s">
        <v>46</v>
      </c>
      <c r="G1787">
        <v>66720710</v>
      </c>
      <c r="H1787" t="s">
        <v>47</v>
      </c>
      <c r="I1787" t="s">
        <v>1875</v>
      </c>
      <c r="J1787">
        <v>1011425</v>
      </c>
      <c r="K1787">
        <v>2</v>
      </c>
      <c r="L1787">
        <v>1</v>
      </c>
      <c r="M1787" t="s">
        <v>1734</v>
      </c>
      <c r="N1787" t="s">
        <v>303</v>
      </c>
      <c r="O1787" t="s">
        <v>1735</v>
      </c>
      <c r="Q1787">
        <v>6</v>
      </c>
      <c r="R1787">
        <v>8346</v>
      </c>
      <c r="S1787">
        <v>50076</v>
      </c>
      <c r="T1787" t="s">
        <v>68</v>
      </c>
      <c r="U1787">
        <v>0</v>
      </c>
      <c r="V1787">
        <v>0</v>
      </c>
      <c r="W1787">
        <v>50076</v>
      </c>
      <c r="X1787" s="1">
        <v>45976</v>
      </c>
      <c r="Y1787" t="s">
        <v>52</v>
      </c>
      <c r="Z1787" s="1">
        <v>45976</v>
      </c>
      <c r="AA1787" t="s">
        <v>564</v>
      </c>
      <c r="AB1787">
        <v>765315</v>
      </c>
      <c r="AC1787" t="s">
        <v>3410</v>
      </c>
      <c r="AD1787" t="s">
        <v>55</v>
      </c>
      <c r="AE1787" t="s">
        <v>56</v>
      </c>
      <c r="AF1787" t="s">
        <v>3411</v>
      </c>
      <c r="AG1787">
        <v>11016</v>
      </c>
      <c r="AH1787">
        <v>42187</v>
      </c>
      <c r="AI1787" t="s">
        <v>3496</v>
      </c>
      <c r="AJ1787" t="s">
        <v>3413</v>
      </c>
      <c r="AK1787" t="s">
        <v>713</v>
      </c>
      <c r="AL1787" t="s">
        <v>3497</v>
      </c>
      <c r="AM1787">
        <v>308278</v>
      </c>
      <c r="AN1787" t="s">
        <v>1876</v>
      </c>
      <c r="AO1787">
        <v>1116262744</v>
      </c>
      <c r="AP1787" t="s">
        <v>3481</v>
      </c>
      <c r="AQ1787" t="s">
        <v>3871</v>
      </c>
      <c r="AR1787" s="1">
        <v>45977</v>
      </c>
      <c r="AU1787" t="e">
        <f>VLOOKUP(I1787,[1]Hoja1!$A$1:$I$1139,5,FALSE)</f>
        <v>#N/A</v>
      </c>
      <c r="AV1787" t="e">
        <f t="shared" si="27"/>
        <v>#N/A</v>
      </c>
      <c r="AW1787" t="s">
        <v>3901</v>
      </c>
    </row>
    <row r="1788" spans="1:49">
      <c r="A1788" t="s">
        <v>3500</v>
      </c>
      <c r="B1788" s="1">
        <v>45976</v>
      </c>
      <c r="C1788">
        <v>2</v>
      </c>
      <c r="D1788">
        <v>1</v>
      </c>
      <c r="E1788" t="s">
        <v>45</v>
      </c>
      <c r="F1788" t="s">
        <v>46</v>
      </c>
      <c r="G1788">
        <v>1116260089</v>
      </c>
      <c r="H1788" t="s">
        <v>47</v>
      </c>
      <c r="I1788" t="s">
        <v>3501</v>
      </c>
      <c r="J1788">
        <v>955325</v>
      </c>
      <c r="K1788">
        <v>0</v>
      </c>
      <c r="L1788">
        <v>1</v>
      </c>
      <c r="M1788" t="s">
        <v>3502</v>
      </c>
      <c r="N1788" t="s">
        <v>1688</v>
      </c>
      <c r="O1788" t="s">
        <v>3503</v>
      </c>
      <c r="Q1788">
        <v>1</v>
      </c>
      <c r="R1788">
        <v>30545</v>
      </c>
      <c r="S1788">
        <v>30545</v>
      </c>
      <c r="T1788" t="s">
        <v>68</v>
      </c>
      <c r="U1788">
        <v>0</v>
      </c>
      <c r="V1788">
        <v>0</v>
      </c>
      <c r="W1788">
        <v>30545</v>
      </c>
      <c r="X1788" s="1">
        <v>45976</v>
      </c>
      <c r="Y1788" t="s">
        <v>52</v>
      </c>
      <c r="Z1788" s="1">
        <v>45976</v>
      </c>
      <c r="AA1788" t="s">
        <v>564</v>
      </c>
      <c r="AB1788">
        <v>768761</v>
      </c>
      <c r="AC1788" t="s">
        <v>2393</v>
      </c>
      <c r="AD1788" t="s">
        <v>55</v>
      </c>
      <c r="AE1788" t="s">
        <v>56</v>
      </c>
      <c r="AF1788" t="s">
        <v>3411</v>
      </c>
      <c r="AG1788">
        <v>11016</v>
      </c>
      <c r="AH1788">
        <v>42188</v>
      </c>
      <c r="AI1788" t="s">
        <v>3504</v>
      </c>
      <c r="AJ1788" t="s">
        <v>3413</v>
      </c>
      <c r="AK1788" t="s">
        <v>3423</v>
      </c>
      <c r="AL1788" t="s">
        <v>3424</v>
      </c>
      <c r="AM1788">
        <v>157</v>
      </c>
      <c r="AN1788" t="s">
        <v>3505</v>
      </c>
      <c r="AO1788">
        <v>1116262744</v>
      </c>
      <c r="AP1788" t="s">
        <v>3481</v>
      </c>
      <c r="AQ1788" t="s">
        <v>3872</v>
      </c>
      <c r="AR1788" s="1">
        <v>45977</v>
      </c>
      <c r="AU1788">
        <f>VLOOKUP(I1788,[1]Hoja1!$A$1:$I$1139,5,FALSE)</f>
        <v>30545</v>
      </c>
      <c r="AV1788">
        <f t="shared" si="27"/>
        <v>0</v>
      </c>
      <c r="AW1788" t="s">
        <v>3901</v>
      </c>
    </row>
    <row r="1789" spans="1:49">
      <c r="A1789" t="s">
        <v>3500</v>
      </c>
      <c r="B1789" s="1">
        <v>45976</v>
      </c>
      <c r="C1789">
        <v>2</v>
      </c>
      <c r="D1789">
        <v>1</v>
      </c>
      <c r="E1789" t="s">
        <v>45</v>
      </c>
      <c r="F1789" t="s">
        <v>46</v>
      </c>
      <c r="G1789">
        <v>1116260089</v>
      </c>
      <c r="H1789" t="s">
        <v>47</v>
      </c>
      <c r="I1789" t="s">
        <v>3506</v>
      </c>
      <c r="J1789">
        <v>955325</v>
      </c>
      <c r="K1789">
        <v>1</v>
      </c>
      <c r="L1789">
        <v>1</v>
      </c>
      <c r="M1789" t="s">
        <v>3502</v>
      </c>
      <c r="N1789" t="s">
        <v>965</v>
      </c>
      <c r="O1789" t="s">
        <v>3503</v>
      </c>
      <c r="Q1789">
        <v>2</v>
      </c>
      <c r="R1789">
        <v>32950</v>
      </c>
      <c r="S1789">
        <v>65900</v>
      </c>
      <c r="T1789" t="s">
        <v>68</v>
      </c>
      <c r="U1789">
        <v>0</v>
      </c>
      <c r="V1789">
        <v>0</v>
      </c>
      <c r="W1789">
        <v>65900</v>
      </c>
      <c r="X1789" s="1">
        <v>45976</v>
      </c>
      <c r="Y1789" t="s">
        <v>52</v>
      </c>
      <c r="Z1789" s="1">
        <v>45976</v>
      </c>
      <c r="AA1789" t="s">
        <v>564</v>
      </c>
      <c r="AB1789">
        <v>768761</v>
      </c>
      <c r="AC1789" t="s">
        <v>2393</v>
      </c>
      <c r="AD1789" t="s">
        <v>55</v>
      </c>
      <c r="AE1789" t="s">
        <v>56</v>
      </c>
      <c r="AF1789" t="s">
        <v>3411</v>
      </c>
      <c r="AG1789">
        <v>11016</v>
      </c>
      <c r="AH1789">
        <v>42188</v>
      </c>
      <c r="AI1789" t="s">
        <v>3504</v>
      </c>
      <c r="AJ1789" t="s">
        <v>3413</v>
      </c>
      <c r="AK1789" t="s">
        <v>3423</v>
      </c>
      <c r="AL1789" t="s">
        <v>3424</v>
      </c>
      <c r="AM1789">
        <v>72469</v>
      </c>
      <c r="AN1789" t="s">
        <v>3507</v>
      </c>
      <c r="AO1789">
        <v>1116262744</v>
      </c>
      <c r="AP1789" t="s">
        <v>3481</v>
      </c>
      <c r="AQ1789" t="s">
        <v>3872</v>
      </c>
      <c r="AR1789" s="1">
        <v>45977</v>
      </c>
      <c r="AU1789">
        <f>VLOOKUP(I1789,[1]Hoja1!$A$1:$I$1139,5,FALSE)</f>
        <v>32950</v>
      </c>
      <c r="AV1789">
        <f t="shared" si="27"/>
        <v>0</v>
      </c>
      <c r="AW1789" t="s">
        <v>3901</v>
      </c>
    </row>
    <row r="1790" spans="1:49">
      <c r="A1790" t="s">
        <v>3508</v>
      </c>
      <c r="B1790" s="1">
        <v>45976</v>
      </c>
      <c r="C1790">
        <v>2</v>
      </c>
      <c r="D1790">
        <v>1</v>
      </c>
      <c r="E1790" t="s">
        <v>45</v>
      </c>
      <c r="F1790" t="s">
        <v>46</v>
      </c>
      <c r="G1790">
        <v>29874780</v>
      </c>
      <c r="H1790" t="s">
        <v>47</v>
      </c>
      <c r="I1790" t="s">
        <v>3509</v>
      </c>
      <c r="J1790">
        <v>1011525</v>
      </c>
      <c r="K1790">
        <v>2</v>
      </c>
      <c r="L1790">
        <v>1</v>
      </c>
      <c r="M1790" t="s">
        <v>939</v>
      </c>
      <c r="N1790" t="s">
        <v>66</v>
      </c>
      <c r="O1790" t="s">
        <v>940</v>
      </c>
      <c r="Q1790">
        <v>60</v>
      </c>
      <c r="R1790">
        <v>2064</v>
      </c>
      <c r="S1790">
        <v>123840</v>
      </c>
      <c r="T1790" t="s">
        <v>68</v>
      </c>
      <c r="U1790">
        <v>0</v>
      </c>
      <c r="V1790">
        <v>0</v>
      </c>
      <c r="W1790">
        <v>123840</v>
      </c>
      <c r="X1790" s="1">
        <v>45976</v>
      </c>
      <c r="Y1790" t="s">
        <v>52</v>
      </c>
      <c r="Z1790" s="1">
        <v>45976</v>
      </c>
      <c r="AA1790" t="s">
        <v>564</v>
      </c>
      <c r="AB1790">
        <v>765315</v>
      </c>
      <c r="AC1790" t="s">
        <v>3410</v>
      </c>
      <c r="AD1790" t="s">
        <v>55</v>
      </c>
      <c r="AE1790" t="s">
        <v>56</v>
      </c>
      <c r="AF1790" t="s">
        <v>3411</v>
      </c>
      <c r="AG1790">
        <v>11016</v>
      </c>
      <c r="AH1790">
        <v>42189</v>
      </c>
      <c r="AI1790" t="s">
        <v>3510</v>
      </c>
      <c r="AJ1790" t="s">
        <v>3413</v>
      </c>
      <c r="AK1790" t="s">
        <v>3511</v>
      </c>
      <c r="AL1790" t="s">
        <v>3512</v>
      </c>
      <c r="AM1790">
        <v>285205</v>
      </c>
      <c r="AN1790" t="s">
        <v>3513</v>
      </c>
      <c r="AO1790">
        <v>1116262744</v>
      </c>
      <c r="AP1790" t="s">
        <v>3481</v>
      </c>
      <c r="AQ1790" t="s">
        <v>3873</v>
      </c>
      <c r="AR1790" s="1">
        <v>45977</v>
      </c>
      <c r="AU1790">
        <f>VLOOKUP(I1790,[1]Hoja1!$A$1:$I$1139,5,FALSE)</f>
        <v>2064</v>
      </c>
      <c r="AV1790">
        <f t="shared" si="27"/>
        <v>0</v>
      </c>
      <c r="AW1790" t="s">
        <v>3901</v>
      </c>
    </row>
    <row r="1791" spans="1:49">
      <c r="A1791" t="s">
        <v>3508</v>
      </c>
      <c r="B1791" s="1">
        <v>45976</v>
      </c>
      <c r="C1791">
        <v>2</v>
      </c>
      <c r="D1791">
        <v>1</v>
      </c>
      <c r="E1791" t="s">
        <v>45</v>
      </c>
      <c r="F1791" t="s">
        <v>46</v>
      </c>
      <c r="G1791">
        <v>29874780</v>
      </c>
      <c r="H1791" t="s">
        <v>47</v>
      </c>
      <c r="I1791" t="s">
        <v>305</v>
      </c>
      <c r="J1791">
        <v>1011525</v>
      </c>
      <c r="K1791">
        <v>2</v>
      </c>
      <c r="L1791">
        <v>1</v>
      </c>
      <c r="M1791" t="s">
        <v>306</v>
      </c>
      <c r="N1791" t="s">
        <v>89</v>
      </c>
      <c r="O1791" t="s">
        <v>307</v>
      </c>
      <c r="Q1791">
        <v>1</v>
      </c>
      <c r="R1791">
        <v>138301</v>
      </c>
      <c r="S1791">
        <v>138301</v>
      </c>
      <c r="T1791" t="s">
        <v>68</v>
      </c>
      <c r="U1791">
        <v>0</v>
      </c>
      <c r="V1791">
        <v>0</v>
      </c>
      <c r="W1791">
        <v>138301</v>
      </c>
      <c r="X1791" s="1">
        <v>45976</v>
      </c>
      <c r="Y1791" t="s">
        <v>52</v>
      </c>
      <c r="Z1791" s="1">
        <v>45976</v>
      </c>
      <c r="AA1791" t="s">
        <v>564</v>
      </c>
      <c r="AB1791">
        <v>765315</v>
      </c>
      <c r="AC1791" t="s">
        <v>3410</v>
      </c>
      <c r="AD1791" t="s">
        <v>55</v>
      </c>
      <c r="AE1791" t="s">
        <v>56</v>
      </c>
      <c r="AF1791" t="s">
        <v>3411</v>
      </c>
      <c r="AG1791">
        <v>11016</v>
      </c>
      <c r="AH1791">
        <v>42189</v>
      </c>
      <c r="AI1791" t="s">
        <v>3510</v>
      </c>
      <c r="AJ1791" t="s">
        <v>3413</v>
      </c>
      <c r="AK1791" t="s">
        <v>3511</v>
      </c>
      <c r="AL1791" t="s">
        <v>3512</v>
      </c>
      <c r="AM1791">
        <v>298474</v>
      </c>
      <c r="AN1791" t="s">
        <v>308</v>
      </c>
      <c r="AO1791">
        <v>1116262744</v>
      </c>
      <c r="AP1791" t="s">
        <v>3481</v>
      </c>
      <c r="AQ1791" t="s">
        <v>3873</v>
      </c>
      <c r="AR1791" s="1">
        <v>45977</v>
      </c>
      <c r="AU1791">
        <f>VLOOKUP(I1791,[1]Hoja1!$A$1:$I$1139,5,FALSE)</f>
        <v>138301</v>
      </c>
      <c r="AV1791">
        <f t="shared" si="27"/>
        <v>0</v>
      </c>
      <c r="AW1791" t="s">
        <v>3901</v>
      </c>
    </row>
    <row r="1792" spans="1:49">
      <c r="A1792" t="s">
        <v>3508</v>
      </c>
      <c r="B1792" s="1">
        <v>45976</v>
      </c>
      <c r="C1792">
        <v>2</v>
      </c>
      <c r="D1792">
        <v>1</v>
      </c>
      <c r="E1792" t="s">
        <v>45</v>
      </c>
      <c r="F1792" t="s">
        <v>46</v>
      </c>
      <c r="G1792">
        <v>29874780</v>
      </c>
      <c r="H1792" t="s">
        <v>47</v>
      </c>
      <c r="I1792" t="s">
        <v>627</v>
      </c>
      <c r="J1792">
        <v>1011525</v>
      </c>
      <c r="K1792">
        <v>2</v>
      </c>
      <c r="L1792">
        <v>1</v>
      </c>
      <c r="M1792" t="s">
        <v>628</v>
      </c>
      <c r="N1792" t="s">
        <v>161</v>
      </c>
      <c r="O1792" t="s">
        <v>629</v>
      </c>
      <c r="Q1792">
        <v>1</v>
      </c>
      <c r="R1792">
        <v>89290</v>
      </c>
      <c r="S1792">
        <v>89290</v>
      </c>
      <c r="T1792" t="s">
        <v>68</v>
      </c>
      <c r="U1792">
        <v>0</v>
      </c>
      <c r="V1792">
        <v>0</v>
      </c>
      <c r="W1792">
        <v>89290</v>
      </c>
      <c r="X1792" s="1">
        <v>45976</v>
      </c>
      <c r="Y1792" t="s">
        <v>52</v>
      </c>
      <c r="Z1792" s="1">
        <v>45976</v>
      </c>
      <c r="AA1792" t="s">
        <v>564</v>
      </c>
      <c r="AB1792">
        <v>765315</v>
      </c>
      <c r="AC1792" t="s">
        <v>3410</v>
      </c>
      <c r="AD1792" t="s">
        <v>55</v>
      </c>
      <c r="AE1792" t="s">
        <v>56</v>
      </c>
      <c r="AF1792" t="s">
        <v>3411</v>
      </c>
      <c r="AG1792">
        <v>11016</v>
      </c>
      <c r="AH1792">
        <v>42189</v>
      </c>
      <c r="AI1792" t="s">
        <v>3510</v>
      </c>
      <c r="AJ1792" t="s">
        <v>3413</v>
      </c>
      <c r="AK1792" t="s">
        <v>3511</v>
      </c>
      <c r="AL1792" t="s">
        <v>3512</v>
      </c>
      <c r="AM1792">
        <v>238602</v>
      </c>
      <c r="AN1792" t="s">
        <v>630</v>
      </c>
      <c r="AO1792">
        <v>1116262744</v>
      </c>
      <c r="AP1792" t="s">
        <v>3481</v>
      </c>
      <c r="AQ1792" t="s">
        <v>3873</v>
      </c>
      <c r="AR1792" s="1">
        <v>45977</v>
      </c>
      <c r="AU1792">
        <f>VLOOKUP(I1792,[1]Hoja1!$A$1:$I$1139,5,FALSE)</f>
        <v>89290</v>
      </c>
      <c r="AV1792">
        <f t="shared" si="27"/>
        <v>0</v>
      </c>
      <c r="AW1792" t="s">
        <v>3901</v>
      </c>
    </row>
    <row r="1793" spans="1:49">
      <c r="A1793" t="s">
        <v>3508</v>
      </c>
      <c r="B1793" s="1">
        <v>45976</v>
      </c>
      <c r="C1793">
        <v>2</v>
      </c>
      <c r="D1793">
        <v>1</v>
      </c>
      <c r="E1793" t="s">
        <v>45</v>
      </c>
      <c r="F1793" t="s">
        <v>46</v>
      </c>
      <c r="G1793">
        <v>29874780</v>
      </c>
      <c r="H1793" t="s">
        <v>47</v>
      </c>
      <c r="I1793" t="s">
        <v>349</v>
      </c>
      <c r="J1793">
        <v>1011525</v>
      </c>
      <c r="K1793">
        <v>2</v>
      </c>
      <c r="L1793">
        <v>1</v>
      </c>
      <c r="M1793" t="s">
        <v>215</v>
      </c>
      <c r="N1793" t="s">
        <v>66</v>
      </c>
      <c r="O1793" t="s">
        <v>216</v>
      </c>
      <c r="Q1793">
        <v>30</v>
      </c>
      <c r="R1793">
        <v>13684</v>
      </c>
      <c r="S1793">
        <v>410520</v>
      </c>
      <c r="T1793" t="s">
        <v>68</v>
      </c>
      <c r="U1793">
        <v>0</v>
      </c>
      <c r="V1793">
        <v>0</v>
      </c>
      <c r="W1793">
        <v>410520</v>
      </c>
      <c r="X1793" s="1">
        <v>45976</v>
      </c>
      <c r="Y1793" t="s">
        <v>52</v>
      </c>
      <c r="Z1793" s="1">
        <v>45976</v>
      </c>
      <c r="AA1793" t="s">
        <v>564</v>
      </c>
      <c r="AB1793">
        <v>765315</v>
      </c>
      <c r="AC1793" t="s">
        <v>3410</v>
      </c>
      <c r="AD1793" t="s">
        <v>55</v>
      </c>
      <c r="AE1793" t="s">
        <v>56</v>
      </c>
      <c r="AF1793" t="s">
        <v>3411</v>
      </c>
      <c r="AG1793">
        <v>11016</v>
      </c>
      <c r="AH1793">
        <v>42189</v>
      </c>
      <c r="AI1793" t="s">
        <v>3510</v>
      </c>
      <c r="AJ1793" t="s">
        <v>3413</v>
      </c>
      <c r="AK1793" t="s">
        <v>3511</v>
      </c>
      <c r="AL1793" t="s">
        <v>3512</v>
      </c>
      <c r="AM1793">
        <v>239041</v>
      </c>
      <c r="AN1793" t="s">
        <v>350</v>
      </c>
      <c r="AO1793">
        <v>1116262744</v>
      </c>
      <c r="AP1793" t="s">
        <v>3481</v>
      </c>
      <c r="AQ1793" t="s">
        <v>3873</v>
      </c>
      <c r="AR1793" s="1">
        <v>45977</v>
      </c>
      <c r="AU1793">
        <f>VLOOKUP(I1793,[1]Hoja1!$A$1:$I$1139,5,FALSE)</f>
        <v>13684</v>
      </c>
      <c r="AV1793">
        <f t="shared" si="27"/>
        <v>0</v>
      </c>
      <c r="AW1793" t="s">
        <v>3901</v>
      </c>
    </row>
    <row r="1794" spans="1:49">
      <c r="A1794" t="s">
        <v>3508</v>
      </c>
      <c r="B1794" s="1">
        <v>45976</v>
      </c>
      <c r="C1794">
        <v>2</v>
      </c>
      <c r="D1794">
        <v>1</v>
      </c>
      <c r="E1794" t="s">
        <v>45</v>
      </c>
      <c r="F1794" t="s">
        <v>46</v>
      </c>
      <c r="G1794">
        <v>29874780</v>
      </c>
      <c r="H1794" t="s">
        <v>47</v>
      </c>
      <c r="I1794" t="s">
        <v>3514</v>
      </c>
      <c r="J1794">
        <v>1011525</v>
      </c>
      <c r="K1794">
        <v>2</v>
      </c>
      <c r="L1794">
        <v>1</v>
      </c>
      <c r="M1794" t="s">
        <v>546</v>
      </c>
      <c r="N1794" t="s">
        <v>66</v>
      </c>
      <c r="O1794" t="s">
        <v>107</v>
      </c>
      <c r="Q1794">
        <v>28</v>
      </c>
      <c r="R1794">
        <v>7547</v>
      </c>
      <c r="S1794">
        <v>211316</v>
      </c>
      <c r="T1794" t="s">
        <v>68</v>
      </c>
      <c r="U1794">
        <v>0</v>
      </c>
      <c r="V1794">
        <v>0</v>
      </c>
      <c r="W1794">
        <v>211316</v>
      </c>
      <c r="X1794" s="1">
        <v>45976</v>
      </c>
      <c r="Y1794" t="s">
        <v>52</v>
      </c>
      <c r="Z1794" s="1">
        <v>45976</v>
      </c>
      <c r="AA1794" t="s">
        <v>564</v>
      </c>
      <c r="AB1794">
        <v>765315</v>
      </c>
      <c r="AC1794" t="s">
        <v>3410</v>
      </c>
      <c r="AD1794" t="s">
        <v>55</v>
      </c>
      <c r="AE1794" t="s">
        <v>56</v>
      </c>
      <c r="AF1794" t="s">
        <v>3411</v>
      </c>
      <c r="AG1794">
        <v>11016</v>
      </c>
      <c r="AH1794">
        <v>42189</v>
      </c>
      <c r="AI1794" t="s">
        <v>3510</v>
      </c>
      <c r="AJ1794" t="s">
        <v>3413</v>
      </c>
      <c r="AK1794" t="s">
        <v>3511</v>
      </c>
      <c r="AL1794" t="s">
        <v>3512</v>
      </c>
      <c r="AM1794">
        <v>296607</v>
      </c>
      <c r="AN1794" t="s">
        <v>3515</v>
      </c>
      <c r="AO1794">
        <v>1116262744</v>
      </c>
      <c r="AP1794" t="s">
        <v>3481</v>
      </c>
      <c r="AQ1794" t="s">
        <v>3873</v>
      </c>
      <c r="AR1794" s="1">
        <v>45977</v>
      </c>
      <c r="AU1794">
        <f>VLOOKUP(I1794,[1]Hoja1!$A$1:$I$1139,5,FALSE)</f>
        <v>7547</v>
      </c>
      <c r="AV1794">
        <f t="shared" si="27"/>
        <v>0</v>
      </c>
      <c r="AW1794" t="s">
        <v>3901</v>
      </c>
    </row>
    <row r="1795" spans="1:49">
      <c r="A1795" t="s">
        <v>3508</v>
      </c>
      <c r="B1795" s="1">
        <v>45976</v>
      </c>
      <c r="C1795">
        <v>2</v>
      </c>
      <c r="D1795">
        <v>1</v>
      </c>
      <c r="E1795" t="s">
        <v>45</v>
      </c>
      <c r="F1795" t="s">
        <v>46</v>
      </c>
      <c r="G1795">
        <v>29874780</v>
      </c>
      <c r="H1795" t="s">
        <v>47</v>
      </c>
      <c r="I1795" t="s">
        <v>1875</v>
      </c>
      <c r="J1795">
        <v>1011525</v>
      </c>
      <c r="K1795">
        <v>2</v>
      </c>
      <c r="L1795">
        <v>1</v>
      </c>
      <c r="M1795" t="s">
        <v>1734</v>
      </c>
      <c r="N1795" t="s">
        <v>303</v>
      </c>
      <c r="O1795" t="s">
        <v>1735</v>
      </c>
      <c r="Q1795">
        <v>12</v>
      </c>
      <c r="R1795">
        <v>8346</v>
      </c>
      <c r="S1795">
        <v>100152</v>
      </c>
      <c r="T1795" t="s">
        <v>68</v>
      </c>
      <c r="U1795">
        <v>0</v>
      </c>
      <c r="V1795">
        <v>0</v>
      </c>
      <c r="W1795">
        <v>100152</v>
      </c>
      <c r="X1795" s="1">
        <v>45976</v>
      </c>
      <c r="Y1795" t="s">
        <v>52</v>
      </c>
      <c r="Z1795" s="1">
        <v>45976</v>
      </c>
      <c r="AA1795" t="s">
        <v>564</v>
      </c>
      <c r="AB1795">
        <v>765315</v>
      </c>
      <c r="AC1795" t="s">
        <v>3410</v>
      </c>
      <c r="AD1795" t="s">
        <v>55</v>
      </c>
      <c r="AE1795" t="s">
        <v>56</v>
      </c>
      <c r="AF1795" t="s">
        <v>3411</v>
      </c>
      <c r="AG1795">
        <v>11016</v>
      </c>
      <c r="AH1795">
        <v>42189</v>
      </c>
      <c r="AI1795" t="s">
        <v>3510</v>
      </c>
      <c r="AJ1795" t="s">
        <v>3413</v>
      </c>
      <c r="AK1795" t="s">
        <v>3511</v>
      </c>
      <c r="AL1795" t="s">
        <v>3512</v>
      </c>
      <c r="AM1795">
        <v>308278</v>
      </c>
      <c r="AN1795" t="s">
        <v>1876</v>
      </c>
      <c r="AO1795">
        <v>1116262744</v>
      </c>
      <c r="AP1795" t="s">
        <v>3481</v>
      </c>
      <c r="AQ1795" t="s">
        <v>3873</v>
      </c>
      <c r="AR1795" s="1">
        <v>45977</v>
      </c>
      <c r="AU1795" t="e">
        <f>VLOOKUP(I1795,[1]Hoja1!$A$1:$I$1139,5,FALSE)</f>
        <v>#N/A</v>
      </c>
      <c r="AV1795" t="e">
        <f t="shared" ref="AV1795:AV1858" si="28">AU1795-R1795</f>
        <v>#N/A</v>
      </c>
      <c r="AW1795" t="s">
        <v>3901</v>
      </c>
    </row>
    <row r="1796" spans="1:49">
      <c r="A1796" t="s">
        <v>3508</v>
      </c>
      <c r="B1796" s="1">
        <v>45976</v>
      </c>
      <c r="C1796">
        <v>2</v>
      </c>
      <c r="D1796">
        <v>1</v>
      </c>
      <c r="E1796" t="s">
        <v>45</v>
      </c>
      <c r="F1796" t="s">
        <v>46</v>
      </c>
      <c r="G1796">
        <v>29874780</v>
      </c>
      <c r="H1796" t="s">
        <v>47</v>
      </c>
      <c r="I1796" t="s">
        <v>3479</v>
      </c>
      <c r="J1796">
        <v>1011525</v>
      </c>
      <c r="K1796">
        <v>2</v>
      </c>
      <c r="L1796">
        <v>1</v>
      </c>
      <c r="M1796" t="s">
        <v>1713</v>
      </c>
      <c r="N1796" t="s">
        <v>66</v>
      </c>
      <c r="O1796" t="s">
        <v>1714</v>
      </c>
      <c r="Q1796">
        <v>30</v>
      </c>
      <c r="R1796">
        <v>2621</v>
      </c>
      <c r="S1796">
        <v>78630</v>
      </c>
      <c r="T1796" t="s">
        <v>68</v>
      </c>
      <c r="U1796">
        <v>0</v>
      </c>
      <c r="V1796">
        <v>0</v>
      </c>
      <c r="W1796">
        <v>78630</v>
      </c>
      <c r="X1796" s="1">
        <v>45976</v>
      </c>
      <c r="Y1796" t="s">
        <v>52</v>
      </c>
      <c r="Z1796" s="1">
        <v>45976</v>
      </c>
      <c r="AA1796" t="s">
        <v>564</v>
      </c>
      <c r="AB1796">
        <v>765315</v>
      </c>
      <c r="AC1796" t="s">
        <v>3410</v>
      </c>
      <c r="AD1796" t="s">
        <v>55</v>
      </c>
      <c r="AE1796" t="s">
        <v>56</v>
      </c>
      <c r="AF1796" t="s">
        <v>3411</v>
      </c>
      <c r="AG1796">
        <v>11016</v>
      </c>
      <c r="AH1796">
        <v>42189</v>
      </c>
      <c r="AI1796" t="s">
        <v>3510</v>
      </c>
      <c r="AJ1796" t="s">
        <v>3413</v>
      </c>
      <c r="AK1796" t="s">
        <v>3511</v>
      </c>
      <c r="AL1796" t="s">
        <v>3512</v>
      </c>
      <c r="AM1796">
        <v>273369</v>
      </c>
      <c r="AN1796" t="s">
        <v>3480</v>
      </c>
      <c r="AO1796">
        <v>1116262744</v>
      </c>
      <c r="AP1796" t="s">
        <v>3481</v>
      </c>
      <c r="AQ1796" t="s">
        <v>3873</v>
      </c>
      <c r="AR1796" s="1">
        <v>45977</v>
      </c>
      <c r="AU1796" t="e">
        <f>VLOOKUP(I1796,[1]Hoja1!$A$1:$I$1139,5,FALSE)</f>
        <v>#N/A</v>
      </c>
      <c r="AV1796" t="e">
        <f t="shared" si="28"/>
        <v>#N/A</v>
      </c>
      <c r="AW1796" t="s">
        <v>3901</v>
      </c>
    </row>
    <row r="1797" spans="1:49">
      <c r="A1797" t="s">
        <v>3516</v>
      </c>
      <c r="B1797" s="1">
        <v>45976</v>
      </c>
      <c r="C1797">
        <v>2</v>
      </c>
      <c r="D1797">
        <v>1</v>
      </c>
      <c r="E1797" t="s">
        <v>45</v>
      </c>
      <c r="F1797" t="s">
        <v>46</v>
      </c>
      <c r="G1797">
        <v>66710376</v>
      </c>
      <c r="H1797" t="s">
        <v>47</v>
      </c>
      <c r="I1797" t="s">
        <v>3455</v>
      </c>
      <c r="J1797">
        <v>1011625</v>
      </c>
      <c r="K1797">
        <v>2</v>
      </c>
      <c r="L1797">
        <v>1</v>
      </c>
      <c r="M1797" t="s">
        <v>3456</v>
      </c>
      <c r="N1797" t="s">
        <v>66</v>
      </c>
      <c r="O1797" t="s">
        <v>2773</v>
      </c>
      <c r="Q1797">
        <v>30</v>
      </c>
      <c r="R1797">
        <v>11610</v>
      </c>
      <c r="S1797">
        <v>348300</v>
      </c>
      <c r="T1797" t="s">
        <v>68</v>
      </c>
      <c r="U1797">
        <v>0</v>
      </c>
      <c r="V1797">
        <v>0</v>
      </c>
      <c r="W1797">
        <v>348300</v>
      </c>
      <c r="X1797" s="1">
        <v>45976</v>
      </c>
      <c r="Y1797" t="s">
        <v>52</v>
      </c>
      <c r="Z1797" s="1">
        <v>45976</v>
      </c>
      <c r="AA1797" t="s">
        <v>564</v>
      </c>
      <c r="AB1797">
        <v>765315</v>
      </c>
      <c r="AC1797" t="s">
        <v>3410</v>
      </c>
      <c r="AD1797" t="s">
        <v>55</v>
      </c>
      <c r="AE1797" t="s">
        <v>56</v>
      </c>
      <c r="AF1797" t="s">
        <v>3411</v>
      </c>
      <c r="AG1797">
        <v>11016</v>
      </c>
      <c r="AH1797">
        <v>42191</v>
      </c>
      <c r="AI1797" t="s">
        <v>3517</v>
      </c>
      <c r="AJ1797" t="s">
        <v>3413</v>
      </c>
      <c r="AK1797" t="s">
        <v>1894</v>
      </c>
      <c r="AL1797" t="s">
        <v>3518</v>
      </c>
      <c r="AM1797">
        <v>277624</v>
      </c>
      <c r="AN1797" t="s">
        <v>3457</v>
      </c>
      <c r="AO1797">
        <v>1116262744</v>
      </c>
      <c r="AP1797" t="s">
        <v>3481</v>
      </c>
      <c r="AQ1797" t="s">
        <v>3874</v>
      </c>
      <c r="AR1797" s="1">
        <v>45977</v>
      </c>
      <c r="AU1797">
        <f>VLOOKUP(I1797,[1]Hoja1!$A$1:$I$1139,5,FALSE)</f>
        <v>11610</v>
      </c>
      <c r="AV1797">
        <f t="shared" si="28"/>
        <v>0</v>
      </c>
      <c r="AW1797" t="s">
        <v>3901</v>
      </c>
    </row>
    <row r="1798" spans="1:49">
      <c r="A1798" t="s">
        <v>3516</v>
      </c>
      <c r="B1798" s="1">
        <v>45976</v>
      </c>
      <c r="C1798">
        <v>2</v>
      </c>
      <c r="D1798">
        <v>1</v>
      </c>
      <c r="E1798" t="s">
        <v>45</v>
      </c>
      <c r="F1798" t="s">
        <v>46</v>
      </c>
      <c r="G1798">
        <v>66710376</v>
      </c>
      <c r="H1798" t="s">
        <v>47</v>
      </c>
      <c r="I1798" t="s">
        <v>1726</v>
      </c>
      <c r="J1798">
        <v>1011625</v>
      </c>
      <c r="K1798">
        <v>1</v>
      </c>
      <c r="L1798">
        <v>1</v>
      </c>
      <c r="M1798" t="s">
        <v>1727</v>
      </c>
      <c r="N1798" t="s">
        <v>66</v>
      </c>
      <c r="O1798" t="s">
        <v>85</v>
      </c>
      <c r="Q1798">
        <v>28</v>
      </c>
      <c r="R1798">
        <v>1848</v>
      </c>
      <c r="S1798">
        <v>51744</v>
      </c>
      <c r="T1798" t="s">
        <v>68</v>
      </c>
      <c r="U1798">
        <v>0</v>
      </c>
      <c r="V1798">
        <v>0</v>
      </c>
      <c r="W1798">
        <v>51744</v>
      </c>
      <c r="X1798" s="1">
        <v>45976</v>
      </c>
      <c r="Y1798" t="s">
        <v>52</v>
      </c>
      <c r="Z1798" s="1">
        <v>45976</v>
      </c>
      <c r="AA1798" t="s">
        <v>564</v>
      </c>
      <c r="AB1798">
        <v>765315</v>
      </c>
      <c r="AC1798" t="s">
        <v>3410</v>
      </c>
      <c r="AD1798" t="s">
        <v>55</v>
      </c>
      <c r="AE1798" t="s">
        <v>56</v>
      </c>
      <c r="AF1798" t="s">
        <v>3411</v>
      </c>
      <c r="AG1798">
        <v>11016</v>
      </c>
      <c r="AH1798">
        <v>42191</v>
      </c>
      <c r="AI1798" t="s">
        <v>3517</v>
      </c>
      <c r="AJ1798" t="s">
        <v>3413</v>
      </c>
      <c r="AK1798" t="s">
        <v>1894</v>
      </c>
      <c r="AL1798" t="s">
        <v>3518</v>
      </c>
      <c r="AM1798">
        <v>269026</v>
      </c>
      <c r="AN1798" t="s">
        <v>1728</v>
      </c>
      <c r="AO1798">
        <v>1116262744</v>
      </c>
      <c r="AP1798" t="s">
        <v>3481</v>
      </c>
      <c r="AQ1798" t="s">
        <v>3874</v>
      </c>
      <c r="AR1798" s="1">
        <v>45977</v>
      </c>
      <c r="AU1798">
        <f>VLOOKUP(I1798,[1]Hoja1!$A$1:$I$1139,5,FALSE)</f>
        <v>1848</v>
      </c>
      <c r="AV1798">
        <f t="shared" si="28"/>
        <v>0</v>
      </c>
      <c r="AW1798" t="s">
        <v>3901</v>
      </c>
    </row>
    <row r="1799" spans="1:49">
      <c r="A1799" t="s">
        <v>3516</v>
      </c>
      <c r="B1799" s="1">
        <v>45976</v>
      </c>
      <c r="C1799">
        <v>2</v>
      </c>
      <c r="D1799">
        <v>1</v>
      </c>
      <c r="E1799" t="s">
        <v>45</v>
      </c>
      <c r="F1799" t="s">
        <v>46</v>
      </c>
      <c r="G1799">
        <v>66710376</v>
      </c>
      <c r="H1799" t="s">
        <v>47</v>
      </c>
      <c r="I1799" t="s">
        <v>2168</v>
      </c>
      <c r="J1799">
        <v>1011625</v>
      </c>
      <c r="K1799">
        <v>0</v>
      </c>
      <c r="L1799">
        <v>1</v>
      </c>
      <c r="M1799" t="s">
        <v>2169</v>
      </c>
      <c r="N1799" t="s">
        <v>66</v>
      </c>
      <c r="O1799" t="s">
        <v>2170</v>
      </c>
      <c r="Q1799">
        <v>60</v>
      </c>
      <c r="R1799">
        <v>331</v>
      </c>
      <c r="S1799">
        <v>19860</v>
      </c>
      <c r="T1799" t="s">
        <v>68</v>
      </c>
      <c r="U1799">
        <v>0</v>
      </c>
      <c r="V1799">
        <v>0</v>
      </c>
      <c r="W1799">
        <v>19860</v>
      </c>
      <c r="X1799" s="1">
        <v>45976</v>
      </c>
      <c r="Y1799" t="s">
        <v>52</v>
      </c>
      <c r="Z1799" s="1">
        <v>45976</v>
      </c>
      <c r="AA1799" t="s">
        <v>564</v>
      </c>
      <c r="AB1799">
        <v>765315</v>
      </c>
      <c r="AC1799" t="s">
        <v>3410</v>
      </c>
      <c r="AD1799" t="s">
        <v>55</v>
      </c>
      <c r="AE1799" t="s">
        <v>56</v>
      </c>
      <c r="AF1799" t="s">
        <v>3411</v>
      </c>
      <c r="AG1799">
        <v>11016</v>
      </c>
      <c r="AH1799">
        <v>42191</v>
      </c>
      <c r="AI1799" t="s">
        <v>3517</v>
      </c>
      <c r="AJ1799" t="s">
        <v>3413</v>
      </c>
      <c r="AK1799" t="s">
        <v>1894</v>
      </c>
      <c r="AL1799" t="s">
        <v>3518</v>
      </c>
      <c r="AM1799">
        <v>288834</v>
      </c>
      <c r="AN1799" t="s">
        <v>2174</v>
      </c>
      <c r="AO1799">
        <v>1116262744</v>
      </c>
      <c r="AP1799" t="s">
        <v>3481</v>
      </c>
      <c r="AQ1799" t="s">
        <v>3874</v>
      </c>
      <c r="AR1799" s="1">
        <v>45977</v>
      </c>
      <c r="AU1799">
        <f>VLOOKUP(I1799,[1]Hoja1!$A$1:$I$1139,5,FALSE)</f>
        <v>331</v>
      </c>
      <c r="AV1799">
        <f t="shared" si="28"/>
        <v>0</v>
      </c>
      <c r="AW1799" t="s">
        <v>3901</v>
      </c>
    </row>
    <row r="1800" spans="1:49">
      <c r="A1800" t="s">
        <v>3516</v>
      </c>
      <c r="B1800" s="1">
        <v>45976</v>
      </c>
      <c r="C1800">
        <v>2</v>
      </c>
      <c r="D1800">
        <v>1</v>
      </c>
      <c r="E1800" t="s">
        <v>45</v>
      </c>
      <c r="F1800" t="s">
        <v>46</v>
      </c>
      <c r="G1800">
        <v>66710376</v>
      </c>
      <c r="H1800" t="s">
        <v>47</v>
      </c>
      <c r="I1800" t="s">
        <v>1269</v>
      </c>
      <c r="J1800">
        <v>1011625</v>
      </c>
      <c r="K1800">
        <v>2</v>
      </c>
      <c r="L1800">
        <v>1</v>
      </c>
      <c r="M1800" t="s">
        <v>1270</v>
      </c>
      <c r="N1800" t="s">
        <v>89</v>
      </c>
      <c r="O1800" t="s">
        <v>332</v>
      </c>
      <c r="Q1800">
        <v>30</v>
      </c>
      <c r="R1800">
        <v>1339</v>
      </c>
      <c r="S1800">
        <v>40170</v>
      </c>
      <c r="T1800" t="s">
        <v>68</v>
      </c>
      <c r="U1800">
        <v>0</v>
      </c>
      <c r="V1800">
        <v>0</v>
      </c>
      <c r="W1800">
        <v>40170</v>
      </c>
      <c r="X1800" s="1">
        <v>45976</v>
      </c>
      <c r="Y1800" t="s">
        <v>52</v>
      </c>
      <c r="Z1800" s="1">
        <v>45976</v>
      </c>
      <c r="AA1800" t="s">
        <v>564</v>
      </c>
      <c r="AB1800">
        <v>765315</v>
      </c>
      <c r="AC1800" t="s">
        <v>3410</v>
      </c>
      <c r="AD1800" t="s">
        <v>55</v>
      </c>
      <c r="AE1800" t="s">
        <v>56</v>
      </c>
      <c r="AF1800" t="s">
        <v>3411</v>
      </c>
      <c r="AG1800">
        <v>11016</v>
      </c>
      <c r="AH1800">
        <v>42191</v>
      </c>
      <c r="AI1800" t="s">
        <v>3517</v>
      </c>
      <c r="AJ1800" t="s">
        <v>3413</v>
      </c>
      <c r="AK1800" t="s">
        <v>1894</v>
      </c>
      <c r="AL1800" t="s">
        <v>3518</v>
      </c>
      <c r="AM1800">
        <v>264229</v>
      </c>
      <c r="AN1800" t="s">
        <v>1271</v>
      </c>
      <c r="AO1800">
        <v>1116262744</v>
      </c>
      <c r="AP1800" t="s">
        <v>3481</v>
      </c>
      <c r="AQ1800" t="s">
        <v>3874</v>
      </c>
      <c r="AR1800" s="1">
        <v>45977</v>
      </c>
      <c r="AU1800" t="e">
        <f>VLOOKUP(I1800,[1]Hoja1!$A$1:$I$1139,5,FALSE)</f>
        <v>#N/A</v>
      </c>
      <c r="AV1800" t="e">
        <f t="shared" si="28"/>
        <v>#N/A</v>
      </c>
      <c r="AW1800" t="s">
        <v>3901</v>
      </c>
    </row>
    <row r="1801" spans="1:49">
      <c r="A1801" t="s">
        <v>3516</v>
      </c>
      <c r="B1801" s="1">
        <v>45976</v>
      </c>
      <c r="C1801">
        <v>2</v>
      </c>
      <c r="D1801">
        <v>1</v>
      </c>
      <c r="E1801" t="s">
        <v>45</v>
      </c>
      <c r="F1801" t="s">
        <v>46</v>
      </c>
      <c r="G1801">
        <v>66710376</v>
      </c>
      <c r="H1801" t="s">
        <v>47</v>
      </c>
      <c r="I1801" t="s">
        <v>777</v>
      </c>
      <c r="J1801">
        <v>1011625</v>
      </c>
      <c r="K1801">
        <v>2</v>
      </c>
      <c r="L1801">
        <v>1</v>
      </c>
      <c r="M1801" t="s">
        <v>778</v>
      </c>
      <c r="N1801" t="s">
        <v>66</v>
      </c>
      <c r="O1801" t="s">
        <v>779</v>
      </c>
      <c r="Q1801">
        <v>30</v>
      </c>
      <c r="R1801">
        <v>6476</v>
      </c>
      <c r="S1801">
        <v>194280</v>
      </c>
      <c r="T1801" t="s">
        <v>68</v>
      </c>
      <c r="U1801">
        <v>0</v>
      </c>
      <c r="V1801">
        <v>0</v>
      </c>
      <c r="W1801">
        <v>194280</v>
      </c>
      <c r="X1801" s="1">
        <v>45976</v>
      </c>
      <c r="Y1801" t="s">
        <v>52</v>
      </c>
      <c r="Z1801" s="1">
        <v>45976</v>
      </c>
      <c r="AA1801" t="s">
        <v>564</v>
      </c>
      <c r="AB1801">
        <v>765315</v>
      </c>
      <c r="AC1801" t="s">
        <v>3410</v>
      </c>
      <c r="AD1801" t="s">
        <v>55</v>
      </c>
      <c r="AE1801" t="s">
        <v>56</v>
      </c>
      <c r="AF1801" t="s">
        <v>3411</v>
      </c>
      <c r="AG1801">
        <v>11016</v>
      </c>
      <c r="AH1801">
        <v>42191</v>
      </c>
      <c r="AI1801" t="s">
        <v>3517</v>
      </c>
      <c r="AJ1801" t="s">
        <v>3413</v>
      </c>
      <c r="AK1801" t="s">
        <v>1894</v>
      </c>
      <c r="AL1801" t="s">
        <v>3518</v>
      </c>
      <c r="AM1801">
        <v>298375</v>
      </c>
      <c r="AN1801" t="s">
        <v>780</v>
      </c>
      <c r="AO1801">
        <v>1116262744</v>
      </c>
      <c r="AP1801" t="s">
        <v>3481</v>
      </c>
      <c r="AQ1801" t="s">
        <v>3874</v>
      </c>
      <c r="AR1801" s="1">
        <v>45977</v>
      </c>
      <c r="AU1801" t="e">
        <f>VLOOKUP(I1801,[1]Hoja1!$A$1:$I$1139,5,FALSE)</f>
        <v>#N/A</v>
      </c>
      <c r="AV1801" t="e">
        <f t="shared" si="28"/>
        <v>#N/A</v>
      </c>
      <c r="AW1801" t="s">
        <v>3901</v>
      </c>
    </row>
    <row r="1802" spans="1:49">
      <c r="A1802" t="s">
        <v>3516</v>
      </c>
      <c r="B1802" s="1">
        <v>45976</v>
      </c>
      <c r="C1802">
        <v>2</v>
      </c>
      <c r="D1802">
        <v>1</v>
      </c>
      <c r="E1802" t="s">
        <v>45</v>
      </c>
      <c r="F1802" t="s">
        <v>46</v>
      </c>
      <c r="G1802">
        <v>66710376</v>
      </c>
      <c r="H1802" t="s">
        <v>47</v>
      </c>
      <c r="I1802" t="s">
        <v>627</v>
      </c>
      <c r="J1802">
        <v>1011625</v>
      </c>
      <c r="K1802">
        <v>2</v>
      </c>
      <c r="L1802">
        <v>1</v>
      </c>
      <c r="M1802" t="s">
        <v>628</v>
      </c>
      <c r="N1802" t="s">
        <v>161</v>
      </c>
      <c r="O1802" t="s">
        <v>629</v>
      </c>
      <c r="Q1802">
        <v>1</v>
      </c>
      <c r="R1802">
        <v>89290</v>
      </c>
      <c r="S1802">
        <v>89290</v>
      </c>
      <c r="T1802" t="s">
        <v>68</v>
      </c>
      <c r="U1802">
        <v>0</v>
      </c>
      <c r="V1802">
        <v>0</v>
      </c>
      <c r="W1802">
        <v>89290</v>
      </c>
      <c r="X1802" s="1">
        <v>45976</v>
      </c>
      <c r="Y1802" t="s">
        <v>52</v>
      </c>
      <c r="Z1802" s="1">
        <v>45976</v>
      </c>
      <c r="AA1802" t="s">
        <v>564</v>
      </c>
      <c r="AB1802">
        <v>765315</v>
      </c>
      <c r="AC1802" t="s">
        <v>3410</v>
      </c>
      <c r="AD1802" t="s">
        <v>55</v>
      </c>
      <c r="AE1802" t="s">
        <v>56</v>
      </c>
      <c r="AF1802" t="s">
        <v>3411</v>
      </c>
      <c r="AG1802">
        <v>11016</v>
      </c>
      <c r="AH1802">
        <v>42191</v>
      </c>
      <c r="AI1802" t="s">
        <v>3517</v>
      </c>
      <c r="AJ1802" t="s">
        <v>3413</v>
      </c>
      <c r="AK1802" t="s">
        <v>1894</v>
      </c>
      <c r="AL1802" t="s">
        <v>3518</v>
      </c>
      <c r="AM1802">
        <v>238602</v>
      </c>
      <c r="AN1802" t="s">
        <v>630</v>
      </c>
      <c r="AO1802">
        <v>1116262744</v>
      </c>
      <c r="AP1802" t="s">
        <v>3481</v>
      </c>
      <c r="AQ1802" t="s">
        <v>3874</v>
      </c>
      <c r="AR1802" s="1">
        <v>45977</v>
      </c>
      <c r="AU1802">
        <f>VLOOKUP(I1802,[1]Hoja1!$A$1:$I$1139,5,FALSE)</f>
        <v>89290</v>
      </c>
      <c r="AV1802">
        <f t="shared" si="28"/>
        <v>0</v>
      </c>
      <c r="AW1802" t="s">
        <v>3901</v>
      </c>
    </row>
    <row r="1803" spans="1:49">
      <c r="A1803" t="s">
        <v>3516</v>
      </c>
      <c r="B1803" s="1">
        <v>45976</v>
      </c>
      <c r="C1803">
        <v>2</v>
      </c>
      <c r="D1803">
        <v>1</v>
      </c>
      <c r="E1803" t="s">
        <v>45</v>
      </c>
      <c r="F1803" t="s">
        <v>46</v>
      </c>
      <c r="G1803">
        <v>66710376</v>
      </c>
      <c r="H1803" t="s">
        <v>47</v>
      </c>
      <c r="I1803" t="s">
        <v>1875</v>
      </c>
      <c r="J1803">
        <v>1011625</v>
      </c>
      <c r="K1803">
        <v>2</v>
      </c>
      <c r="L1803">
        <v>1</v>
      </c>
      <c r="M1803" t="s">
        <v>1734</v>
      </c>
      <c r="N1803" t="s">
        <v>303</v>
      </c>
      <c r="O1803" t="s">
        <v>1735</v>
      </c>
      <c r="Q1803">
        <v>12</v>
      </c>
      <c r="R1803">
        <v>8346</v>
      </c>
      <c r="S1803">
        <v>100152</v>
      </c>
      <c r="T1803" t="s">
        <v>68</v>
      </c>
      <c r="U1803">
        <v>0</v>
      </c>
      <c r="V1803">
        <v>0</v>
      </c>
      <c r="W1803">
        <v>100152</v>
      </c>
      <c r="X1803" s="1">
        <v>45976</v>
      </c>
      <c r="Y1803" t="s">
        <v>52</v>
      </c>
      <c r="Z1803" s="1">
        <v>45976</v>
      </c>
      <c r="AA1803" t="s">
        <v>564</v>
      </c>
      <c r="AB1803">
        <v>765315</v>
      </c>
      <c r="AC1803" t="s">
        <v>3410</v>
      </c>
      <c r="AD1803" t="s">
        <v>55</v>
      </c>
      <c r="AE1803" t="s">
        <v>56</v>
      </c>
      <c r="AF1803" t="s">
        <v>3411</v>
      </c>
      <c r="AG1803">
        <v>11016</v>
      </c>
      <c r="AH1803">
        <v>42191</v>
      </c>
      <c r="AI1803" t="s">
        <v>3517</v>
      </c>
      <c r="AJ1803" t="s">
        <v>3413</v>
      </c>
      <c r="AK1803" t="s">
        <v>1894</v>
      </c>
      <c r="AL1803" t="s">
        <v>3518</v>
      </c>
      <c r="AM1803">
        <v>308278</v>
      </c>
      <c r="AN1803" t="s">
        <v>1876</v>
      </c>
      <c r="AO1803">
        <v>1116262744</v>
      </c>
      <c r="AP1803" t="s">
        <v>3481</v>
      </c>
      <c r="AQ1803" t="s">
        <v>3874</v>
      </c>
      <c r="AR1803" s="1">
        <v>45977</v>
      </c>
      <c r="AU1803" t="e">
        <f>VLOOKUP(I1803,[1]Hoja1!$A$1:$I$1139,5,FALSE)</f>
        <v>#N/A</v>
      </c>
      <c r="AV1803" t="e">
        <f t="shared" si="28"/>
        <v>#N/A</v>
      </c>
      <c r="AW1803" t="s">
        <v>3901</v>
      </c>
    </row>
    <row r="1804" spans="1:49">
      <c r="A1804" t="s">
        <v>3516</v>
      </c>
      <c r="B1804" s="1">
        <v>45976</v>
      </c>
      <c r="C1804">
        <v>2</v>
      </c>
      <c r="D1804">
        <v>1</v>
      </c>
      <c r="E1804" t="s">
        <v>45</v>
      </c>
      <c r="F1804" t="s">
        <v>46</v>
      </c>
      <c r="G1804">
        <v>66710376</v>
      </c>
      <c r="H1804" t="s">
        <v>47</v>
      </c>
      <c r="I1804" t="s">
        <v>1399</v>
      </c>
      <c r="J1804">
        <v>1011625</v>
      </c>
      <c r="K1804">
        <v>2</v>
      </c>
      <c r="L1804">
        <v>1</v>
      </c>
      <c r="M1804" t="s">
        <v>916</v>
      </c>
      <c r="N1804" t="s">
        <v>917</v>
      </c>
      <c r="O1804" t="s">
        <v>918</v>
      </c>
      <c r="Q1804">
        <v>30</v>
      </c>
      <c r="R1804">
        <v>12931</v>
      </c>
      <c r="S1804">
        <v>387930</v>
      </c>
      <c r="T1804" t="s">
        <v>68</v>
      </c>
      <c r="U1804">
        <v>0</v>
      </c>
      <c r="V1804">
        <v>0</v>
      </c>
      <c r="W1804">
        <v>387930</v>
      </c>
      <c r="X1804" s="1">
        <v>45976</v>
      </c>
      <c r="Y1804" t="s">
        <v>52</v>
      </c>
      <c r="Z1804" s="1">
        <v>45976</v>
      </c>
      <c r="AA1804" t="s">
        <v>564</v>
      </c>
      <c r="AB1804">
        <v>765315</v>
      </c>
      <c r="AC1804" t="s">
        <v>3410</v>
      </c>
      <c r="AD1804" t="s">
        <v>55</v>
      </c>
      <c r="AE1804" t="s">
        <v>56</v>
      </c>
      <c r="AF1804" t="s">
        <v>3411</v>
      </c>
      <c r="AG1804">
        <v>11016</v>
      </c>
      <c r="AH1804">
        <v>42191</v>
      </c>
      <c r="AI1804" t="s">
        <v>3517</v>
      </c>
      <c r="AJ1804" t="s">
        <v>3413</v>
      </c>
      <c r="AK1804" t="s">
        <v>1894</v>
      </c>
      <c r="AL1804" t="s">
        <v>3518</v>
      </c>
      <c r="AM1804">
        <v>276125</v>
      </c>
      <c r="AN1804" t="s">
        <v>1403</v>
      </c>
      <c r="AO1804">
        <v>1116262744</v>
      </c>
      <c r="AP1804" t="s">
        <v>3481</v>
      </c>
      <c r="AQ1804" t="s">
        <v>3874</v>
      </c>
      <c r="AR1804" s="1">
        <v>45977</v>
      </c>
      <c r="AU1804">
        <f>VLOOKUP(I1804,[1]Hoja1!$A$1:$I$1139,5,FALSE)</f>
        <v>12931</v>
      </c>
      <c r="AV1804">
        <f t="shared" si="28"/>
        <v>0</v>
      </c>
      <c r="AW1804" t="s">
        <v>3901</v>
      </c>
    </row>
    <row r="1805" spans="1:49">
      <c r="A1805" t="s">
        <v>3516</v>
      </c>
      <c r="B1805" s="1">
        <v>45976</v>
      </c>
      <c r="C1805">
        <v>2</v>
      </c>
      <c r="D1805">
        <v>1</v>
      </c>
      <c r="E1805" t="s">
        <v>45</v>
      </c>
      <c r="F1805" t="s">
        <v>46</v>
      </c>
      <c r="G1805">
        <v>66710376</v>
      </c>
      <c r="H1805" t="s">
        <v>47</v>
      </c>
      <c r="I1805" t="s">
        <v>3479</v>
      </c>
      <c r="J1805">
        <v>1011625</v>
      </c>
      <c r="K1805">
        <v>2</v>
      </c>
      <c r="L1805">
        <v>1</v>
      </c>
      <c r="M1805" t="s">
        <v>1713</v>
      </c>
      <c r="N1805" t="s">
        <v>66</v>
      </c>
      <c r="O1805" t="s">
        <v>1714</v>
      </c>
      <c r="Q1805">
        <v>30</v>
      </c>
      <c r="R1805">
        <v>2621</v>
      </c>
      <c r="S1805">
        <v>78630</v>
      </c>
      <c r="T1805" t="s">
        <v>68</v>
      </c>
      <c r="U1805">
        <v>0</v>
      </c>
      <c r="V1805">
        <v>0</v>
      </c>
      <c r="W1805">
        <v>78630</v>
      </c>
      <c r="X1805" s="1">
        <v>45976</v>
      </c>
      <c r="Y1805" t="s">
        <v>52</v>
      </c>
      <c r="Z1805" s="1">
        <v>45976</v>
      </c>
      <c r="AA1805" t="s">
        <v>564</v>
      </c>
      <c r="AB1805">
        <v>765315</v>
      </c>
      <c r="AC1805" t="s">
        <v>3410</v>
      </c>
      <c r="AD1805" t="s">
        <v>55</v>
      </c>
      <c r="AE1805" t="s">
        <v>56</v>
      </c>
      <c r="AF1805" t="s">
        <v>3411</v>
      </c>
      <c r="AG1805">
        <v>11016</v>
      </c>
      <c r="AH1805">
        <v>42191</v>
      </c>
      <c r="AI1805" t="s">
        <v>3517</v>
      </c>
      <c r="AJ1805" t="s">
        <v>3413</v>
      </c>
      <c r="AK1805" t="s">
        <v>1894</v>
      </c>
      <c r="AL1805" t="s">
        <v>3518</v>
      </c>
      <c r="AM1805">
        <v>273369</v>
      </c>
      <c r="AN1805" t="s">
        <v>3480</v>
      </c>
      <c r="AO1805">
        <v>1116262744</v>
      </c>
      <c r="AP1805" t="s">
        <v>3481</v>
      </c>
      <c r="AQ1805" t="s">
        <v>3874</v>
      </c>
      <c r="AR1805" s="1">
        <v>45977</v>
      </c>
      <c r="AU1805" t="e">
        <f>VLOOKUP(I1805,[1]Hoja1!$A$1:$I$1139,5,FALSE)</f>
        <v>#N/A</v>
      </c>
      <c r="AV1805" t="e">
        <f t="shared" si="28"/>
        <v>#N/A</v>
      </c>
      <c r="AW1805" t="s">
        <v>3901</v>
      </c>
    </row>
    <row r="1806" spans="1:49">
      <c r="A1806" t="s">
        <v>3516</v>
      </c>
      <c r="B1806" s="1">
        <v>45976</v>
      </c>
      <c r="C1806">
        <v>2</v>
      </c>
      <c r="D1806">
        <v>1</v>
      </c>
      <c r="E1806" t="s">
        <v>45</v>
      </c>
      <c r="F1806" t="s">
        <v>46</v>
      </c>
      <c r="G1806">
        <v>66710376</v>
      </c>
      <c r="H1806" t="s">
        <v>47</v>
      </c>
      <c r="I1806" t="s">
        <v>3519</v>
      </c>
      <c r="J1806">
        <v>1011625</v>
      </c>
      <c r="K1806">
        <v>2</v>
      </c>
      <c r="L1806">
        <v>1</v>
      </c>
      <c r="M1806" t="s">
        <v>3520</v>
      </c>
      <c r="N1806" t="s">
        <v>89</v>
      </c>
      <c r="O1806" t="s">
        <v>381</v>
      </c>
      <c r="Q1806">
        <v>30</v>
      </c>
      <c r="R1806">
        <v>5384</v>
      </c>
      <c r="S1806">
        <v>161520</v>
      </c>
      <c r="T1806" t="s">
        <v>68</v>
      </c>
      <c r="U1806">
        <v>0</v>
      </c>
      <c r="V1806">
        <v>0</v>
      </c>
      <c r="W1806">
        <v>161520</v>
      </c>
      <c r="X1806" s="1">
        <v>45976</v>
      </c>
      <c r="Y1806" t="s">
        <v>52</v>
      </c>
      <c r="Z1806" s="1">
        <v>45976</v>
      </c>
      <c r="AA1806" t="s">
        <v>564</v>
      </c>
      <c r="AB1806">
        <v>765315</v>
      </c>
      <c r="AC1806" t="s">
        <v>3410</v>
      </c>
      <c r="AD1806" t="s">
        <v>55</v>
      </c>
      <c r="AE1806" t="s">
        <v>56</v>
      </c>
      <c r="AF1806" t="s">
        <v>3411</v>
      </c>
      <c r="AG1806">
        <v>11016</v>
      </c>
      <c r="AH1806">
        <v>42191</v>
      </c>
      <c r="AI1806" t="s">
        <v>3517</v>
      </c>
      <c r="AJ1806" t="s">
        <v>3413</v>
      </c>
      <c r="AK1806" t="s">
        <v>1894</v>
      </c>
      <c r="AL1806" t="s">
        <v>3518</v>
      </c>
      <c r="AM1806">
        <v>250756</v>
      </c>
      <c r="AN1806" t="s">
        <v>3521</v>
      </c>
      <c r="AO1806">
        <v>1116262744</v>
      </c>
      <c r="AP1806" t="s">
        <v>3481</v>
      </c>
      <c r="AQ1806" t="s">
        <v>3874</v>
      </c>
      <c r="AR1806" s="1">
        <v>45977</v>
      </c>
      <c r="AU1806">
        <f>VLOOKUP(I1806,[1]Hoja1!$A$1:$I$1139,5,FALSE)</f>
        <v>5384</v>
      </c>
      <c r="AV1806">
        <f t="shared" si="28"/>
        <v>0</v>
      </c>
      <c r="AW1806" t="s">
        <v>3901</v>
      </c>
    </row>
    <row r="1807" spans="1:49">
      <c r="A1807" t="s">
        <v>3516</v>
      </c>
      <c r="B1807" s="1">
        <v>45976</v>
      </c>
      <c r="C1807">
        <v>2</v>
      </c>
      <c r="D1807">
        <v>1</v>
      </c>
      <c r="E1807" t="s">
        <v>45</v>
      </c>
      <c r="F1807" t="s">
        <v>46</v>
      </c>
      <c r="G1807">
        <v>66710376</v>
      </c>
      <c r="H1807" t="s">
        <v>47</v>
      </c>
      <c r="I1807" t="s">
        <v>2630</v>
      </c>
      <c r="J1807">
        <v>1011625</v>
      </c>
      <c r="K1807">
        <v>2</v>
      </c>
      <c r="L1807">
        <v>1</v>
      </c>
      <c r="M1807" t="s">
        <v>2631</v>
      </c>
      <c r="N1807" t="s">
        <v>66</v>
      </c>
      <c r="O1807" t="s">
        <v>67</v>
      </c>
      <c r="Q1807">
        <v>30</v>
      </c>
      <c r="R1807">
        <v>1368</v>
      </c>
      <c r="S1807">
        <v>41040</v>
      </c>
      <c r="T1807" t="s">
        <v>68</v>
      </c>
      <c r="U1807">
        <v>0</v>
      </c>
      <c r="V1807">
        <v>0</v>
      </c>
      <c r="W1807">
        <v>41040</v>
      </c>
      <c r="X1807" s="1">
        <v>45976</v>
      </c>
      <c r="Y1807" t="s">
        <v>52</v>
      </c>
      <c r="Z1807" s="1">
        <v>45976</v>
      </c>
      <c r="AA1807" t="s">
        <v>564</v>
      </c>
      <c r="AB1807">
        <v>765315</v>
      </c>
      <c r="AC1807" t="s">
        <v>3410</v>
      </c>
      <c r="AD1807" t="s">
        <v>55</v>
      </c>
      <c r="AE1807" t="s">
        <v>56</v>
      </c>
      <c r="AF1807" t="s">
        <v>3411</v>
      </c>
      <c r="AG1807">
        <v>11016</v>
      </c>
      <c r="AH1807">
        <v>42191</v>
      </c>
      <c r="AI1807" t="s">
        <v>3517</v>
      </c>
      <c r="AJ1807" t="s">
        <v>3413</v>
      </c>
      <c r="AK1807" t="s">
        <v>1894</v>
      </c>
      <c r="AL1807" t="s">
        <v>3518</v>
      </c>
      <c r="AM1807">
        <v>253196</v>
      </c>
      <c r="AN1807" t="s">
        <v>2632</v>
      </c>
      <c r="AO1807">
        <v>1116262744</v>
      </c>
      <c r="AP1807" t="s">
        <v>3481</v>
      </c>
      <c r="AQ1807" t="s">
        <v>3874</v>
      </c>
      <c r="AR1807" s="1">
        <v>45977</v>
      </c>
      <c r="AU1807">
        <f>VLOOKUP(I1807,[1]Hoja1!$A$1:$I$1139,5,FALSE)</f>
        <v>1368</v>
      </c>
      <c r="AV1807">
        <f t="shared" si="28"/>
        <v>0</v>
      </c>
      <c r="AW1807" t="s">
        <v>3901</v>
      </c>
    </row>
    <row r="1808" spans="1:49">
      <c r="A1808" t="s">
        <v>3522</v>
      </c>
      <c r="B1808" s="1">
        <v>45976</v>
      </c>
      <c r="C1808">
        <v>2</v>
      </c>
      <c r="D1808">
        <v>1</v>
      </c>
      <c r="E1808" t="s">
        <v>45</v>
      </c>
      <c r="F1808" t="s">
        <v>46</v>
      </c>
      <c r="G1808">
        <v>29611539</v>
      </c>
      <c r="H1808" t="s">
        <v>47</v>
      </c>
      <c r="I1808" t="s">
        <v>2504</v>
      </c>
      <c r="J1808">
        <v>1011925</v>
      </c>
      <c r="K1808">
        <v>2</v>
      </c>
      <c r="L1808">
        <v>1</v>
      </c>
      <c r="M1808" t="s">
        <v>847</v>
      </c>
      <c r="N1808" t="s">
        <v>66</v>
      </c>
      <c r="O1808" t="s">
        <v>848</v>
      </c>
      <c r="Q1808">
        <v>30</v>
      </c>
      <c r="R1808">
        <v>4253</v>
      </c>
      <c r="S1808">
        <v>127590</v>
      </c>
      <c r="T1808" t="s">
        <v>68</v>
      </c>
      <c r="U1808">
        <v>0</v>
      </c>
      <c r="V1808">
        <v>0</v>
      </c>
      <c r="W1808">
        <v>127590</v>
      </c>
      <c r="X1808" s="1">
        <v>45976</v>
      </c>
      <c r="Y1808" t="s">
        <v>52</v>
      </c>
      <c r="Z1808" s="1">
        <v>45976</v>
      </c>
      <c r="AA1808" t="s">
        <v>564</v>
      </c>
      <c r="AB1808">
        <v>765315</v>
      </c>
      <c r="AC1808" t="s">
        <v>3410</v>
      </c>
      <c r="AD1808" t="s">
        <v>55</v>
      </c>
      <c r="AE1808" t="s">
        <v>56</v>
      </c>
      <c r="AF1808" t="s">
        <v>3411</v>
      </c>
      <c r="AG1808">
        <v>11016</v>
      </c>
      <c r="AH1808">
        <v>42193</v>
      </c>
      <c r="AI1808" t="s">
        <v>3523</v>
      </c>
      <c r="AJ1808" t="s">
        <v>3413</v>
      </c>
      <c r="AK1808" t="s">
        <v>3524</v>
      </c>
      <c r="AL1808" t="s">
        <v>3525</v>
      </c>
      <c r="AM1808">
        <v>261480</v>
      </c>
      <c r="AN1808" t="s">
        <v>2507</v>
      </c>
      <c r="AO1808">
        <v>1116262744</v>
      </c>
      <c r="AP1808" t="s">
        <v>3481</v>
      </c>
      <c r="AQ1808" t="s">
        <v>3875</v>
      </c>
      <c r="AR1808" s="1">
        <v>45977</v>
      </c>
      <c r="AU1808">
        <f>VLOOKUP(I1808,[1]Hoja1!$A$1:$I$1139,5,FALSE)</f>
        <v>4253</v>
      </c>
      <c r="AV1808">
        <f t="shared" si="28"/>
        <v>0</v>
      </c>
      <c r="AW1808" t="s">
        <v>3901</v>
      </c>
    </row>
    <row r="1809" spans="1:49">
      <c r="A1809" t="s">
        <v>3522</v>
      </c>
      <c r="B1809" s="1">
        <v>45976</v>
      </c>
      <c r="C1809">
        <v>2</v>
      </c>
      <c r="D1809">
        <v>1</v>
      </c>
      <c r="E1809" t="s">
        <v>45</v>
      </c>
      <c r="F1809" t="s">
        <v>46</v>
      </c>
      <c r="G1809">
        <v>29611539</v>
      </c>
      <c r="H1809" t="s">
        <v>47</v>
      </c>
      <c r="I1809" t="s">
        <v>1875</v>
      </c>
      <c r="J1809">
        <v>1011925</v>
      </c>
      <c r="K1809">
        <v>2</v>
      </c>
      <c r="L1809">
        <v>1</v>
      </c>
      <c r="M1809" t="s">
        <v>1734</v>
      </c>
      <c r="N1809" t="s">
        <v>303</v>
      </c>
      <c r="O1809" t="s">
        <v>1735</v>
      </c>
      <c r="Q1809">
        <v>6</v>
      </c>
      <c r="R1809">
        <v>8346</v>
      </c>
      <c r="S1809">
        <v>50076</v>
      </c>
      <c r="T1809" t="s">
        <v>68</v>
      </c>
      <c r="U1809">
        <v>0</v>
      </c>
      <c r="V1809">
        <v>0</v>
      </c>
      <c r="W1809">
        <v>50076</v>
      </c>
      <c r="X1809" s="1">
        <v>45976</v>
      </c>
      <c r="Y1809" t="s">
        <v>52</v>
      </c>
      <c r="Z1809" s="1">
        <v>45976</v>
      </c>
      <c r="AA1809" t="s">
        <v>564</v>
      </c>
      <c r="AB1809">
        <v>765315</v>
      </c>
      <c r="AC1809" t="s">
        <v>3410</v>
      </c>
      <c r="AD1809" t="s">
        <v>55</v>
      </c>
      <c r="AE1809" t="s">
        <v>56</v>
      </c>
      <c r="AF1809" t="s">
        <v>3411</v>
      </c>
      <c r="AG1809">
        <v>11016</v>
      </c>
      <c r="AH1809">
        <v>42193</v>
      </c>
      <c r="AI1809" t="s">
        <v>3523</v>
      </c>
      <c r="AJ1809" t="s">
        <v>3413</v>
      </c>
      <c r="AK1809" t="s">
        <v>3524</v>
      </c>
      <c r="AL1809" t="s">
        <v>3525</v>
      </c>
      <c r="AM1809">
        <v>308278</v>
      </c>
      <c r="AN1809" t="s">
        <v>1876</v>
      </c>
      <c r="AO1809">
        <v>1116262744</v>
      </c>
      <c r="AP1809" t="s">
        <v>3481</v>
      </c>
      <c r="AQ1809" t="s">
        <v>3875</v>
      </c>
      <c r="AR1809" s="1">
        <v>45977</v>
      </c>
      <c r="AU1809" t="e">
        <f>VLOOKUP(I1809,[1]Hoja1!$A$1:$I$1139,5,FALSE)</f>
        <v>#N/A</v>
      </c>
      <c r="AV1809" t="e">
        <f t="shared" si="28"/>
        <v>#N/A</v>
      </c>
      <c r="AW1809" t="s">
        <v>3901</v>
      </c>
    </row>
    <row r="1810" spans="1:49">
      <c r="A1810" t="s">
        <v>3522</v>
      </c>
      <c r="B1810" s="1">
        <v>45976</v>
      </c>
      <c r="C1810">
        <v>2</v>
      </c>
      <c r="D1810">
        <v>1</v>
      </c>
      <c r="E1810" t="s">
        <v>45</v>
      </c>
      <c r="F1810" t="s">
        <v>46</v>
      </c>
      <c r="G1810">
        <v>29611539</v>
      </c>
      <c r="H1810" t="s">
        <v>47</v>
      </c>
      <c r="I1810" t="s">
        <v>349</v>
      </c>
      <c r="J1810">
        <v>1011925</v>
      </c>
      <c r="K1810">
        <v>2</v>
      </c>
      <c r="L1810">
        <v>1</v>
      </c>
      <c r="M1810" t="s">
        <v>215</v>
      </c>
      <c r="N1810" t="s">
        <v>66</v>
      </c>
      <c r="O1810" t="s">
        <v>216</v>
      </c>
      <c r="Q1810">
        <v>30</v>
      </c>
      <c r="R1810">
        <v>13684</v>
      </c>
      <c r="S1810">
        <v>410520</v>
      </c>
      <c r="T1810" t="s">
        <v>68</v>
      </c>
      <c r="U1810">
        <v>0</v>
      </c>
      <c r="V1810">
        <v>0</v>
      </c>
      <c r="W1810">
        <v>410520</v>
      </c>
      <c r="X1810" s="1">
        <v>45976</v>
      </c>
      <c r="Y1810" t="s">
        <v>52</v>
      </c>
      <c r="Z1810" s="1">
        <v>45976</v>
      </c>
      <c r="AA1810" t="s">
        <v>564</v>
      </c>
      <c r="AB1810">
        <v>765315</v>
      </c>
      <c r="AC1810" t="s">
        <v>3410</v>
      </c>
      <c r="AD1810" t="s">
        <v>55</v>
      </c>
      <c r="AE1810" t="s">
        <v>56</v>
      </c>
      <c r="AF1810" t="s">
        <v>3411</v>
      </c>
      <c r="AG1810">
        <v>11016</v>
      </c>
      <c r="AH1810">
        <v>42193</v>
      </c>
      <c r="AI1810" t="s">
        <v>3523</v>
      </c>
      <c r="AJ1810" t="s">
        <v>3413</v>
      </c>
      <c r="AK1810" t="s">
        <v>3524</v>
      </c>
      <c r="AL1810" t="s">
        <v>3525</v>
      </c>
      <c r="AM1810">
        <v>239041</v>
      </c>
      <c r="AN1810" t="s">
        <v>350</v>
      </c>
      <c r="AO1810">
        <v>1116262744</v>
      </c>
      <c r="AP1810" t="s">
        <v>3481</v>
      </c>
      <c r="AQ1810" t="s">
        <v>3875</v>
      </c>
      <c r="AR1810" s="1">
        <v>45977</v>
      </c>
      <c r="AU1810">
        <f>VLOOKUP(I1810,[1]Hoja1!$A$1:$I$1139,5,FALSE)</f>
        <v>13684</v>
      </c>
      <c r="AV1810">
        <f t="shared" si="28"/>
        <v>0</v>
      </c>
      <c r="AW1810" t="s">
        <v>3901</v>
      </c>
    </row>
    <row r="1811" spans="1:49">
      <c r="A1811" t="s">
        <v>3522</v>
      </c>
      <c r="B1811" s="1">
        <v>45976</v>
      </c>
      <c r="C1811">
        <v>2</v>
      </c>
      <c r="D1811">
        <v>1</v>
      </c>
      <c r="E1811" t="s">
        <v>45</v>
      </c>
      <c r="F1811" t="s">
        <v>46</v>
      </c>
      <c r="G1811">
        <v>29611539</v>
      </c>
      <c r="H1811" t="s">
        <v>47</v>
      </c>
      <c r="I1811" t="s">
        <v>1491</v>
      </c>
      <c r="J1811">
        <v>1011925</v>
      </c>
      <c r="K1811">
        <v>2</v>
      </c>
      <c r="L1811">
        <v>1</v>
      </c>
      <c r="M1811" t="s">
        <v>1492</v>
      </c>
      <c r="N1811" t="s">
        <v>66</v>
      </c>
      <c r="O1811" t="s">
        <v>1493</v>
      </c>
      <c r="Q1811">
        <v>28</v>
      </c>
      <c r="R1811">
        <v>2035</v>
      </c>
      <c r="S1811">
        <v>56980</v>
      </c>
      <c r="T1811" t="s">
        <v>68</v>
      </c>
      <c r="U1811">
        <v>0</v>
      </c>
      <c r="V1811">
        <v>0</v>
      </c>
      <c r="W1811">
        <v>56980</v>
      </c>
      <c r="X1811" s="1">
        <v>45976</v>
      </c>
      <c r="Y1811" t="s">
        <v>52</v>
      </c>
      <c r="Z1811" s="1">
        <v>45976</v>
      </c>
      <c r="AA1811" t="s">
        <v>564</v>
      </c>
      <c r="AB1811">
        <v>765315</v>
      </c>
      <c r="AC1811" t="s">
        <v>3410</v>
      </c>
      <c r="AD1811" t="s">
        <v>55</v>
      </c>
      <c r="AE1811" t="s">
        <v>56</v>
      </c>
      <c r="AF1811" t="s">
        <v>3411</v>
      </c>
      <c r="AG1811">
        <v>11016</v>
      </c>
      <c r="AH1811">
        <v>42193</v>
      </c>
      <c r="AI1811" t="s">
        <v>3523</v>
      </c>
      <c r="AJ1811" t="s">
        <v>3413</v>
      </c>
      <c r="AK1811" t="s">
        <v>3524</v>
      </c>
      <c r="AL1811" t="s">
        <v>3525</v>
      </c>
      <c r="AM1811">
        <v>247713</v>
      </c>
      <c r="AN1811" t="s">
        <v>1494</v>
      </c>
      <c r="AO1811">
        <v>1116262744</v>
      </c>
      <c r="AP1811" t="s">
        <v>3481</v>
      </c>
      <c r="AQ1811" t="s">
        <v>3875</v>
      </c>
      <c r="AR1811" s="1">
        <v>45977</v>
      </c>
      <c r="AU1811">
        <f>VLOOKUP(I1811,[1]Hoja1!$A$1:$I$1139,5,FALSE)</f>
        <v>2035</v>
      </c>
      <c r="AV1811">
        <f t="shared" si="28"/>
        <v>0</v>
      </c>
      <c r="AW1811" t="s">
        <v>3901</v>
      </c>
    </row>
    <row r="1812" spans="1:49">
      <c r="A1812" t="s">
        <v>3526</v>
      </c>
      <c r="B1812" s="1">
        <v>45976</v>
      </c>
      <c r="C1812">
        <v>2</v>
      </c>
      <c r="D1812">
        <v>1</v>
      </c>
      <c r="E1812" t="s">
        <v>45</v>
      </c>
      <c r="F1812" t="s">
        <v>46</v>
      </c>
      <c r="G1812">
        <v>29894556</v>
      </c>
      <c r="H1812" t="s">
        <v>47</v>
      </c>
      <c r="I1812" t="s">
        <v>2637</v>
      </c>
      <c r="J1812">
        <v>994025</v>
      </c>
      <c r="K1812">
        <v>2</v>
      </c>
      <c r="L1812">
        <v>1</v>
      </c>
      <c r="M1812" t="s">
        <v>2638</v>
      </c>
      <c r="N1812" t="s">
        <v>66</v>
      </c>
      <c r="O1812" t="s">
        <v>2639</v>
      </c>
      <c r="Q1812">
        <v>28</v>
      </c>
      <c r="R1812">
        <v>8979</v>
      </c>
      <c r="S1812">
        <v>251412</v>
      </c>
      <c r="T1812" t="s">
        <v>68</v>
      </c>
      <c r="U1812">
        <v>0</v>
      </c>
      <c r="V1812">
        <v>0</v>
      </c>
      <c r="W1812">
        <v>251412</v>
      </c>
      <c r="X1812" s="1">
        <v>45976</v>
      </c>
      <c r="Y1812" t="s">
        <v>52</v>
      </c>
      <c r="Z1812" s="1">
        <v>45976</v>
      </c>
      <c r="AA1812" t="s">
        <v>564</v>
      </c>
      <c r="AB1812">
        <v>765315</v>
      </c>
      <c r="AC1812" t="s">
        <v>3410</v>
      </c>
      <c r="AD1812" t="s">
        <v>55</v>
      </c>
      <c r="AE1812" t="s">
        <v>56</v>
      </c>
      <c r="AF1812" t="s">
        <v>3411</v>
      </c>
      <c r="AG1812">
        <v>11016</v>
      </c>
      <c r="AH1812">
        <v>42194</v>
      </c>
      <c r="AI1812" t="s">
        <v>3527</v>
      </c>
      <c r="AJ1812" t="s">
        <v>3413</v>
      </c>
      <c r="AK1812" t="s">
        <v>3528</v>
      </c>
      <c r="AL1812" t="s">
        <v>3529</v>
      </c>
      <c r="AM1812">
        <v>237153</v>
      </c>
      <c r="AN1812" t="s">
        <v>2640</v>
      </c>
      <c r="AO1812">
        <v>1116262744</v>
      </c>
      <c r="AP1812" t="s">
        <v>3481</v>
      </c>
      <c r="AQ1812" t="s">
        <v>3876</v>
      </c>
      <c r="AR1812" s="1">
        <v>45977</v>
      </c>
      <c r="AU1812">
        <f>VLOOKUP(I1812,[1]Hoja1!$A$1:$I$1139,5,FALSE)</f>
        <v>8979</v>
      </c>
      <c r="AV1812">
        <f t="shared" si="28"/>
        <v>0</v>
      </c>
      <c r="AW1812" t="s">
        <v>3901</v>
      </c>
    </row>
    <row r="1813" spans="1:49">
      <c r="A1813" t="s">
        <v>3526</v>
      </c>
      <c r="B1813" s="1">
        <v>45976</v>
      </c>
      <c r="C1813">
        <v>2</v>
      </c>
      <c r="D1813">
        <v>1</v>
      </c>
      <c r="E1813" t="s">
        <v>45</v>
      </c>
      <c r="F1813" t="s">
        <v>46</v>
      </c>
      <c r="G1813">
        <v>29894556</v>
      </c>
      <c r="H1813" t="s">
        <v>47</v>
      </c>
      <c r="I1813" t="s">
        <v>3473</v>
      </c>
      <c r="J1813">
        <v>994025</v>
      </c>
      <c r="K1813">
        <v>2</v>
      </c>
      <c r="L1813">
        <v>1</v>
      </c>
      <c r="M1813" t="s">
        <v>3474</v>
      </c>
      <c r="N1813" t="s">
        <v>188</v>
      </c>
      <c r="O1813" t="s">
        <v>3475</v>
      </c>
      <c r="Q1813">
        <v>2</v>
      </c>
      <c r="R1813">
        <v>65618</v>
      </c>
      <c r="S1813">
        <v>131236</v>
      </c>
      <c r="T1813" t="s">
        <v>68</v>
      </c>
      <c r="U1813">
        <v>0</v>
      </c>
      <c r="V1813">
        <v>0</v>
      </c>
      <c r="W1813">
        <v>131236</v>
      </c>
      <c r="X1813" s="1">
        <v>45976</v>
      </c>
      <c r="Y1813" t="s">
        <v>52</v>
      </c>
      <c r="Z1813" s="1">
        <v>45976</v>
      </c>
      <c r="AA1813" t="s">
        <v>564</v>
      </c>
      <c r="AB1813">
        <v>765315</v>
      </c>
      <c r="AC1813" t="s">
        <v>3410</v>
      </c>
      <c r="AD1813" t="s">
        <v>55</v>
      </c>
      <c r="AE1813" t="s">
        <v>56</v>
      </c>
      <c r="AF1813" t="s">
        <v>3411</v>
      </c>
      <c r="AG1813">
        <v>11016</v>
      </c>
      <c r="AH1813">
        <v>42194</v>
      </c>
      <c r="AI1813" t="s">
        <v>3527</v>
      </c>
      <c r="AJ1813" t="s">
        <v>3413</v>
      </c>
      <c r="AK1813" t="s">
        <v>3528</v>
      </c>
      <c r="AL1813" t="s">
        <v>3529</v>
      </c>
      <c r="AM1813">
        <v>299663</v>
      </c>
      <c r="AN1813" t="s">
        <v>3476</v>
      </c>
      <c r="AO1813">
        <v>1116262744</v>
      </c>
      <c r="AP1813" t="s">
        <v>3481</v>
      </c>
      <c r="AQ1813" t="s">
        <v>3876</v>
      </c>
      <c r="AR1813" s="1">
        <v>45977</v>
      </c>
      <c r="AU1813" t="e">
        <f>VLOOKUP(I1813,[1]Hoja1!$A$1:$I$1139,5,FALSE)</f>
        <v>#N/A</v>
      </c>
      <c r="AV1813" t="e">
        <f t="shared" si="28"/>
        <v>#N/A</v>
      </c>
      <c r="AW1813" t="s">
        <v>3901</v>
      </c>
    </row>
    <row r="1814" spans="1:49">
      <c r="A1814" t="s">
        <v>3526</v>
      </c>
      <c r="B1814" s="1">
        <v>45976</v>
      </c>
      <c r="C1814">
        <v>2</v>
      </c>
      <c r="D1814">
        <v>1</v>
      </c>
      <c r="E1814" t="s">
        <v>45</v>
      </c>
      <c r="F1814" t="s">
        <v>46</v>
      </c>
      <c r="G1814">
        <v>29894556</v>
      </c>
      <c r="H1814" t="s">
        <v>47</v>
      </c>
      <c r="I1814" t="s">
        <v>716</v>
      </c>
      <c r="J1814">
        <v>994025</v>
      </c>
      <c r="K1814">
        <v>2</v>
      </c>
      <c r="L1814">
        <v>1</v>
      </c>
      <c r="M1814" t="s">
        <v>717</v>
      </c>
      <c r="N1814" t="s">
        <v>161</v>
      </c>
      <c r="O1814" t="s">
        <v>718</v>
      </c>
      <c r="Q1814">
        <v>1</v>
      </c>
      <c r="R1814">
        <v>59337</v>
      </c>
      <c r="S1814">
        <v>59337</v>
      </c>
      <c r="T1814" t="s">
        <v>68</v>
      </c>
      <c r="U1814">
        <v>0</v>
      </c>
      <c r="V1814">
        <v>0</v>
      </c>
      <c r="W1814">
        <v>59337</v>
      </c>
      <c r="X1814" s="1">
        <v>45976</v>
      </c>
      <c r="Y1814" t="s">
        <v>52</v>
      </c>
      <c r="Z1814" s="1">
        <v>45976</v>
      </c>
      <c r="AA1814" t="s">
        <v>564</v>
      </c>
      <c r="AB1814">
        <v>765315</v>
      </c>
      <c r="AC1814" t="s">
        <v>3410</v>
      </c>
      <c r="AD1814" t="s">
        <v>55</v>
      </c>
      <c r="AE1814" t="s">
        <v>56</v>
      </c>
      <c r="AF1814" t="s">
        <v>3411</v>
      </c>
      <c r="AG1814">
        <v>11016</v>
      </c>
      <c r="AH1814">
        <v>42194</v>
      </c>
      <c r="AI1814" t="s">
        <v>3527</v>
      </c>
      <c r="AJ1814" t="s">
        <v>3413</v>
      </c>
      <c r="AK1814" t="s">
        <v>3528</v>
      </c>
      <c r="AL1814" t="s">
        <v>3529</v>
      </c>
      <c r="AM1814">
        <v>302347</v>
      </c>
      <c r="AN1814" t="s">
        <v>2202</v>
      </c>
      <c r="AO1814">
        <v>1116262744</v>
      </c>
      <c r="AP1814" t="s">
        <v>3481</v>
      </c>
      <c r="AQ1814" t="s">
        <v>3876</v>
      </c>
      <c r="AR1814" s="1">
        <v>45977</v>
      </c>
      <c r="AU1814">
        <f>VLOOKUP(I1814,[1]Hoja1!$A$1:$I$1139,5,FALSE)</f>
        <v>59337</v>
      </c>
      <c r="AV1814">
        <f t="shared" si="28"/>
        <v>0</v>
      </c>
      <c r="AW1814" t="s">
        <v>3901</v>
      </c>
    </row>
    <row r="1815" spans="1:49">
      <c r="A1815" t="s">
        <v>3526</v>
      </c>
      <c r="B1815" s="1">
        <v>45976</v>
      </c>
      <c r="C1815">
        <v>2</v>
      </c>
      <c r="D1815">
        <v>1</v>
      </c>
      <c r="E1815" t="s">
        <v>45</v>
      </c>
      <c r="F1815" t="s">
        <v>46</v>
      </c>
      <c r="G1815">
        <v>29894556</v>
      </c>
      <c r="H1815" t="s">
        <v>47</v>
      </c>
      <c r="I1815" t="s">
        <v>1329</v>
      </c>
      <c r="J1815">
        <v>994025</v>
      </c>
      <c r="K1815">
        <v>2</v>
      </c>
      <c r="L1815">
        <v>1</v>
      </c>
      <c r="M1815" t="s">
        <v>1055</v>
      </c>
      <c r="N1815" t="s">
        <v>1056</v>
      </c>
      <c r="O1815" t="s">
        <v>1057</v>
      </c>
      <c r="Q1815">
        <v>1</v>
      </c>
      <c r="R1815">
        <v>53809</v>
      </c>
      <c r="S1815">
        <v>53809</v>
      </c>
      <c r="T1815" t="s">
        <v>68</v>
      </c>
      <c r="U1815">
        <v>0</v>
      </c>
      <c r="V1815">
        <v>0</v>
      </c>
      <c r="W1815">
        <v>53809</v>
      </c>
      <c r="X1815" s="1">
        <v>45976</v>
      </c>
      <c r="Y1815" t="s">
        <v>52</v>
      </c>
      <c r="Z1815" s="1">
        <v>45976</v>
      </c>
      <c r="AA1815" t="s">
        <v>564</v>
      </c>
      <c r="AB1815">
        <v>765315</v>
      </c>
      <c r="AC1815" t="s">
        <v>3410</v>
      </c>
      <c r="AD1815" t="s">
        <v>55</v>
      </c>
      <c r="AE1815" t="s">
        <v>56</v>
      </c>
      <c r="AF1815" t="s">
        <v>3411</v>
      </c>
      <c r="AG1815">
        <v>11016</v>
      </c>
      <c r="AH1815">
        <v>42194</v>
      </c>
      <c r="AI1815" t="s">
        <v>3527</v>
      </c>
      <c r="AJ1815" t="s">
        <v>3413</v>
      </c>
      <c r="AK1815" t="s">
        <v>3528</v>
      </c>
      <c r="AL1815" t="s">
        <v>3529</v>
      </c>
      <c r="AM1815">
        <v>128653</v>
      </c>
      <c r="AN1815" t="s">
        <v>1330</v>
      </c>
      <c r="AO1815">
        <v>1116262744</v>
      </c>
      <c r="AP1815" t="s">
        <v>3481</v>
      </c>
      <c r="AQ1815" t="s">
        <v>3876</v>
      </c>
      <c r="AR1815" s="1">
        <v>45977</v>
      </c>
      <c r="AU1815" t="e">
        <f>VLOOKUP(I1815,[1]Hoja1!$A$1:$I$1139,5,FALSE)</f>
        <v>#N/A</v>
      </c>
      <c r="AV1815" t="e">
        <f t="shared" si="28"/>
        <v>#N/A</v>
      </c>
      <c r="AW1815" t="s">
        <v>3901</v>
      </c>
    </row>
    <row r="1816" spans="1:49">
      <c r="A1816" t="s">
        <v>3526</v>
      </c>
      <c r="B1816" s="1">
        <v>45976</v>
      </c>
      <c r="C1816">
        <v>2</v>
      </c>
      <c r="D1816">
        <v>1</v>
      </c>
      <c r="E1816" t="s">
        <v>45</v>
      </c>
      <c r="F1816" t="s">
        <v>46</v>
      </c>
      <c r="G1816">
        <v>29894556</v>
      </c>
      <c r="H1816" t="s">
        <v>47</v>
      </c>
      <c r="I1816" t="s">
        <v>777</v>
      </c>
      <c r="J1816">
        <v>994025</v>
      </c>
      <c r="K1816">
        <v>2</v>
      </c>
      <c r="L1816">
        <v>1</v>
      </c>
      <c r="M1816" t="s">
        <v>778</v>
      </c>
      <c r="N1816" t="s">
        <v>66</v>
      </c>
      <c r="O1816" t="s">
        <v>779</v>
      </c>
      <c r="Q1816">
        <v>10</v>
      </c>
      <c r="R1816">
        <v>6476</v>
      </c>
      <c r="S1816">
        <v>64760</v>
      </c>
      <c r="T1816" t="s">
        <v>68</v>
      </c>
      <c r="U1816">
        <v>0</v>
      </c>
      <c r="V1816">
        <v>0</v>
      </c>
      <c r="W1816">
        <v>64760</v>
      </c>
      <c r="X1816" s="1">
        <v>45976</v>
      </c>
      <c r="Y1816" t="s">
        <v>52</v>
      </c>
      <c r="Z1816" s="1">
        <v>45976</v>
      </c>
      <c r="AA1816" t="s">
        <v>564</v>
      </c>
      <c r="AB1816">
        <v>765315</v>
      </c>
      <c r="AC1816" t="s">
        <v>3410</v>
      </c>
      <c r="AD1816" t="s">
        <v>55</v>
      </c>
      <c r="AE1816" t="s">
        <v>56</v>
      </c>
      <c r="AF1816" t="s">
        <v>3411</v>
      </c>
      <c r="AG1816">
        <v>11016</v>
      </c>
      <c r="AH1816">
        <v>42194</v>
      </c>
      <c r="AI1816" t="s">
        <v>3527</v>
      </c>
      <c r="AJ1816" t="s">
        <v>3413</v>
      </c>
      <c r="AK1816" t="s">
        <v>3528</v>
      </c>
      <c r="AL1816" t="s">
        <v>3529</v>
      </c>
      <c r="AM1816">
        <v>298375</v>
      </c>
      <c r="AN1816" t="s">
        <v>780</v>
      </c>
      <c r="AO1816">
        <v>1116262744</v>
      </c>
      <c r="AP1816" t="s">
        <v>3481</v>
      </c>
      <c r="AQ1816" t="s">
        <v>3876</v>
      </c>
      <c r="AR1816" s="1">
        <v>45977</v>
      </c>
      <c r="AU1816" t="e">
        <f>VLOOKUP(I1816,[1]Hoja1!$A$1:$I$1139,5,FALSE)</f>
        <v>#N/A</v>
      </c>
      <c r="AV1816" t="e">
        <f t="shared" si="28"/>
        <v>#N/A</v>
      </c>
      <c r="AW1816" t="s">
        <v>3901</v>
      </c>
    </row>
    <row r="1817" spans="1:49">
      <c r="A1817" t="s">
        <v>3526</v>
      </c>
      <c r="B1817" s="1">
        <v>45976</v>
      </c>
      <c r="C1817">
        <v>2</v>
      </c>
      <c r="D1817">
        <v>1</v>
      </c>
      <c r="E1817" t="s">
        <v>45</v>
      </c>
      <c r="F1817" t="s">
        <v>46</v>
      </c>
      <c r="G1817">
        <v>29894556</v>
      </c>
      <c r="H1817" t="s">
        <v>47</v>
      </c>
      <c r="I1817" t="s">
        <v>1875</v>
      </c>
      <c r="J1817">
        <v>994025</v>
      </c>
      <c r="K1817">
        <v>2</v>
      </c>
      <c r="L1817">
        <v>1</v>
      </c>
      <c r="M1817" t="s">
        <v>1734</v>
      </c>
      <c r="N1817" t="s">
        <v>303</v>
      </c>
      <c r="O1817" t="s">
        <v>1735</v>
      </c>
      <c r="Q1817">
        <v>12</v>
      </c>
      <c r="R1817">
        <v>8346</v>
      </c>
      <c r="S1817">
        <v>100152</v>
      </c>
      <c r="T1817" t="s">
        <v>68</v>
      </c>
      <c r="U1817">
        <v>0</v>
      </c>
      <c r="V1817">
        <v>0</v>
      </c>
      <c r="W1817">
        <v>100152</v>
      </c>
      <c r="X1817" s="1">
        <v>45976</v>
      </c>
      <c r="Y1817" t="s">
        <v>52</v>
      </c>
      <c r="Z1817" s="1">
        <v>45976</v>
      </c>
      <c r="AA1817" t="s">
        <v>564</v>
      </c>
      <c r="AB1817">
        <v>765315</v>
      </c>
      <c r="AC1817" t="s">
        <v>3410</v>
      </c>
      <c r="AD1817" t="s">
        <v>55</v>
      </c>
      <c r="AE1817" t="s">
        <v>56</v>
      </c>
      <c r="AF1817" t="s">
        <v>3411</v>
      </c>
      <c r="AG1817">
        <v>11016</v>
      </c>
      <c r="AH1817">
        <v>42194</v>
      </c>
      <c r="AI1817" t="s">
        <v>3527</v>
      </c>
      <c r="AJ1817" t="s">
        <v>3413</v>
      </c>
      <c r="AK1817" t="s">
        <v>3528</v>
      </c>
      <c r="AL1817" t="s">
        <v>3529</v>
      </c>
      <c r="AM1817">
        <v>308278</v>
      </c>
      <c r="AN1817" t="s">
        <v>1876</v>
      </c>
      <c r="AO1817">
        <v>1116262744</v>
      </c>
      <c r="AP1817" t="s">
        <v>3481</v>
      </c>
      <c r="AQ1817" t="s">
        <v>3876</v>
      </c>
      <c r="AR1817" s="1">
        <v>45977</v>
      </c>
      <c r="AU1817" t="e">
        <f>VLOOKUP(I1817,[1]Hoja1!$A$1:$I$1139,5,FALSE)</f>
        <v>#N/A</v>
      </c>
      <c r="AV1817" t="e">
        <f t="shared" si="28"/>
        <v>#N/A</v>
      </c>
      <c r="AW1817" t="s">
        <v>3901</v>
      </c>
    </row>
    <row r="1818" spans="1:49">
      <c r="A1818" t="s">
        <v>3526</v>
      </c>
      <c r="B1818" s="1">
        <v>45976</v>
      </c>
      <c r="C1818">
        <v>2</v>
      </c>
      <c r="D1818">
        <v>1</v>
      </c>
      <c r="E1818" t="s">
        <v>45</v>
      </c>
      <c r="F1818" t="s">
        <v>46</v>
      </c>
      <c r="G1818">
        <v>29894556</v>
      </c>
      <c r="H1818" t="s">
        <v>47</v>
      </c>
      <c r="I1818" t="s">
        <v>2798</v>
      </c>
      <c r="J1818">
        <v>994025</v>
      </c>
      <c r="K1818">
        <v>2</v>
      </c>
      <c r="L1818">
        <v>1</v>
      </c>
      <c r="M1818" t="s">
        <v>327</v>
      </c>
      <c r="N1818" t="s">
        <v>66</v>
      </c>
      <c r="O1818" t="s">
        <v>328</v>
      </c>
      <c r="Q1818">
        <v>30</v>
      </c>
      <c r="R1818">
        <v>945</v>
      </c>
      <c r="S1818">
        <v>28350</v>
      </c>
      <c r="T1818" t="s">
        <v>68</v>
      </c>
      <c r="U1818">
        <v>0</v>
      </c>
      <c r="V1818">
        <v>0</v>
      </c>
      <c r="W1818">
        <v>28350</v>
      </c>
      <c r="X1818" s="1">
        <v>45976</v>
      </c>
      <c r="Y1818" t="s">
        <v>52</v>
      </c>
      <c r="Z1818" s="1">
        <v>45976</v>
      </c>
      <c r="AA1818" t="s">
        <v>564</v>
      </c>
      <c r="AB1818">
        <v>765315</v>
      </c>
      <c r="AC1818" t="s">
        <v>3410</v>
      </c>
      <c r="AD1818" t="s">
        <v>55</v>
      </c>
      <c r="AE1818" t="s">
        <v>56</v>
      </c>
      <c r="AF1818" t="s">
        <v>3411</v>
      </c>
      <c r="AG1818">
        <v>11016</v>
      </c>
      <c r="AH1818">
        <v>42194</v>
      </c>
      <c r="AI1818" t="s">
        <v>3527</v>
      </c>
      <c r="AJ1818" t="s">
        <v>3413</v>
      </c>
      <c r="AK1818" t="s">
        <v>3528</v>
      </c>
      <c r="AL1818" t="s">
        <v>3529</v>
      </c>
      <c r="AM1818">
        <v>253197</v>
      </c>
      <c r="AN1818" t="s">
        <v>2799</v>
      </c>
      <c r="AO1818">
        <v>1116262744</v>
      </c>
      <c r="AP1818" t="s">
        <v>3481</v>
      </c>
      <c r="AQ1818" t="s">
        <v>3876</v>
      </c>
      <c r="AR1818" s="1">
        <v>45977</v>
      </c>
      <c r="AU1818" t="e">
        <f>VLOOKUP(I1818,[1]Hoja1!$A$1:$I$1139,5,FALSE)</f>
        <v>#N/A</v>
      </c>
      <c r="AV1818" t="e">
        <f t="shared" si="28"/>
        <v>#N/A</v>
      </c>
      <c r="AW1818" t="s">
        <v>3901</v>
      </c>
    </row>
    <row r="1819" spans="1:49">
      <c r="A1819" t="s">
        <v>3526</v>
      </c>
      <c r="B1819" s="1">
        <v>45976</v>
      </c>
      <c r="C1819">
        <v>2</v>
      </c>
      <c r="D1819">
        <v>1</v>
      </c>
      <c r="E1819" t="s">
        <v>45</v>
      </c>
      <c r="F1819" t="s">
        <v>46</v>
      </c>
      <c r="G1819">
        <v>29894556</v>
      </c>
      <c r="H1819" t="s">
        <v>47</v>
      </c>
      <c r="I1819" t="s">
        <v>2162</v>
      </c>
      <c r="J1819">
        <v>994025</v>
      </c>
      <c r="K1819">
        <v>2</v>
      </c>
      <c r="L1819">
        <v>1</v>
      </c>
      <c r="M1819" t="s">
        <v>293</v>
      </c>
      <c r="N1819" t="s">
        <v>66</v>
      </c>
      <c r="O1819" t="s">
        <v>115</v>
      </c>
      <c r="Q1819">
        <v>30</v>
      </c>
      <c r="R1819">
        <v>9240</v>
      </c>
      <c r="S1819">
        <v>277200</v>
      </c>
      <c r="T1819" t="s">
        <v>68</v>
      </c>
      <c r="U1819">
        <v>0</v>
      </c>
      <c r="V1819">
        <v>0</v>
      </c>
      <c r="W1819">
        <v>277200</v>
      </c>
      <c r="X1819" s="1">
        <v>45976</v>
      </c>
      <c r="Y1819" t="s">
        <v>52</v>
      </c>
      <c r="Z1819" s="1">
        <v>45976</v>
      </c>
      <c r="AA1819" t="s">
        <v>564</v>
      </c>
      <c r="AB1819">
        <v>765315</v>
      </c>
      <c r="AC1819" t="s">
        <v>3410</v>
      </c>
      <c r="AD1819" t="s">
        <v>55</v>
      </c>
      <c r="AE1819" t="s">
        <v>56</v>
      </c>
      <c r="AF1819" t="s">
        <v>3411</v>
      </c>
      <c r="AG1819">
        <v>11016</v>
      </c>
      <c r="AH1819">
        <v>42194</v>
      </c>
      <c r="AI1819" t="s">
        <v>3527</v>
      </c>
      <c r="AJ1819" t="s">
        <v>3413</v>
      </c>
      <c r="AK1819" t="s">
        <v>3528</v>
      </c>
      <c r="AL1819" t="s">
        <v>3529</v>
      </c>
      <c r="AM1819">
        <v>251867</v>
      </c>
      <c r="AN1819" t="s">
        <v>2163</v>
      </c>
      <c r="AO1819">
        <v>1116262744</v>
      </c>
      <c r="AP1819" t="s">
        <v>3481</v>
      </c>
      <c r="AQ1819" t="s">
        <v>3876</v>
      </c>
      <c r="AR1819" s="1">
        <v>45977</v>
      </c>
      <c r="AU1819">
        <f>VLOOKUP(I1819,[1]Hoja1!$A$1:$I$1139,5,FALSE)</f>
        <v>9240</v>
      </c>
      <c r="AV1819">
        <f t="shared" si="28"/>
        <v>0</v>
      </c>
      <c r="AW1819" t="s">
        <v>3901</v>
      </c>
    </row>
    <row r="1820" spans="1:49">
      <c r="A1820" t="s">
        <v>3526</v>
      </c>
      <c r="B1820" s="1">
        <v>45976</v>
      </c>
      <c r="C1820">
        <v>2</v>
      </c>
      <c r="D1820">
        <v>1</v>
      </c>
      <c r="E1820" t="s">
        <v>45</v>
      </c>
      <c r="F1820" t="s">
        <v>46</v>
      </c>
      <c r="G1820">
        <v>29894556</v>
      </c>
      <c r="H1820" t="s">
        <v>47</v>
      </c>
      <c r="I1820" t="s">
        <v>349</v>
      </c>
      <c r="J1820">
        <v>994025</v>
      </c>
      <c r="K1820">
        <v>2</v>
      </c>
      <c r="L1820">
        <v>1</v>
      </c>
      <c r="M1820" t="s">
        <v>215</v>
      </c>
      <c r="N1820" t="s">
        <v>66</v>
      </c>
      <c r="O1820" t="s">
        <v>216</v>
      </c>
      <c r="Q1820">
        <v>30</v>
      </c>
      <c r="R1820">
        <v>13684</v>
      </c>
      <c r="S1820">
        <v>410520</v>
      </c>
      <c r="T1820" t="s">
        <v>68</v>
      </c>
      <c r="U1820">
        <v>0</v>
      </c>
      <c r="V1820">
        <v>0</v>
      </c>
      <c r="W1820">
        <v>410520</v>
      </c>
      <c r="X1820" s="1">
        <v>45976</v>
      </c>
      <c r="Y1820" t="s">
        <v>52</v>
      </c>
      <c r="Z1820" s="1">
        <v>45976</v>
      </c>
      <c r="AA1820" t="s">
        <v>564</v>
      </c>
      <c r="AB1820">
        <v>765315</v>
      </c>
      <c r="AC1820" t="s">
        <v>3410</v>
      </c>
      <c r="AD1820" t="s">
        <v>55</v>
      </c>
      <c r="AE1820" t="s">
        <v>56</v>
      </c>
      <c r="AF1820" t="s">
        <v>3411</v>
      </c>
      <c r="AG1820">
        <v>11016</v>
      </c>
      <c r="AH1820">
        <v>42194</v>
      </c>
      <c r="AI1820" t="s">
        <v>3527</v>
      </c>
      <c r="AJ1820" t="s">
        <v>3413</v>
      </c>
      <c r="AK1820" t="s">
        <v>3528</v>
      </c>
      <c r="AL1820" t="s">
        <v>3529</v>
      </c>
      <c r="AM1820">
        <v>239041</v>
      </c>
      <c r="AN1820" t="s">
        <v>350</v>
      </c>
      <c r="AO1820">
        <v>1116262744</v>
      </c>
      <c r="AP1820" t="s">
        <v>3481</v>
      </c>
      <c r="AQ1820" t="s">
        <v>3876</v>
      </c>
      <c r="AR1820" s="1">
        <v>45977</v>
      </c>
      <c r="AU1820">
        <f>VLOOKUP(I1820,[1]Hoja1!$A$1:$I$1139,5,FALSE)</f>
        <v>13684</v>
      </c>
      <c r="AV1820">
        <f t="shared" si="28"/>
        <v>0</v>
      </c>
      <c r="AW1820" t="s">
        <v>3901</v>
      </c>
    </row>
    <row r="1821" spans="1:49">
      <c r="A1821" t="s">
        <v>3526</v>
      </c>
      <c r="B1821" s="1">
        <v>45976</v>
      </c>
      <c r="C1821">
        <v>2</v>
      </c>
      <c r="D1821">
        <v>1</v>
      </c>
      <c r="E1821" t="s">
        <v>45</v>
      </c>
      <c r="F1821" t="s">
        <v>46</v>
      </c>
      <c r="G1821">
        <v>29894556</v>
      </c>
      <c r="H1821" t="s">
        <v>47</v>
      </c>
      <c r="I1821" t="s">
        <v>3455</v>
      </c>
      <c r="J1821">
        <v>994025</v>
      </c>
      <c r="K1821">
        <v>2</v>
      </c>
      <c r="L1821">
        <v>1</v>
      </c>
      <c r="M1821" t="s">
        <v>3456</v>
      </c>
      <c r="N1821" t="s">
        <v>66</v>
      </c>
      <c r="O1821" t="s">
        <v>2773</v>
      </c>
      <c r="Q1821">
        <v>30</v>
      </c>
      <c r="R1821">
        <v>11610</v>
      </c>
      <c r="S1821">
        <v>348300</v>
      </c>
      <c r="T1821" t="s">
        <v>68</v>
      </c>
      <c r="U1821">
        <v>0</v>
      </c>
      <c r="V1821">
        <v>0</v>
      </c>
      <c r="W1821">
        <v>348300</v>
      </c>
      <c r="X1821" s="1">
        <v>45976</v>
      </c>
      <c r="Y1821" t="s">
        <v>52</v>
      </c>
      <c r="Z1821" s="1">
        <v>45976</v>
      </c>
      <c r="AA1821" t="s">
        <v>564</v>
      </c>
      <c r="AB1821">
        <v>765315</v>
      </c>
      <c r="AC1821" t="s">
        <v>3410</v>
      </c>
      <c r="AD1821" t="s">
        <v>55</v>
      </c>
      <c r="AE1821" t="s">
        <v>56</v>
      </c>
      <c r="AF1821" t="s">
        <v>3411</v>
      </c>
      <c r="AG1821">
        <v>11016</v>
      </c>
      <c r="AH1821">
        <v>42194</v>
      </c>
      <c r="AI1821" t="s">
        <v>3527</v>
      </c>
      <c r="AJ1821" t="s">
        <v>3413</v>
      </c>
      <c r="AK1821" t="s">
        <v>3528</v>
      </c>
      <c r="AL1821" t="s">
        <v>3529</v>
      </c>
      <c r="AM1821">
        <v>277624</v>
      </c>
      <c r="AN1821" t="s">
        <v>3457</v>
      </c>
      <c r="AO1821">
        <v>1116262744</v>
      </c>
      <c r="AP1821" t="s">
        <v>3481</v>
      </c>
      <c r="AQ1821" t="s">
        <v>3876</v>
      </c>
      <c r="AR1821" s="1">
        <v>45977</v>
      </c>
      <c r="AU1821">
        <f>VLOOKUP(I1821,[1]Hoja1!$A$1:$I$1139,5,FALSE)</f>
        <v>11610</v>
      </c>
      <c r="AV1821">
        <f t="shared" si="28"/>
        <v>0</v>
      </c>
      <c r="AW1821" t="s">
        <v>3901</v>
      </c>
    </row>
    <row r="1822" spans="1:49">
      <c r="A1822" t="s">
        <v>3526</v>
      </c>
      <c r="B1822" s="1">
        <v>45976</v>
      </c>
      <c r="C1822">
        <v>2</v>
      </c>
      <c r="D1822">
        <v>1</v>
      </c>
      <c r="E1822" t="s">
        <v>45</v>
      </c>
      <c r="F1822" t="s">
        <v>46</v>
      </c>
      <c r="G1822">
        <v>29894556</v>
      </c>
      <c r="H1822" t="s">
        <v>47</v>
      </c>
      <c r="I1822" t="s">
        <v>3322</v>
      </c>
      <c r="J1822">
        <v>994025</v>
      </c>
      <c r="K1822">
        <v>0</v>
      </c>
      <c r="L1822">
        <v>1</v>
      </c>
      <c r="M1822" t="s">
        <v>2553</v>
      </c>
      <c r="N1822" t="s">
        <v>66</v>
      </c>
      <c r="O1822" t="s">
        <v>2554</v>
      </c>
      <c r="Q1822">
        <v>30</v>
      </c>
      <c r="R1822">
        <v>3488</v>
      </c>
      <c r="S1822">
        <v>104640</v>
      </c>
      <c r="T1822" t="s">
        <v>68</v>
      </c>
      <c r="U1822">
        <v>0</v>
      </c>
      <c r="V1822">
        <v>0</v>
      </c>
      <c r="W1822">
        <v>104640</v>
      </c>
      <c r="X1822" s="1">
        <v>45976</v>
      </c>
      <c r="Y1822" t="s">
        <v>52</v>
      </c>
      <c r="Z1822" s="1">
        <v>45976</v>
      </c>
      <c r="AA1822" t="s">
        <v>564</v>
      </c>
      <c r="AB1822">
        <v>765315</v>
      </c>
      <c r="AC1822" t="s">
        <v>3410</v>
      </c>
      <c r="AD1822" t="s">
        <v>55</v>
      </c>
      <c r="AE1822" t="s">
        <v>56</v>
      </c>
      <c r="AF1822" t="s">
        <v>3411</v>
      </c>
      <c r="AG1822">
        <v>11016</v>
      </c>
      <c r="AH1822">
        <v>42194</v>
      </c>
      <c r="AI1822" t="s">
        <v>3527</v>
      </c>
      <c r="AJ1822" t="s">
        <v>3413</v>
      </c>
      <c r="AK1822" t="s">
        <v>3528</v>
      </c>
      <c r="AL1822" t="s">
        <v>3529</v>
      </c>
      <c r="AM1822">
        <v>118195</v>
      </c>
      <c r="AN1822" t="s">
        <v>3326</v>
      </c>
      <c r="AO1822">
        <v>1116262744</v>
      </c>
      <c r="AP1822" t="s">
        <v>3481</v>
      </c>
      <c r="AQ1822" t="s">
        <v>3876</v>
      </c>
      <c r="AR1822" s="1">
        <v>45977</v>
      </c>
      <c r="AU1822">
        <f>VLOOKUP(I1822,[1]Hoja1!$A$1:$I$1139,5,FALSE)</f>
        <v>3488</v>
      </c>
      <c r="AV1822">
        <f t="shared" si="28"/>
        <v>0</v>
      </c>
      <c r="AW1822" t="s">
        <v>3901</v>
      </c>
    </row>
    <row r="1823" spans="1:49">
      <c r="A1823" t="s">
        <v>3526</v>
      </c>
      <c r="B1823" s="1">
        <v>45976</v>
      </c>
      <c r="C1823">
        <v>2</v>
      </c>
      <c r="D1823">
        <v>1</v>
      </c>
      <c r="E1823" t="s">
        <v>45</v>
      </c>
      <c r="F1823" t="s">
        <v>46</v>
      </c>
      <c r="G1823">
        <v>29894556</v>
      </c>
      <c r="H1823" t="s">
        <v>47</v>
      </c>
      <c r="I1823">
        <v>276262</v>
      </c>
      <c r="J1823">
        <v>994025</v>
      </c>
      <c r="K1823">
        <v>2</v>
      </c>
      <c r="L1823">
        <v>1</v>
      </c>
      <c r="M1823" t="s">
        <v>48</v>
      </c>
      <c r="N1823" t="s">
        <v>49</v>
      </c>
      <c r="O1823" t="s">
        <v>50</v>
      </c>
      <c r="Q1823">
        <v>3</v>
      </c>
      <c r="R1823">
        <v>98134</v>
      </c>
      <c r="S1823">
        <v>247397</v>
      </c>
      <c r="T1823" t="s">
        <v>51</v>
      </c>
      <c r="U1823">
        <v>47005</v>
      </c>
      <c r="V1823">
        <v>0</v>
      </c>
      <c r="W1823">
        <v>294402</v>
      </c>
      <c r="X1823" s="1">
        <v>45976</v>
      </c>
      <c r="Y1823" t="s">
        <v>52</v>
      </c>
      <c r="Z1823" s="1">
        <v>45976</v>
      </c>
      <c r="AA1823" t="s">
        <v>564</v>
      </c>
      <c r="AB1823">
        <v>765315</v>
      </c>
      <c r="AC1823" t="s">
        <v>3410</v>
      </c>
      <c r="AD1823" t="s">
        <v>55</v>
      </c>
      <c r="AE1823" t="s">
        <v>56</v>
      </c>
      <c r="AF1823" t="s">
        <v>3411</v>
      </c>
      <c r="AG1823">
        <v>11016</v>
      </c>
      <c r="AH1823">
        <v>42194</v>
      </c>
      <c r="AI1823" t="s">
        <v>3527</v>
      </c>
      <c r="AJ1823" t="s">
        <v>3413</v>
      </c>
      <c r="AK1823" t="s">
        <v>3528</v>
      </c>
      <c r="AL1823" t="s">
        <v>3529</v>
      </c>
      <c r="AM1823">
        <v>276262</v>
      </c>
      <c r="AN1823" t="s">
        <v>3530</v>
      </c>
      <c r="AO1823">
        <v>1116262744</v>
      </c>
      <c r="AP1823" t="s">
        <v>3481</v>
      </c>
      <c r="AQ1823" t="s">
        <v>3876</v>
      </c>
      <c r="AR1823" s="1">
        <v>45977</v>
      </c>
      <c r="AU1823" t="e">
        <f>VLOOKUP(I1823,[1]Hoja1!$A$1:$I$1139,5,FALSE)</f>
        <v>#N/A</v>
      </c>
      <c r="AV1823" t="e">
        <f t="shared" si="28"/>
        <v>#N/A</v>
      </c>
      <c r="AW1823" t="s">
        <v>3901</v>
      </c>
    </row>
    <row r="1824" spans="1:49">
      <c r="A1824" t="s">
        <v>3526</v>
      </c>
      <c r="B1824" s="1">
        <v>45976</v>
      </c>
      <c r="C1824">
        <v>2</v>
      </c>
      <c r="D1824">
        <v>1</v>
      </c>
      <c r="E1824" t="s">
        <v>45</v>
      </c>
      <c r="F1824" t="s">
        <v>46</v>
      </c>
      <c r="G1824">
        <v>29894556</v>
      </c>
      <c r="H1824" t="s">
        <v>47</v>
      </c>
      <c r="I1824" t="s">
        <v>439</v>
      </c>
      <c r="J1824">
        <v>994025</v>
      </c>
      <c r="K1824">
        <v>0</v>
      </c>
      <c r="L1824">
        <v>1</v>
      </c>
      <c r="M1824" t="s">
        <v>440</v>
      </c>
      <c r="N1824" t="s">
        <v>441</v>
      </c>
      <c r="O1824" t="s">
        <v>198</v>
      </c>
      <c r="Q1824">
        <v>30</v>
      </c>
      <c r="R1824">
        <v>2322</v>
      </c>
      <c r="S1824">
        <v>69660</v>
      </c>
      <c r="T1824" t="s">
        <v>68</v>
      </c>
      <c r="U1824">
        <v>0</v>
      </c>
      <c r="V1824">
        <v>0</v>
      </c>
      <c r="W1824">
        <v>69660</v>
      </c>
      <c r="X1824" s="1">
        <v>45976</v>
      </c>
      <c r="Y1824" t="s">
        <v>52</v>
      </c>
      <c r="Z1824" s="1">
        <v>45976</v>
      </c>
      <c r="AA1824" t="s">
        <v>564</v>
      </c>
      <c r="AB1824">
        <v>765315</v>
      </c>
      <c r="AC1824" t="s">
        <v>3410</v>
      </c>
      <c r="AD1824" t="s">
        <v>55</v>
      </c>
      <c r="AE1824" t="s">
        <v>56</v>
      </c>
      <c r="AF1824" t="s">
        <v>3411</v>
      </c>
      <c r="AG1824">
        <v>11016</v>
      </c>
      <c r="AH1824">
        <v>42194</v>
      </c>
      <c r="AI1824" t="s">
        <v>3527</v>
      </c>
      <c r="AJ1824" t="s">
        <v>3413</v>
      </c>
      <c r="AK1824" t="s">
        <v>3528</v>
      </c>
      <c r="AL1824" t="s">
        <v>3529</v>
      </c>
      <c r="AM1824">
        <v>118102</v>
      </c>
      <c r="AN1824" t="s">
        <v>442</v>
      </c>
      <c r="AO1824">
        <v>1116262744</v>
      </c>
      <c r="AP1824" t="s">
        <v>3481</v>
      </c>
      <c r="AQ1824" t="s">
        <v>3876</v>
      </c>
      <c r="AR1824" s="1">
        <v>45977</v>
      </c>
      <c r="AU1824">
        <f>VLOOKUP(I1824,[1]Hoja1!$A$1:$I$1139,5,FALSE)</f>
        <v>2322</v>
      </c>
      <c r="AV1824">
        <f t="shared" si="28"/>
        <v>0</v>
      </c>
      <c r="AW1824" t="s">
        <v>3901</v>
      </c>
    </row>
    <row r="1825" spans="1:51">
      <c r="A1825" t="s">
        <v>3526</v>
      </c>
      <c r="B1825" s="1">
        <v>45976</v>
      </c>
      <c r="C1825">
        <v>2</v>
      </c>
      <c r="D1825">
        <v>1</v>
      </c>
      <c r="E1825" t="s">
        <v>45</v>
      </c>
      <c r="F1825" t="s">
        <v>46</v>
      </c>
      <c r="G1825">
        <v>29894556</v>
      </c>
      <c r="H1825" t="s">
        <v>47</v>
      </c>
      <c r="I1825" t="s">
        <v>3531</v>
      </c>
      <c r="J1825">
        <v>994025</v>
      </c>
      <c r="K1825">
        <v>2</v>
      </c>
      <c r="L1825">
        <v>1</v>
      </c>
      <c r="M1825" t="s">
        <v>1727</v>
      </c>
      <c r="N1825" t="s">
        <v>66</v>
      </c>
      <c r="O1825" t="s">
        <v>85</v>
      </c>
      <c r="Q1825">
        <v>28</v>
      </c>
      <c r="R1825">
        <v>1848</v>
      </c>
      <c r="S1825">
        <v>51744</v>
      </c>
      <c r="T1825" t="s">
        <v>68</v>
      </c>
      <c r="U1825">
        <v>0</v>
      </c>
      <c r="V1825">
        <v>0</v>
      </c>
      <c r="W1825">
        <v>51744</v>
      </c>
      <c r="X1825" s="1">
        <v>45976</v>
      </c>
      <c r="Y1825" t="s">
        <v>52</v>
      </c>
      <c r="Z1825" s="1">
        <v>45976</v>
      </c>
      <c r="AA1825" t="s">
        <v>564</v>
      </c>
      <c r="AB1825">
        <v>765315</v>
      </c>
      <c r="AC1825" t="s">
        <v>3410</v>
      </c>
      <c r="AD1825" t="s">
        <v>55</v>
      </c>
      <c r="AE1825" t="s">
        <v>56</v>
      </c>
      <c r="AF1825" t="s">
        <v>3411</v>
      </c>
      <c r="AG1825">
        <v>11016</v>
      </c>
      <c r="AH1825">
        <v>42194</v>
      </c>
      <c r="AI1825" t="s">
        <v>3527</v>
      </c>
      <c r="AJ1825" t="s">
        <v>3413</v>
      </c>
      <c r="AK1825" t="s">
        <v>3528</v>
      </c>
      <c r="AL1825" t="s">
        <v>3529</v>
      </c>
      <c r="AM1825">
        <v>250916</v>
      </c>
      <c r="AN1825" t="s">
        <v>3532</v>
      </c>
      <c r="AO1825">
        <v>1116262744</v>
      </c>
      <c r="AP1825" t="s">
        <v>3481</v>
      </c>
      <c r="AQ1825" t="s">
        <v>3876</v>
      </c>
      <c r="AR1825" s="1">
        <v>45977</v>
      </c>
      <c r="AU1825">
        <f>VLOOKUP(I1825,[1]Hoja1!$A$1:$I$1139,5,FALSE)</f>
        <v>1848</v>
      </c>
      <c r="AV1825">
        <f t="shared" si="28"/>
        <v>0</v>
      </c>
      <c r="AW1825" t="s">
        <v>3901</v>
      </c>
    </row>
    <row r="1826" spans="1:51">
      <c r="A1826" t="s">
        <v>3533</v>
      </c>
      <c r="B1826" s="1">
        <v>45979</v>
      </c>
      <c r="C1826">
        <v>2</v>
      </c>
      <c r="D1826">
        <v>1</v>
      </c>
      <c r="E1826" t="s">
        <v>45</v>
      </c>
      <c r="F1826" t="s">
        <v>46</v>
      </c>
      <c r="G1826">
        <v>66710398</v>
      </c>
      <c r="H1826" t="s">
        <v>47</v>
      </c>
      <c r="I1826" t="s">
        <v>2798</v>
      </c>
      <c r="J1826">
        <v>1011725</v>
      </c>
      <c r="K1826">
        <v>2</v>
      </c>
      <c r="L1826">
        <v>1</v>
      </c>
      <c r="M1826" t="s">
        <v>327</v>
      </c>
      <c r="N1826" t="s">
        <v>66</v>
      </c>
      <c r="O1826" t="s">
        <v>328</v>
      </c>
      <c r="Q1826">
        <v>30</v>
      </c>
      <c r="R1826">
        <v>945</v>
      </c>
      <c r="S1826">
        <v>28350</v>
      </c>
      <c r="T1826" t="s">
        <v>68</v>
      </c>
      <c r="U1826">
        <v>0</v>
      </c>
      <c r="V1826">
        <v>0</v>
      </c>
      <c r="W1826">
        <v>28350</v>
      </c>
      <c r="X1826" s="1">
        <v>45979</v>
      </c>
      <c r="Y1826" t="s">
        <v>52</v>
      </c>
      <c r="Z1826" s="1">
        <v>45979</v>
      </c>
      <c r="AA1826" t="s">
        <v>564</v>
      </c>
      <c r="AB1826">
        <v>765315</v>
      </c>
      <c r="AC1826" t="s">
        <v>3410</v>
      </c>
      <c r="AD1826" t="s">
        <v>55</v>
      </c>
      <c r="AE1826" t="s">
        <v>56</v>
      </c>
      <c r="AF1826" t="s">
        <v>3411</v>
      </c>
      <c r="AG1826">
        <v>11016</v>
      </c>
      <c r="AH1826">
        <v>42228</v>
      </c>
      <c r="AI1826" t="s">
        <v>3534</v>
      </c>
      <c r="AJ1826" t="s">
        <v>3413</v>
      </c>
      <c r="AK1826" t="s">
        <v>3488</v>
      </c>
      <c r="AL1826" t="s">
        <v>3489</v>
      </c>
      <c r="AM1826">
        <v>253197</v>
      </c>
      <c r="AN1826" t="s">
        <v>2799</v>
      </c>
      <c r="AO1826">
        <v>1116262744</v>
      </c>
      <c r="AP1826" t="s">
        <v>3481</v>
      </c>
      <c r="AQ1826" t="s">
        <v>3877</v>
      </c>
      <c r="AR1826" s="1">
        <v>45980</v>
      </c>
      <c r="AU1826" t="e">
        <f>VLOOKUP(I1826,[1]Hoja1!$A$1:$I$1139,5,FALSE)</f>
        <v>#N/A</v>
      </c>
      <c r="AV1826" t="e">
        <f t="shared" si="28"/>
        <v>#N/A</v>
      </c>
      <c r="AW1826" t="s">
        <v>3901</v>
      </c>
    </row>
    <row r="1827" spans="1:51">
      <c r="A1827" t="s">
        <v>3533</v>
      </c>
      <c r="B1827" s="1">
        <v>45979</v>
      </c>
      <c r="C1827">
        <v>2</v>
      </c>
      <c r="D1827">
        <v>1</v>
      </c>
      <c r="E1827" t="s">
        <v>45</v>
      </c>
      <c r="F1827" t="s">
        <v>46</v>
      </c>
      <c r="G1827">
        <v>66710398</v>
      </c>
      <c r="H1827" t="s">
        <v>47</v>
      </c>
      <c r="I1827" t="s">
        <v>3016</v>
      </c>
      <c r="J1827">
        <v>1011725</v>
      </c>
      <c r="K1827">
        <v>1</v>
      </c>
      <c r="L1827">
        <v>1</v>
      </c>
      <c r="M1827" t="s">
        <v>2517</v>
      </c>
      <c r="N1827" t="s">
        <v>66</v>
      </c>
      <c r="O1827" t="s">
        <v>85</v>
      </c>
      <c r="Q1827">
        <v>30</v>
      </c>
      <c r="R1827">
        <v>5658</v>
      </c>
      <c r="S1827">
        <v>169740</v>
      </c>
      <c r="T1827" t="s">
        <v>68</v>
      </c>
      <c r="U1827">
        <v>0</v>
      </c>
      <c r="V1827">
        <v>0</v>
      </c>
      <c r="W1827">
        <v>169740</v>
      </c>
      <c r="X1827" s="1">
        <v>45979</v>
      </c>
      <c r="Y1827" t="s">
        <v>52</v>
      </c>
      <c r="Z1827" s="1">
        <v>45979</v>
      </c>
      <c r="AA1827" t="s">
        <v>564</v>
      </c>
      <c r="AB1827">
        <v>765315</v>
      </c>
      <c r="AC1827" t="s">
        <v>3410</v>
      </c>
      <c r="AD1827" t="s">
        <v>55</v>
      </c>
      <c r="AE1827" t="s">
        <v>56</v>
      </c>
      <c r="AF1827" t="s">
        <v>3411</v>
      </c>
      <c r="AG1827">
        <v>11016</v>
      </c>
      <c r="AH1827">
        <v>42228</v>
      </c>
      <c r="AI1827" t="s">
        <v>3534</v>
      </c>
      <c r="AJ1827" t="s">
        <v>3413</v>
      </c>
      <c r="AK1827" t="s">
        <v>3488</v>
      </c>
      <c r="AL1827" t="s">
        <v>3489</v>
      </c>
      <c r="AM1827">
        <v>122963</v>
      </c>
      <c r="AN1827" t="s">
        <v>3019</v>
      </c>
      <c r="AO1827">
        <v>1116262744</v>
      </c>
      <c r="AP1827" t="s">
        <v>3481</v>
      </c>
      <c r="AQ1827" t="s">
        <v>3877</v>
      </c>
      <c r="AR1827" s="1">
        <v>45980</v>
      </c>
      <c r="AU1827">
        <f>VLOOKUP(I1827,[1]Hoja1!$A$1:$I$1139,5,FALSE)</f>
        <v>5658</v>
      </c>
      <c r="AV1827">
        <f t="shared" si="28"/>
        <v>0</v>
      </c>
      <c r="AW1827" t="s">
        <v>3901</v>
      </c>
    </row>
    <row r="1828" spans="1:51">
      <c r="A1828" t="s">
        <v>3533</v>
      </c>
      <c r="B1828" s="1">
        <v>45979</v>
      </c>
      <c r="C1828">
        <v>2</v>
      </c>
      <c r="D1828">
        <v>1</v>
      </c>
      <c r="E1828" t="s">
        <v>45</v>
      </c>
      <c r="F1828" t="s">
        <v>46</v>
      </c>
      <c r="G1828">
        <v>66710398</v>
      </c>
      <c r="H1828" t="s">
        <v>47</v>
      </c>
      <c r="I1828" t="s">
        <v>1078</v>
      </c>
      <c r="J1828">
        <v>1011725</v>
      </c>
      <c r="K1828">
        <v>1</v>
      </c>
      <c r="L1828">
        <v>1</v>
      </c>
      <c r="M1828" t="s">
        <v>1079</v>
      </c>
      <c r="N1828" t="s">
        <v>66</v>
      </c>
      <c r="O1828" t="s">
        <v>1080</v>
      </c>
      <c r="Q1828">
        <v>28</v>
      </c>
      <c r="R1828">
        <v>1365</v>
      </c>
      <c r="S1828">
        <v>38220</v>
      </c>
      <c r="T1828" t="s">
        <v>68</v>
      </c>
      <c r="U1828">
        <v>0</v>
      </c>
      <c r="V1828">
        <v>0</v>
      </c>
      <c r="W1828">
        <v>38220</v>
      </c>
      <c r="X1828" s="1">
        <v>45979</v>
      </c>
      <c r="Y1828" t="s">
        <v>52</v>
      </c>
      <c r="Z1828" s="1">
        <v>45979</v>
      </c>
      <c r="AA1828" t="s">
        <v>564</v>
      </c>
      <c r="AB1828">
        <v>765315</v>
      </c>
      <c r="AC1828" t="s">
        <v>3410</v>
      </c>
      <c r="AD1828" t="s">
        <v>55</v>
      </c>
      <c r="AE1828" t="s">
        <v>56</v>
      </c>
      <c r="AF1828" t="s">
        <v>3411</v>
      </c>
      <c r="AG1828">
        <v>11016</v>
      </c>
      <c r="AH1828">
        <v>42228</v>
      </c>
      <c r="AI1828" t="s">
        <v>3534</v>
      </c>
      <c r="AJ1828" t="s">
        <v>3413</v>
      </c>
      <c r="AK1828" t="s">
        <v>3488</v>
      </c>
      <c r="AL1828" t="s">
        <v>3489</v>
      </c>
      <c r="AM1828">
        <v>118128</v>
      </c>
      <c r="AN1828" t="s">
        <v>1081</v>
      </c>
      <c r="AO1828">
        <v>1116262744</v>
      </c>
      <c r="AP1828" t="s">
        <v>3481</v>
      </c>
      <c r="AQ1828" t="s">
        <v>3877</v>
      </c>
      <c r="AR1828" s="1">
        <v>45980</v>
      </c>
      <c r="AU1828" t="e">
        <f>VLOOKUP(I1828,[1]Hoja1!$A$1:$I$1139,5,FALSE)</f>
        <v>#N/A</v>
      </c>
      <c r="AV1828" t="e">
        <f t="shared" si="28"/>
        <v>#N/A</v>
      </c>
      <c r="AW1828" t="s">
        <v>3901</v>
      </c>
    </row>
    <row r="1829" spans="1:51">
      <c r="A1829" t="s">
        <v>3533</v>
      </c>
      <c r="B1829" s="1">
        <v>45979</v>
      </c>
      <c r="C1829">
        <v>2</v>
      </c>
      <c r="D1829">
        <v>1</v>
      </c>
      <c r="E1829" t="s">
        <v>45</v>
      </c>
      <c r="F1829" t="s">
        <v>46</v>
      </c>
      <c r="G1829">
        <v>66710398</v>
      </c>
      <c r="H1829" t="s">
        <v>47</v>
      </c>
      <c r="I1829" t="s">
        <v>3473</v>
      </c>
      <c r="J1829">
        <v>1011725</v>
      </c>
      <c r="K1829">
        <v>2</v>
      </c>
      <c r="L1829">
        <v>1</v>
      </c>
      <c r="M1829" t="s">
        <v>3474</v>
      </c>
      <c r="N1829" t="s">
        <v>188</v>
      </c>
      <c r="O1829" t="s">
        <v>3475</v>
      </c>
      <c r="Q1829">
        <v>1</v>
      </c>
      <c r="R1829">
        <v>65618</v>
      </c>
      <c r="S1829">
        <v>65618</v>
      </c>
      <c r="T1829" t="s">
        <v>68</v>
      </c>
      <c r="U1829">
        <v>0</v>
      </c>
      <c r="V1829">
        <v>0</v>
      </c>
      <c r="W1829">
        <v>65618</v>
      </c>
      <c r="X1829" s="1">
        <v>45979</v>
      </c>
      <c r="Y1829" t="s">
        <v>52</v>
      </c>
      <c r="Z1829" s="1">
        <v>45979</v>
      </c>
      <c r="AA1829" t="s">
        <v>564</v>
      </c>
      <c r="AB1829">
        <v>765315</v>
      </c>
      <c r="AC1829" t="s">
        <v>3410</v>
      </c>
      <c r="AD1829" t="s">
        <v>55</v>
      </c>
      <c r="AE1829" t="s">
        <v>56</v>
      </c>
      <c r="AF1829" t="s">
        <v>3411</v>
      </c>
      <c r="AG1829">
        <v>11016</v>
      </c>
      <c r="AH1829">
        <v>42228</v>
      </c>
      <c r="AI1829" t="s">
        <v>3534</v>
      </c>
      <c r="AJ1829" t="s">
        <v>3413</v>
      </c>
      <c r="AK1829" t="s">
        <v>3488</v>
      </c>
      <c r="AL1829" t="s">
        <v>3489</v>
      </c>
      <c r="AM1829">
        <v>299663</v>
      </c>
      <c r="AN1829" t="s">
        <v>3476</v>
      </c>
      <c r="AO1829">
        <v>1116262744</v>
      </c>
      <c r="AP1829" t="s">
        <v>3481</v>
      </c>
      <c r="AQ1829" t="s">
        <v>3877</v>
      </c>
      <c r="AR1829" s="1">
        <v>45980</v>
      </c>
      <c r="AU1829" t="e">
        <f>VLOOKUP(I1829,[1]Hoja1!$A$1:$I$1139,5,FALSE)</f>
        <v>#N/A</v>
      </c>
      <c r="AV1829" t="e">
        <f t="shared" si="28"/>
        <v>#N/A</v>
      </c>
      <c r="AW1829" t="s">
        <v>3901</v>
      </c>
    </row>
    <row r="1830" spans="1:51">
      <c r="A1830" t="s">
        <v>3533</v>
      </c>
      <c r="B1830" s="1">
        <v>45979</v>
      </c>
      <c r="C1830">
        <v>2</v>
      </c>
      <c r="D1830">
        <v>1</v>
      </c>
      <c r="E1830" t="s">
        <v>45</v>
      </c>
      <c r="F1830" t="s">
        <v>46</v>
      </c>
      <c r="G1830">
        <v>66710398</v>
      </c>
      <c r="H1830" t="s">
        <v>47</v>
      </c>
      <c r="I1830" t="s">
        <v>1733</v>
      </c>
      <c r="J1830">
        <v>1011725</v>
      </c>
      <c r="K1830">
        <v>2</v>
      </c>
      <c r="L1830">
        <v>1</v>
      </c>
      <c r="M1830" t="s">
        <v>1734</v>
      </c>
      <c r="N1830" t="s">
        <v>303</v>
      </c>
      <c r="O1830" t="s">
        <v>1735</v>
      </c>
      <c r="Q1830">
        <v>6</v>
      </c>
      <c r="R1830">
        <v>10977</v>
      </c>
      <c r="S1830">
        <v>65862</v>
      </c>
      <c r="T1830" t="s">
        <v>68</v>
      </c>
      <c r="U1830">
        <v>0</v>
      </c>
      <c r="V1830">
        <v>0</v>
      </c>
      <c r="W1830">
        <v>65862</v>
      </c>
      <c r="X1830" s="1">
        <v>45979</v>
      </c>
      <c r="Y1830" t="s">
        <v>52</v>
      </c>
      <c r="Z1830" s="1">
        <v>45979</v>
      </c>
      <c r="AA1830" t="s">
        <v>564</v>
      </c>
      <c r="AB1830">
        <v>765315</v>
      </c>
      <c r="AC1830" t="s">
        <v>3410</v>
      </c>
      <c r="AD1830" t="s">
        <v>55</v>
      </c>
      <c r="AE1830" t="s">
        <v>56</v>
      </c>
      <c r="AF1830" t="s">
        <v>3411</v>
      </c>
      <c r="AG1830">
        <v>11016</v>
      </c>
      <c r="AH1830">
        <v>42228</v>
      </c>
      <c r="AI1830" t="s">
        <v>3534</v>
      </c>
      <c r="AJ1830" t="s">
        <v>3413</v>
      </c>
      <c r="AK1830" t="s">
        <v>3488</v>
      </c>
      <c r="AL1830" t="s">
        <v>3489</v>
      </c>
      <c r="AM1830">
        <v>308282</v>
      </c>
      <c r="AN1830" t="s">
        <v>1736</v>
      </c>
      <c r="AO1830">
        <v>1116262744</v>
      </c>
      <c r="AP1830" t="s">
        <v>3481</v>
      </c>
      <c r="AQ1830" t="s">
        <v>3877</v>
      </c>
      <c r="AR1830" s="1">
        <v>45980</v>
      </c>
      <c r="AU1830" t="e">
        <f>VLOOKUP(I1830,[1]Hoja1!$A$1:$I$1139,5,FALSE)</f>
        <v>#N/A</v>
      </c>
      <c r="AV1830" t="e">
        <f t="shared" si="28"/>
        <v>#N/A</v>
      </c>
      <c r="AW1830" t="s">
        <v>3901</v>
      </c>
    </row>
    <row r="1831" spans="1:51">
      <c r="A1831" t="s">
        <v>3533</v>
      </c>
      <c r="B1831" s="1">
        <v>45979</v>
      </c>
      <c r="C1831">
        <v>2</v>
      </c>
      <c r="D1831">
        <v>1</v>
      </c>
      <c r="E1831" t="s">
        <v>45</v>
      </c>
      <c r="F1831" t="s">
        <v>46</v>
      </c>
      <c r="G1831">
        <v>66710398</v>
      </c>
      <c r="H1831" t="s">
        <v>47</v>
      </c>
      <c r="I1831" t="s">
        <v>3490</v>
      </c>
      <c r="J1831">
        <v>1011725</v>
      </c>
      <c r="K1831">
        <v>2</v>
      </c>
      <c r="L1831">
        <v>1</v>
      </c>
      <c r="M1831" t="s">
        <v>3491</v>
      </c>
      <c r="N1831" t="s">
        <v>66</v>
      </c>
      <c r="O1831" t="s">
        <v>111</v>
      </c>
      <c r="Q1831">
        <v>60</v>
      </c>
      <c r="R1831">
        <v>352</v>
      </c>
      <c r="S1831">
        <v>21120</v>
      </c>
      <c r="T1831" t="s">
        <v>68</v>
      </c>
      <c r="U1831">
        <v>0</v>
      </c>
      <c r="V1831">
        <v>0</v>
      </c>
      <c r="W1831">
        <v>21120</v>
      </c>
      <c r="X1831" s="1">
        <v>45979</v>
      </c>
      <c r="Y1831" t="s">
        <v>52</v>
      </c>
      <c r="Z1831" s="1">
        <v>45979</v>
      </c>
      <c r="AA1831" t="s">
        <v>564</v>
      </c>
      <c r="AB1831">
        <v>765315</v>
      </c>
      <c r="AC1831" t="s">
        <v>3410</v>
      </c>
      <c r="AD1831" t="s">
        <v>55</v>
      </c>
      <c r="AE1831" t="s">
        <v>56</v>
      </c>
      <c r="AF1831" t="s">
        <v>3411</v>
      </c>
      <c r="AG1831">
        <v>11016</v>
      </c>
      <c r="AH1831">
        <v>42228</v>
      </c>
      <c r="AI1831" t="s">
        <v>3534</v>
      </c>
      <c r="AJ1831" t="s">
        <v>3413</v>
      </c>
      <c r="AK1831" t="s">
        <v>3488</v>
      </c>
      <c r="AL1831" t="s">
        <v>3489</v>
      </c>
      <c r="AM1831">
        <v>316654</v>
      </c>
      <c r="AN1831" t="s">
        <v>3492</v>
      </c>
      <c r="AO1831">
        <v>1116262744</v>
      </c>
      <c r="AP1831" t="s">
        <v>3481</v>
      </c>
      <c r="AQ1831" t="s">
        <v>3877</v>
      </c>
      <c r="AR1831" s="1">
        <v>45980</v>
      </c>
      <c r="AU1831" t="e">
        <f>VLOOKUP(I1831,[1]Hoja1!$A$1:$I$1139,5,FALSE)</f>
        <v>#N/A</v>
      </c>
      <c r="AV1831" t="e">
        <f t="shared" si="28"/>
        <v>#N/A</v>
      </c>
      <c r="AW1831" t="s">
        <v>3901</v>
      </c>
    </row>
    <row r="1832" spans="1:51">
      <c r="A1832" t="s">
        <v>3533</v>
      </c>
      <c r="B1832" s="1">
        <v>45979</v>
      </c>
      <c r="C1832">
        <v>2</v>
      </c>
      <c r="D1832">
        <v>1</v>
      </c>
      <c r="E1832" t="s">
        <v>45</v>
      </c>
      <c r="F1832" t="s">
        <v>46</v>
      </c>
      <c r="G1832">
        <v>66710398</v>
      </c>
      <c r="H1832" t="s">
        <v>47</v>
      </c>
      <c r="I1832" t="s">
        <v>2175</v>
      </c>
      <c r="J1832">
        <v>1011725</v>
      </c>
      <c r="K1832">
        <v>1</v>
      </c>
      <c r="L1832">
        <v>1</v>
      </c>
      <c r="M1832" t="s">
        <v>1484</v>
      </c>
      <c r="N1832" t="s">
        <v>66</v>
      </c>
      <c r="O1832" t="s">
        <v>216</v>
      </c>
      <c r="Q1832">
        <v>30</v>
      </c>
      <c r="R1832">
        <v>5005</v>
      </c>
      <c r="S1832">
        <v>150150</v>
      </c>
      <c r="T1832" t="s">
        <v>68</v>
      </c>
      <c r="U1832">
        <v>0</v>
      </c>
      <c r="V1832">
        <v>0</v>
      </c>
      <c r="W1832">
        <v>150150</v>
      </c>
      <c r="X1832" s="1">
        <v>45979</v>
      </c>
      <c r="Y1832" t="s">
        <v>52</v>
      </c>
      <c r="Z1832" s="1">
        <v>45979</v>
      </c>
      <c r="AA1832" t="s">
        <v>564</v>
      </c>
      <c r="AB1832">
        <v>765315</v>
      </c>
      <c r="AC1832" t="s">
        <v>3410</v>
      </c>
      <c r="AD1832" t="s">
        <v>55</v>
      </c>
      <c r="AE1832" t="s">
        <v>56</v>
      </c>
      <c r="AF1832" t="s">
        <v>3411</v>
      </c>
      <c r="AG1832">
        <v>11016</v>
      </c>
      <c r="AH1832">
        <v>42228</v>
      </c>
      <c r="AI1832" t="s">
        <v>3534</v>
      </c>
      <c r="AJ1832" t="s">
        <v>3413</v>
      </c>
      <c r="AK1832" t="s">
        <v>3488</v>
      </c>
      <c r="AL1832" t="s">
        <v>3489</v>
      </c>
      <c r="AM1832">
        <v>236962</v>
      </c>
      <c r="AN1832" t="s">
        <v>2176</v>
      </c>
      <c r="AO1832">
        <v>1116262744</v>
      </c>
      <c r="AP1832" t="s">
        <v>3481</v>
      </c>
      <c r="AQ1832" t="s">
        <v>3877</v>
      </c>
      <c r="AR1832" s="1">
        <v>45980</v>
      </c>
      <c r="AU1832" t="e">
        <f>VLOOKUP(I1832,[1]Hoja1!$A$1:$I$1139,5,FALSE)</f>
        <v>#N/A</v>
      </c>
      <c r="AV1832" t="e">
        <f t="shared" si="28"/>
        <v>#N/A</v>
      </c>
      <c r="AW1832" t="s">
        <v>3901</v>
      </c>
    </row>
    <row r="1833" spans="1:51">
      <c r="A1833" t="s">
        <v>3533</v>
      </c>
      <c r="B1833" s="1">
        <v>45979</v>
      </c>
      <c r="C1833">
        <v>2</v>
      </c>
      <c r="D1833">
        <v>1</v>
      </c>
      <c r="E1833" t="s">
        <v>45</v>
      </c>
      <c r="F1833" t="s">
        <v>46</v>
      </c>
      <c r="G1833">
        <v>66710398</v>
      </c>
      <c r="H1833" t="s">
        <v>47</v>
      </c>
      <c r="I1833" t="s">
        <v>627</v>
      </c>
      <c r="J1833">
        <v>1011725</v>
      </c>
      <c r="K1833">
        <v>2</v>
      </c>
      <c r="L1833">
        <v>1</v>
      </c>
      <c r="M1833" t="s">
        <v>628</v>
      </c>
      <c r="N1833" t="s">
        <v>161</v>
      </c>
      <c r="O1833" t="s">
        <v>629</v>
      </c>
      <c r="Q1833">
        <v>1</v>
      </c>
      <c r="R1833">
        <v>89290</v>
      </c>
      <c r="S1833">
        <v>89290</v>
      </c>
      <c r="T1833" t="s">
        <v>68</v>
      </c>
      <c r="U1833">
        <v>0</v>
      </c>
      <c r="V1833">
        <v>0</v>
      </c>
      <c r="W1833">
        <v>89290</v>
      </c>
      <c r="X1833" s="1">
        <v>45979</v>
      </c>
      <c r="Y1833" t="s">
        <v>52</v>
      </c>
      <c r="Z1833" s="1">
        <v>45979</v>
      </c>
      <c r="AA1833" t="s">
        <v>564</v>
      </c>
      <c r="AB1833">
        <v>765315</v>
      </c>
      <c r="AC1833" t="s">
        <v>3410</v>
      </c>
      <c r="AD1833" t="s">
        <v>55</v>
      </c>
      <c r="AE1833" t="s">
        <v>56</v>
      </c>
      <c r="AF1833" t="s">
        <v>3411</v>
      </c>
      <c r="AG1833">
        <v>11016</v>
      </c>
      <c r="AH1833">
        <v>42228</v>
      </c>
      <c r="AI1833" t="s">
        <v>3534</v>
      </c>
      <c r="AJ1833" t="s">
        <v>3413</v>
      </c>
      <c r="AK1833" t="s">
        <v>3488</v>
      </c>
      <c r="AL1833" t="s">
        <v>3489</v>
      </c>
      <c r="AM1833">
        <v>238602</v>
      </c>
      <c r="AN1833" t="s">
        <v>630</v>
      </c>
      <c r="AO1833">
        <v>1116262744</v>
      </c>
      <c r="AP1833" t="s">
        <v>3481</v>
      </c>
      <c r="AQ1833" t="s">
        <v>3877</v>
      </c>
      <c r="AR1833" s="1">
        <v>45980</v>
      </c>
      <c r="AU1833">
        <f>VLOOKUP(I1833,[1]Hoja1!$A$1:$I$1139,5,FALSE)</f>
        <v>89290</v>
      </c>
      <c r="AV1833">
        <f t="shared" si="28"/>
        <v>0</v>
      </c>
      <c r="AW1833" t="s">
        <v>3901</v>
      </c>
    </row>
    <row r="1834" spans="1:51">
      <c r="A1834" t="s">
        <v>3533</v>
      </c>
      <c r="B1834" s="1">
        <v>45979</v>
      </c>
      <c r="C1834">
        <v>2</v>
      </c>
      <c r="D1834">
        <v>1</v>
      </c>
      <c r="E1834" t="s">
        <v>45</v>
      </c>
      <c r="F1834" t="s">
        <v>46</v>
      </c>
      <c r="G1834">
        <v>66710398</v>
      </c>
      <c r="H1834" t="s">
        <v>47</v>
      </c>
      <c r="I1834" t="s">
        <v>904</v>
      </c>
      <c r="J1834">
        <v>1011725</v>
      </c>
      <c r="K1834">
        <v>2</v>
      </c>
      <c r="L1834">
        <v>1</v>
      </c>
      <c r="M1834" t="s">
        <v>221</v>
      </c>
      <c r="N1834" t="s">
        <v>441</v>
      </c>
      <c r="O1834" t="s">
        <v>202</v>
      </c>
      <c r="Q1834">
        <v>28</v>
      </c>
      <c r="R1834">
        <v>6544</v>
      </c>
      <c r="S1834">
        <v>183232</v>
      </c>
      <c r="T1834" t="s">
        <v>68</v>
      </c>
      <c r="U1834">
        <v>0</v>
      </c>
      <c r="V1834">
        <v>0</v>
      </c>
      <c r="W1834">
        <v>183232</v>
      </c>
      <c r="X1834" s="1">
        <v>45979</v>
      </c>
      <c r="Y1834" t="s">
        <v>52</v>
      </c>
      <c r="Z1834" s="1">
        <v>45979</v>
      </c>
      <c r="AA1834" t="s">
        <v>564</v>
      </c>
      <c r="AB1834">
        <v>765315</v>
      </c>
      <c r="AC1834" t="s">
        <v>3410</v>
      </c>
      <c r="AD1834" t="s">
        <v>55</v>
      </c>
      <c r="AE1834" t="s">
        <v>56</v>
      </c>
      <c r="AF1834" t="s">
        <v>3411</v>
      </c>
      <c r="AG1834">
        <v>11016</v>
      </c>
      <c r="AH1834">
        <v>42228</v>
      </c>
      <c r="AI1834" t="s">
        <v>3534</v>
      </c>
      <c r="AJ1834" t="s">
        <v>3413</v>
      </c>
      <c r="AK1834" t="s">
        <v>3488</v>
      </c>
      <c r="AL1834" t="s">
        <v>3489</v>
      </c>
      <c r="AM1834">
        <v>296609</v>
      </c>
      <c r="AN1834" t="s">
        <v>905</v>
      </c>
      <c r="AO1834">
        <v>1116262744</v>
      </c>
      <c r="AP1834" t="s">
        <v>3481</v>
      </c>
      <c r="AQ1834" t="s">
        <v>3877</v>
      </c>
      <c r="AR1834" s="1">
        <v>45980</v>
      </c>
      <c r="AU1834" t="e">
        <f>VLOOKUP(I1834,[1]Hoja1!$A$1:$I$1139,5,FALSE)</f>
        <v>#N/A</v>
      </c>
      <c r="AV1834" t="e">
        <f t="shared" si="28"/>
        <v>#N/A</v>
      </c>
      <c r="AW1834" t="s">
        <v>3901</v>
      </c>
    </row>
    <row r="1835" spans="1:51">
      <c r="A1835" t="s">
        <v>3533</v>
      </c>
      <c r="B1835" s="1">
        <v>45979</v>
      </c>
      <c r="C1835">
        <v>2</v>
      </c>
      <c r="D1835">
        <v>1</v>
      </c>
      <c r="E1835" t="s">
        <v>45</v>
      </c>
      <c r="F1835" t="s">
        <v>46</v>
      </c>
      <c r="G1835">
        <v>66710398</v>
      </c>
      <c r="H1835" t="s">
        <v>47</v>
      </c>
      <c r="I1835" t="s">
        <v>1370</v>
      </c>
      <c r="J1835">
        <v>1011725</v>
      </c>
      <c r="K1835">
        <v>1</v>
      </c>
      <c r="L1835">
        <v>1</v>
      </c>
      <c r="M1835" t="s">
        <v>1371</v>
      </c>
      <c r="N1835" t="s">
        <v>1372</v>
      </c>
      <c r="O1835" t="s">
        <v>1373</v>
      </c>
      <c r="Q1835">
        <v>30</v>
      </c>
      <c r="R1835">
        <v>1108</v>
      </c>
      <c r="S1835">
        <v>33240</v>
      </c>
      <c r="T1835" t="s">
        <v>68</v>
      </c>
      <c r="U1835">
        <v>0</v>
      </c>
      <c r="V1835">
        <v>0</v>
      </c>
      <c r="W1835">
        <v>33240</v>
      </c>
      <c r="X1835" s="1">
        <v>45979</v>
      </c>
      <c r="Y1835" t="s">
        <v>52</v>
      </c>
      <c r="Z1835" s="1">
        <v>45979</v>
      </c>
      <c r="AA1835" t="s">
        <v>564</v>
      </c>
      <c r="AB1835">
        <v>765315</v>
      </c>
      <c r="AC1835" t="s">
        <v>3410</v>
      </c>
      <c r="AD1835" t="s">
        <v>55</v>
      </c>
      <c r="AE1835" t="s">
        <v>56</v>
      </c>
      <c r="AF1835" t="s">
        <v>3411</v>
      </c>
      <c r="AG1835">
        <v>11016</v>
      </c>
      <c r="AH1835">
        <v>42228</v>
      </c>
      <c r="AI1835" t="s">
        <v>3534</v>
      </c>
      <c r="AJ1835" t="s">
        <v>3413</v>
      </c>
      <c r="AK1835" t="s">
        <v>3488</v>
      </c>
      <c r="AL1835" t="s">
        <v>3489</v>
      </c>
      <c r="AM1835">
        <v>162079</v>
      </c>
      <c r="AN1835" t="s">
        <v>1374</v>
      </c>
      <c r="AO1835">
        <v>1116262744</v>
      </c>
      <c r="AP1835" t="s">
        <v>3481</v>
      </c>
      <c r="AQ1835" s="21" t="s">
        <v>3877</v>
      </c>
      <c r="AR1835" s="1">
        <v>45980</v>
      </c>
      <c r="AU1835" t="e">
        <f>VLOOKUP(I1835,[1]Hoja1!$A$1:$I$1139,5,FALSE)</f>
        <v>#N/A</v>
      </c>
      <c r="AV1835" t="e">
        <f t="shared" si="28"/>
        <v>#N/A</v>
      </c>
      <c r="AW1835" t="s">
        <v>3914</v>
      </c>
      <c r="AX1835" t="s">
        <v>3915</v>
      </c>
      <c r="AY1835">
        <v>2148</v>
      </c>
    </row>
    <row r="1836" spans="1:51">
      <c r="A1836" t="s">
        <v>3533</v>
      </c>
      <c r="B1836" s="1">
        <v>45979</v>
      </c>
      <c r="C1836">
        <v>2</v>
      </c>
      <c r="D1836">
        <v>1</v>
      </c>
      <c r="E1836" t="s">
        <v>45</v>
      </c>
      <c r="F1836" t="s">
        <v>46</v>
      </c>
      <c r="G1836">
        <v>66710398</v>
      </c>
      <c r="H1836" t="s">
        <v>47</v>
      </c>
      <c r="I1836" t="s">
        <v>3493</v>
      </c>
      <c r="J1836">
        <v>1011725</v>
      </c>
      <c r="K1836">
        <v>0</v>
      </c>
      <c r="L1836">
        <v>1</v>
      </c>
      <c r="M1836" t="s">
        <v>359</v>
      </c>
      <c r="N1836" t="s">
        <v>188</v>
      </c>
      <c r="O1836" t="s">
        <v>360</v>
      </c>
      <c r="Q1836">
        <v>1</v>
      </c>
      <c r="R1836">
        <v>20671</v>
      </c>
      <c r="S1836">
        <v>20671</v>
      </c>
      <c r="T1836" t="s">
        <v>68</v>
      </c>
      <c r="U1836">
        <v>0</v>
      </c>
      <c r="V1836">
        <v>0</v>
      </c>
      <c r="W1836">
        <v>20671</v>
      </c>
      <c r="X1836" s="1">
        <v>45979</v>
      </c>
      <c r="Y1836" t="s">
        <v>52</v>
      </c>
      <c r="Z1836" s="1">
        <v>45979</v>
      </c>
      <c r="AA1836" t="s">
        <v>564</v>
      </c>
      <c r="AB1836">
        <v>765315</v>
      </c>
      <c r="AC1836" t="s">
        <v>3410</v>
      </c>
      <c r="AD1836" t="s">
        <v>55</v>
      </c>
      <c r="AE1836" t="s">
        <v>56</v>
      </c>
      <c r="AF1836" t="s">
        <v>3411</v>
      </c>
      <c r="AG1836">
        <v>11016</v>
      </c>
      <c r="AH1836">
        <v>42228</v>
      </c>
      <c r="AI1836" t="s">
        <v>3534</v>
      </c>
      <c r="AJ1836" t="s">
        <v>3413</v>
      </c>
      <c r="AK1836" t="s">
        <v>3488</v>
      </c>
      <c r="AL1836" t="s">
        <v>3489</v>
      </c>
      <c r="AM1836">
        <v>129657</v>
      </c>
      <c r="AN1836" t="s">
        <v>3494</v>
      </c>
      <c r="AO1836">
        <v>1116262744</v>
      </c>
      <c r="AP1836" t="s">
        <v>3481</v>
      </c>
      <c r="AQ1836" t="s">
        <v>3877</v>
      </c>
      <c r="AR1836" s="1">
        <v>45980</v>
      </c>
      <c r="AU1836">
        <f>VLOOKUP(I1836,[1]Hoja1!$A$1:$I$1139,5,FALSE)</f>
        <v>20671</v>
      </c>
      <c r="AV1836">
        <f t="shared" si="28"/>
        <v>0</v>
      </c>
      <c r="AW1836" t="s">
        <v>3901</v>
      </c>
    </row>
    <row r="1837" spans="1:51">
      <c r="A1837" t="s">
        <v>3535</v>
      </c>
      <c r="B1837" s="1">
        <v>45982</v>
      </c>
      <c r="C1837">
        <v>2</v>
      </c>
      <c r="D1837">
        <v>1</v>
      </c>
      <c r="E1837" t="s">
        <v>45</v>
      </c>
      <c r="F1837" t="s">
        <v>46</v>
      </c>
      <c r="G1837">
        <v>1116248753</v>
      </c>
      <c r="H1837" t="s">
        <v>47</v>
      </c>
      <c r="I1837" t="s">
        <v>3536</v>
      </c>
      <c r="J1837">
        <v>1011225</v>
      </c>
      <c r="K1837">
        <v>2</v>
      </c>
      <c r="L1837">
        <v>1</v>
      </c>
      <c r="M1837" t="s">
        <v>3537</v>
      </c>
      <c r="N1837" t="s">
        <v>66</v>
      </c>
      <c r="O1837" t="s">
        <v>198</v>
      </c>
      <c r="Q1837">
        <v>90</v>
      </c>
      <c r="R1837">
        <v>289</v>
      </c>
      <c r="S1837">
        <v>26010</v>
      </c>
      <c r="T1837" t="s">
        <v>68</v>
      </c>
      <c r="U1837">
        <v>0</v>
      </c>
      <c r="V1837">
        <v>0</v>
      </c>
      <c r="W1837">
        <v>26010</v>
      </c>
      <c r="X1837" s="1">
        <v>45982</v>
      </c>
      <c r="Y1837" t="s">
        <v>52</v>
      </c>
      <c r="Z1837" s="1">
        <v>45982</v>
      </c>
      <c r="AA1837" t="s">
        <v>564</v>
      </c>
      <c r="AB1837">
        <v>765315</v>
      </c>
      <c r="AC1837" t="s">
        <v>3410</v>
      </c>
      <c r="AD1837" t="s">
        <v>55</v>
      </c>
      <c r="AE1837" t="s">
        <v>56</v>
      </c>
      <c r="AF1837" t="s">
        <v>3411</v>
      </c>
      <c r="AG1837">
        <v>11016</v>
      </c>
      <c r="AH1837">
        <v>42267</v>
      </c>
      <c r="AI1837" t="s">
        <v>3538</v>
      </c>
      <c r="AJ1837" t="s">
        <v>3539</v>
      </c>
      <c r="AK1837" t="s">
        <v>3467</v>
      </c>
      <c r="AL1837" t="s">
        <v>3468</v>
      </c>
      <c r="AM1837">
        <v>259836</v>
      </c>
      <c r="AN1837" t="s">
        <v>3540</v>
      </c>
      <c r="AO1837">
        <v>29757099</v>
      </c>
      <c r="AP1837" t="s">
        <v>3541</v>
      </c>
      <c r="AQ1837" t="s">
        <v>3878</v>
      </c>
      <c r="AR1837" s="1">
        <v>45983</v>
      </c>
      <c r="AU1837">
        <f>VLOOKUP(I1837,[1]Hoja1!$A$1:$I$1139,5,FALSE)</f>
        <v>289</v>
      </c>
      <c r="AV1837">
        <f t="shared" si="28"/>
        <v>0</v>
      </c>
      <c r="AW1837" t="s">
        <v>3901</v>
      </c>
    </row>
    <row r="1838" spans="1:51">
      <c r="A1838" t="s">
        <v>3542</v>
      </c>
      <c r="B1838" s="1">
        <v>45984</v>
      </c>
      <c r="C1838">
        <v>2</v>
      </c>
      <c r="D1838">
        <v>1</v>
      </c>
      <c r="E1838" t="s">
        <v>45</v>
      </c>
      <c r="F1838" t="s">
        <v>46</v>
      </c>
      <c r="G1838">
        <v>31192298</v>
      </c>
      <c r="H1838" t="s">
        <v>47</v>
      </c>
      <c r="I1838" t="s">
        <v>1875</v>
      </c>
      <c r="J1838">
        <v>1028625</v>
      </c>
      <c r="K1838">
        <v>2</v>
      </c>
      <c r="L1838">
        <v>1</v>
      </c>
      <c r="M1838" t="s">
        <v>1734</v>
      </c>
      <c r="N1838" t="s">
        <v>303</v>
      </c>
      <c r="O1838" t="s">
        <v>1735</v>
      </c>
      <c r="Q1838">
        <v>6</v>
      </c>
      <c r="R1838">
        <v>8346</v>
      </c>
      <c r="S1838">
        <v>50076</v>
      </c>
      <c r="T1838" t="s">
        <v>68</v>
      </c>
      <c r="U1838">
        <v>0</v>
      </c>
      <c r="V1838">
        <v>0</v>
      </c>
      <c r="W1838">
        <v>50076</v>
      </c>
      <c r="X1838" s="1">
        <v>45984</v>
      </c>
      <c r="Y1838" t="s">
        <v>52</v>
      </c>
      <c r="Z1838" s="1">
        <v>45984</v>
      </c>
      <c r="AA1838" t="s">
        <v>564</v>
      </c>
      <c r="AB1838">
        <v>765315</v>
      </c>
      <c r="AC1838" t="s">
        <v>3410</v>
      </c>
      <c r="AD1838" t="s">
        <v>55</v>
      </c>
      <c r="AE1838" t="s">
        <v>56</v>
      </c>
      <c r="AF1838" t="s">
        <v>3411</v>
      </c>
      <c r="AG1838">
        <v>11016</v>
      </c>
      <c r="AH1838">
        <v>42315</v>
      </c>
      <c r="AI1838" t="s">
        <v>3543</v>
      </c>
      <c r="AJ1838" t="s">
        <v>3413</v>
      </c>
      <c r="AK1838" t="s">
        <v>3544</v>
      </c>
      <c r="AL1838" t="s">
        <v>3545</v>
      </c>
      <c r="AM1838">
        <v>308278</v>
      </c>
      <c r="AN1838" t="s">
        <v>1876</v>
      </c>
      <c r="AO1838">
        <v>66726171</v>
      </c>
      <c r="AP1838" t="s">
        <v>3417</v>
      </c>
      <c r="AQ1838" t="s">
        <v>3879</v>
      </c>
      <c r="AR1838" s="1">
        <v>45985</v>
      </c>
      <c r="AU1838" t="e">
        <f>VLOOKUP(I1838,[1]Hoja1!$A$1:$I$1139,5,FALSE)</f>
        <v>#N/A</v>
      </c>
      <c r="AV1838" t="e">
        <f t="shared" si="28"/>
        <v>#N/A</v>
      </c>
      <c r="AW1838" t="s">
        <v>3901</v>
      </c>
    </row>
    <row r="1839" spans="1:51">
      <c r="A1839" t="s">
        <v>3542</v>
      </c>
      <c r="B1839" s="1">
        <v>45984</v>
      </c>
      <c r="C1839">
        <v>2</v>
      </c>
      <c r="D1839">
        <v>1</v>
      </c>
      <c r="E1839" t="s">
        <v>45</v>
      </c>
      <c r="F1839" t="s">
        <v>46</v>
      </c>
      <c r="G1839">
        <v>31192298</v>
      </c>
      <c r="H1839" t="s">
        <v>47</v>
      </c>
      <c r="I1839" t="s">
        <v>1491</v>
      </c>
      <c r="J1839">
        <v>1028625</v>
      </c>
      <c r="K1839">
        <v>2</v>
      </c>
      <c r="L1839">
        <v>1</v>
      </c>
      <c r="M1839" t="s">
        <v>1492</v>
      </c>
      <c r="N1839" t="s">
        <v>66</v>
      </c>
      <c r="O1839" t="s">
        <v>1493</v>
      </c>
      <c r="Q1839">
        <v>28</v>
      </c>
      <c r="R1839">
        <v>2035</v>
      </c>
      <c r="S1839">
        <v>56980</v>
      </c>
      <c r="T1839" t="s">
        <v>68</v>
      </c>
      <c r="U1839">
        <v>0</v>
      </c>
      <c r="V1839">
        <v>0</v>
      </c>
      <c r="W1839">
        <v>56980</v>
      </c>
      <c r="X1839" s="1">
        <v>45984</v>
      </c>
      <c r="Y1839" t="s">
        <v>52</v>
      </c>
      <c r="Z1839" s="1">
        <v>45984</v>
      </c>
      <c r="AA1839" t="s">
        <v>564</v>
      </c>
      <c r="AB1839">
        <v>765315</v>
      </c>
      <c r="AC1839" t="s">
        <v>3410</v>
      </c>
      <c r="AD1839" t="s">
        <v>55</v>
      </c>
      <c r="AE1839" t="s">
        <v>56</v>
      </c>
      <c r="AF1839" t="s">
        <v>3411</v>
      </c>
      <c r="AG1839">
        <v>11016</v>
      </c>
      <c r="AH1839">
        <v>42315</v>
      </c>
      <c r="AI1839" t="s">
        <v>3543</v>
      </c>
      <c r="AJ1839" t="s">
        <v>3413</v>
      </c>
      <c r="AK1839" t="s">
        <v>3544</v>
      </c>
      <c r="AL1839" t="s">
        <v>3545</v>
      </c>
      <c r="AM1839">
        <v>247713</v>
      </c>
      <c r="AN1839" t="s">
        <v>1494</v>
      </c>
      <c r="AO1839">
        <v>66726171</v>
      </c>
      <c r="AP1839" t="s">
        <v>3417</v>
      </c>
      <c r="AQ1839" t="s">
        <v>3879</v>
      </c>
      <c r="AR1839" s="1">
        <v>45985</v>
      </c>
      <c r="AU1839">
        <f>VLOOKUP(I1839,[1]Hoja1!$A$1:$I$1139,5,FALSE)</f>
        <v>2035</v>
      </c>
      <c r="AV1839">
        <f t="shared" si="28"/>
        <v>0</v>
      </c>
      <c r="AW1839" t="s">
        <v>3901</v>
      </c>
    </row>
    <row r="1840" spans="1:51">
      <c r="A1840" t="s">
        <v>3542</v>
      </c>
      <c r="B1840" s="1">
        <v>45984</v>
      </c>
      <c r="C1840">
        <v>2</v>
      </c>
      <c r="D1840">
        <v>1</v>
      </c>
      <c r="E1840" t="s">
        <v>45</v>
      </c>
      <c r="F1840" t="s">
        <v>46</v>
      </c>
      <c r="G1840">
        <v>31192298</v>
      </c>
      <c r="H1840" t="s">
        <v>47</v>
      </c>
      <c r="I1840" t="s">
        <v>3546</v>
      </c>
      <c r="J1840">
        <v>1028625</v>
      </c>
      <c r="K1840">
        <v>2</v>
      </c>
      <c r="L1840">
        <v>1</v>
      </c>
      <c r="M1840" t="s">
        <v>71</v>
      </c>
      <c r="N1840" t="s">
        <v>66</v>
      </c>
      <c r="O1840" t="s">
        <v>72</v>
      </c>
      <c r="Q1840">
        <v>16</v>
      </c>
      <c r="R1840">
        <v>1575</v>
      </c>
      <c r="S1840">
        <v>25200</v>
      </c>
      <c r="T1840" t="s">
        <v>68</v>
      </c>
      <c r="U1840">
        <v>0</v>
      </c>
      <c r="V1840">
        <v>0</v>
      </c>
      <c r="W1840">
        <v>25200</v>
      </c>
      <c r="X1840" s="1">
        <v>45984</v>
      </c>
      <c r="Y1840" t="s">
        <v>52</v>
      </c>
      <c r="Z1840" s="1">
        <v>45984</v>
      </c>
      <c r="AA1840" t="s">
        <v>564</v>
      </c>
      <c r="AB1840">
        <v>765315</v>
      </c>
      <c r="AC1840" t="s">
        <v>3410</v>
      </c>
      <c r="AD1840" t="s">
        <v>55</v>
      </c>
      <c r="AE1840" t="s">
        <v>56</v>
      </c>
      <c r="AF1840" t="s">
        <v>3411</v>
      </c>
      <c r="AG1840">
        <v>11016</v>
      </c>
      <c r="AH1840">
        <v>42315</v>
      </c>
      <c r="AI1840" t="s">
        <v>3543</v>
      </c>
      <c r="AJ1840" t="s">
        <v>3413</v>
      </c>
      <c r="AK1840" t="s">
        <v>3544</v>
      </c>
      <c r="AL1840" t="s">
        <v>3545</v>
      </c>
      <c r="AM1840">
        <v>190808</v>
      </c>
      <c r="AN1840" t="s">
        <v>3547</v>
      </c>
      <c r="AO1840">
        <v>66726171</v>
      </c>
      <c r="AP1840" t="s">
        <v>3417</v>
      </c>
      <c r="AQ1840" t="s">
        <v>3879</v>
      </c>
      <c r="AR1840" s="1">
        <v>45985</v>
      </c>
      <c r="AU1840">
        <f>VLOOKUP(I1840,[1]Hoja1!$A$1:$I$1139,5,FALSE)</f>
        <v>1575</v>
      </c>
      <c r="AV1840">
        <f t="shared" si="28"/>
        <v>0</v>
      </c>
      <c r="AW1840" t="s">
        <v>3901</v>
      </c>
    </row>
    <row r="1841" spans="1:51">
      <c r="A1841" t="s">
        <v>3542</v>
      </c>
      <c r="B1841" s="1">
        <v>45984</v>
      </c>
      <c r="C1841">
        <v>2</v>
      </c>
      <c r="D1841">
        <v>1</v>
      </c>
      <c r="E1841" t="s">
        <v>45</v>
      </c>
      <c r="F1841" t="s">
        <v>46</v>
      </c>
      <c r="G1841">
        <v>31192298</v>
      </c>
      <c r="H1841" t="s">
        <v>47</v>
      </c>
      <c r="I1841" t="s">
        <v>1399</v>
      </c>
      <c r="J1841">
        <v>1028625</v>
      </c>
      <c r="K1841">
        <v>2</v>
      </c>
      <c r="L1841">
        <v>1</v>
      </c>
      <c r="M1841" t="s">
        <v>916</v>
      </c>
      <c r="N1841" t="s">
        <v>917</v>
      </c>
      <c r="O1841" t="s">
        <v>918</v>
      </c>
      <c r="Q1841">
        <v>30</v>
      </c>
      <c r="R1841">
        <v>12931</v>
      </c>
      <c r="S1841">
        <v>387930</v>
      </c>
      <c r="T1841" t="s">
        <v>68</v>
      </c>
      <c r="U1841">
        <v>0</v>
      </c>
      <c r="V1841">
        <v>0</v>
      </c>
      <c r="W1841">
        <v>387930</v>
      </c>
      <c r="X1841" s="1">
        <v>45984</v>
      </c>
      <c r="Y1841" t="s">
        <v>52</v>
      </c>
      <c r="Z1841" s="1">
        <v>45984</v>
      </c>
      <c r="AA1841" t="s">
        <v>564</v>
      </c>
      <c r="AB1841">
        <v>765315</v>
      </c>
      <c r="AC1841" t="s">
        <v>3410</v>
      </c>
      <c r="AD1841" t="s">
        <v>55</v>
      </c>
      <c r="AE1841" t="s">
        <v>56</v>
      </c>
      <c r="AF1841" t="s">
        <v>3411</v>
      </c>
      <c r="AG1841">
        <v>11016</v>
      </c>
      <c r="AH1841">
        <v>42315</v>
      </c>
      <c r="AI1841" t="s">
        <v>3543</v>
      </c>
      <c r="AJ1841" t="s">
        <v>3413</v>
      </c>
      <c r="AK1841" t="s">
        <v>3544</v>
      </c>
      <c r="AL1841" t="s">
        <v>3545</v>
      </c>
      <c r="AM1841">
        <v>276125</v>
      </c>
      <c r="AN1841" t="s">
        <v>1403</v>
      </c>
      <c r="AO1841">
        <v>66726171</v>
      </c>
      <c r="AP1841" t="s">
        <v>3417</v>
      </c>
      <c r="AQ1841" t="s">
        <v>3879</v>
      </c>
      <c r="AR1841" s="1">
        <v>45985</v>
      </c>
      <c r="AU1841">
        <f>VLOOKUP(I1841,[1]Hoja1!$A$1:$I$1139,5,FALSE)</f>
        <v>12931</v>
      </c>
      <c r="AV1841">
        <f t="shared" si="28"/>
        <v>0</v>
      </c>
      <c r="AW1841" t="s">
        <v>3901</v>
      </c>
    </row>
    <row r="1842" spans="1:51">
      <c r="A1842" t="s">
        <v>3542</v>
      </c>
      <c r="B1842" s="1">
        <v>45984</v>
      </c>
      <c r="C1842">
        <v>2</v>
      </c>
      <c r="D1842">
        <v>1</v>
      </c>
      <c r="E1842" t="s">
        <v>45</v>
      </c>
      <c r="F1842" t="s">
        <v>46</v>
      </c>
      <c r="G1842">
        <v>31192298</v>
      </c>
      <c r="H1842" t="s">
        <v>47</v>
      </c>
      <c r="I1842" t="s">
        <v>1108</v>
      </c>
      <c r="J1842">
        <v>1028625</v>
      </c>
      <c r="K1842">
        <v>2</v>
      </c>
      <c r="L1842">
        <v>1</v>
      </c>
      <c r="M1842" t="s">
        <v>1109</v>
      </c>
      <c r="N1842" t="s">
        <v>66</v>
      </c>
      <c r="O1842" t="s">
        <v>332</v>
      </c>
      <c r="Q1842">
        <v>30</v>
      </c>
      <c r="R1842">
        <v>10037</v>
      </c>
      <c r="S1842">
        <v>301110</v>
      </c>
      <c r="T1842" t="s">
        <v>68</v>
      </c>
      <c r="U1842">
        <v>0</v>
      </c>
      <c r="V1842">
        <v>0</v>
      </c>
      <c r="W1842">
        <v>301110</v>
      </c>
      <c r="X1842" s="1">
        <v>45984</v>
      </c>
      <c r="Y1842" t="s">
        <v>52</v>
      </c>
      <c r="Z1842" s="1">
        <v>45984</v>
      </c>
      <c r="AA1842" t="s">
        <v>564</v>
      </c>
      <c r="AB1842">
        <v>765315</v>
      </c>
      <c r="AC1842" t="s">
        <v>3410</v>
      </c>
      <c r="AD1842" t="s">
        <v>55</v>
      </c>
      <c r="AE1842" t="s">
        <v>56</v>
      </c>
      <c r="AF1842" t="s">
        <v>3411</v>
      </c>
      <c r="AG1842">
        <v>11016</v>
      </c>
      <c r="AH1842">
        <v>42315</v>
      </c>
      <c r="AI1842" t="s">
        <v>3543</v>
      </c>
      <c r="AJ1842" t="s">
        <v>3413</v>
      </c>
      <c r="AK1842" t="s">
        <v>3544</v>
      </c>
      <c r="AL1842" t="s">
        <v>3545</v>
      </c>
      <c r="AM1842">
        <v>278151</v>
      </c>
      <c r="AN1842" t="s">
        <v>1110</v>
      </c>
      <c r="AO1842">
        <v>66726171</v>
      </c>
      <c r="AP1842" t="s">
        <v>3417</v>
      </c>
      <c r="AQ1842" t="s">
        <v>3879</v>
      </c>
      <c r="AR1842" s="1">
        <v>45985</v>
      </c>
      <c r="AU1842">
        <f>VLOOKUP(I1842,[1]Hoja1!$A$1:$I$1139,5,FALSE)</f>
        <v>10037</v>
      </c>
      <c r="AV1842">
        <f t="shared" si="28"/>
        <v>0</v>
      </c>
      <c r="AW1842" t="s">
        <v>3901</v>
      </c>
    </row>
    <row r="1843" spans="1:51">
      <c r="A1843" t="s">
        <v>3542</v>
      </c>
      <c r="B1843" s="1">
        <v>45984</v>
      </c>
      <c r="C1843">
        <v>2</v>
      </c>
      <c r="D1843">
        <v>1</v>
      </c>
      <c r="E1843" t="s">
        <v>45</v>
      </c>
      <c r="F1843" t="s">
        <v>46</v>
      </c>
      <c r="G1843">
        <v>31192298</v>
      </c>
      <c r="H1843" t="s">
        <v>47</v>
      </c>
      <c r="I1843" t="s">
        <v>777</v>
      </c>
      <c r="J1843">
        <v>1028625</v>
      </c>
      <c r="K1843">
        <v>2</v>
      </c>
      <c r="L1843">
        <v>1</v>
      </c>
      <c r="M1843" t="s">
        <v>778</v>
      </c>
      <c r="N1843" t="s">
        <v>66</v>
      </c>
      <c r="O1843" t="s">
        <v>779</v>
      </c>
      <c r="Q1843">
        <v>10</v>
      </c>
      <c r="R1843">
        <v>6476</v>
      </c>
      <c r="S1843">
        <v>64760</v>
      </c>
      <c r="T1843" t="s">
        <v>68</v>
      </c>
      <c r="U1843">
        <v>0</v>
      </c>
      <c r="V1843">
        <v>0</v>
      </c>
      <c r="W1843">
        <v>64760</v>
      </c>
      <c r="X1843" s="1">
        <v>45984</v>
      </c>
      <c r="Y1843" t="s">
        <v>52</v>
      </c>
      <c r="Z1843" s="1">
        <v>45984</v>
      </c>
      <c r="AA1843" t="s">
        <v>564</v>
      </c>
      <c r="AB1843">
        <v>765315</v>
      </c>
      <c r="AC1843" t="s">
        <v>3410</v>
      </c>
      <c r="AD1843" t="s">
        <v>55</v>
      </c>
      <c r="AE1843" t="s">
        <v>56</v>
      </c>
      <c r="AF1843" t="s">
        <v>3411</v>
      </c>
      <c r="AG1843">
        <v>11016</v>
      </c>
      <c r="AH1843">
        <v>42315</v>
      </c>
      <c r="AI1843" t="s">
        <v>3543</v>
      </c>
      <c r="AJ1843" t="s">
        <v>3413</v>
      </c>
      <c r="AK1843" t="s">
        <v>3544</v>
      </c>
      <c r="AL1843" t="s">
        <v>3545</v>
      </c>
      <c r="AM1843">
        <v>298375</v>
      </c>
      <c r="AN1843" t="s">
        <v>780</v>
      </c>
      <c r="AO1843">
        <v>66726171</v>
      </c>
      <c r="AP1843" t="s">
        <v>3417</v>
      </c>
      <c r="AQ1843" t="s">
        <v>3879</v>
      </c>
      <c r="AR1843" s="1">
        <v>45985</v>
      </c>
      <c r="AU1843" t="e">
        <f>VLOOKUP(I1843,[1]Hoja1!$A$1:$I$1139,5,FALSE)</f>
        <v>#N/A</v>
      </c>
      <c r="AV1843" t="e">
        <f t="shared" si="28"/>
        <v>#N/A</v>
      </c>
      <c r="AW1843" t="s">
        <v>3901</v>
      </c>
    </row>
    <row r="1844" spans="1:51">
      <c r="A1844" t="s">
        <v>3548</v>
      </c>
      <c r="B1844" s="1">
        <v>45984</v>
      </c>
      <c r="C1844">
        <v>2</v>
      </c>
      <c r="D1844">
        <v>1</v>
      </c>
      <c r="E1844" t="s">
        <v>45</v>
      </c>
      <c r="F1844" t="s">
        <v>46</v>
      </c>
      <c r="G1844">
        <v>38791040</v>
      </c>
      <c r="H1844" t="s">
        <v>47</v>
      </c>
      <c r="I1844" t="s">
        <v>777</v>
      </c>
      <c r="J1844">
        <v>1028425</v>
      </c>
      <c r="K1844">
        <v>2</v>
      </c>
      <c r="L1844">
        <v>1</v>
      </c>
      <c r="M1844" t="s">
        <v>778</v>
      </c>
      <c r="N1844" t="s">
        <v>66</v>
      </c>
      <c r="O1844" t="s">
        <v>779</v>
      </c>
      <c r="Q1844">
        <v>10</v>
      </c>
      <c r="R1844">
        <v>6476</v>
      </c>
      <c r="S1844">
        <v>64760</v>
      </c>
      <c r="T1844" t="s">
        <v>68</v>
      </c>
      <c r="U1844">
        <v>0</v>
      </c>
      <c r="V1844">
        <v>0</v>
      </c>
      <c r="W1844">
        <v>64760</v>
      </c>
      <c r="X1844" s="1">
        <v>45984</v>
      </c>
      <c r="Y1844" t="s">
        <v>52</v>
      </c>
      <c r="Z1844" s="1">
        <v>45984</v>
      </c>
      <c r="AA1844" t="s">
        <v>564</v>
      </c>
      <c r="AB1844">
        <v>765315</v>
      </c>
      <c r="AC1844" t="s">
        <v>3410</v>
      </c>
      <c r="AD1844" t="s">
        <v>55</v>
      </c>
      <c r="AE1844" t="s">
        <v>56</v>
      </c>
      <c r="AF1844" t="s">
        <v>3411</v>
      </c>
      <c r="AG1844">
        <v>11016</v>
      </c>
      <c r="AH1844">
        <v>42316</v>
      </c>
      <c r="AI1844">
        <v>1028425</v>
      </c>
      <c r="AJ1844" t="s">
        <v>3413</v>
      </c>
      <c r="AK1844" t="s">
        <v>3549</v>
      </c>
      <c r="AL1844" t="s">
        <v>3550</v>
      </c>
      <c r="AM1844">
        <v>298375</v>
      </c>
      <c r="AN1844" t="s">
        <v>780</v>
      </c>
      <c r="AO1844">
        <v>66726171</v>
      </c>
      <c r="AP1844" t="s">
        <v>3417</v>
      </c>
      <c r="AQ1844" t="s">
        <v>3880</v>
      </c>
      <c r="AR1844" s="1">
        <v>45985</v>
      </c>
      <c r="AU1844" t="e">
        <f>VLOOKUP(I1844,[1]Hoja1!$A$1:$I$1139,5,FALSE)</f>
        <v>#N/A</v>
      </c>
      <c r="AV1844" t="e">
        <f t="shared" si="28"/>
        <v>#N/A</v>
      </c>
      <c r="AW1844" t="s">
        <v>3901</v>
      </c>
    </row>
    <row r="1845" spans="1:51">
      <c r="A1845" t="s">
        <v>3548</v>
      </c>
      <c r="B1845" s="1">
        <v>45984</v>
      </c>
      <c r="C1845">
        <v>2</v>
      </c>
      <c r="D1845">
        <v>1</v>
      </c>
      <c r="E1845" t="s">
        <v>45</v>
      </c>
      <c r="F1845" t="s">
        <v>46</v>
      </c>
      <c r="G1845">
        <v>38791040</v>
      </c>
      <c r="H1845" t="s">
        <v>47</v>
      </c>
      <c r="I1845" t="s">
        <v>3551</v>
      </c>
      <c r="J1845">
        <v>1028425</v>
      </c>
      <c r="K1845">
        <v>1</v>
      </c>
      <c r="L1845">
        <v>1</v>
      </c>
      <c r="M1845" t="s">
        <v>761</v>
      </c>
      <c r="N1845" t="s">
        <v>89</v>
      </c>
      <c r="O1845" t="s">
        <v>762</v>
      </c>
      <c r="Q1845">
        <v>28</v>
      </c>
      <c r="R1845">
        <v>1859</v>
      </c>
      <c r="S1845">
        <v>52052</v>
      </c>
      <c r="T1845" t="s">
        <v>68</v>
      </c>
      <c r="U1845">
        <v>0</v>
      </c>
      <c r="V1845">
        <v>0</v>
      </c>
      <c r="W1845">
        <v>52052</v>
      </c>
      <c r="X1845" s="1">
        <v>45984</v>
      </c>
      <c r="Y1845" t="s">
        <v>52</v>
      </c>
      <c r="Z1845" s="1">
        <v>45984</v>
      </c>
      <c r="AA1845" t="s">
        <v>564</v>
      </c>
      <c r="AB1845">
        <v>765315</v>
      </c>
      <c r="AC1845" t="s">
        <v>3410</v>
      </c>
      <c r="AD1845" t="s">
        <v>55</v>
      </c>
      <c r="AE1845" t="s">
        <v>56</v>
      </c>
      <c r="AF1845" t="s">
        <v>3411</v>
      </c>
      <c r="AG1845">
        <v>11016</v>
      </c>
      <c r="AH1845">
        <v>42316</v>
      </c>
      <c r="AI1845">
        <v>1028425</v>
      </c>
      <c r="AJ1845" t="s">
        <v>3413</v>
      </c>
      <c r="AK1845" t="s">
        <v>3549</v>
      </c>
      <c r="AL1845" t="s">
        <v>3550</v>
      </c>
      <c r="AM1845">
        <v>276465</v>
      </c>
      <c r="AN1845" t="s">
        <v>3552</v>
      </c>
      <c r="AO1845">
        <v>66726171</v>
      </c>
      <c r="AP1845" t="s">
        <v>3417</v>
      </c>
      <c r="AQ1845" s="21" t="s">
        <v>3880</v>
      </c>
      <c r="AR1845" s="1">
        <v>45985</v>
      </c>
      <c r="AU1845" t="e">
        <f>VLOOKUP(I1845,[1]Hoja1!$A$1:$I$1139,5,FALSE)</f>
        <v>#N/A</v>
      </c>
      <c r="AV1845" t="e">
        <f t="shared" si="28"/>
        <v>#N/A</v>
      </c>
      <c r="AW1845" t="s">
        <v>3914</v>
      </c>
      <c r="AX1845" t="s">
        <v>3919</v>
      </c>
      <c r="AY1845">
        <v>2072</v>
      </c>
    </row>
    <row r="1846" spans="1:51">
      <c r="A1846" t="s">
        <v>3548</v>
      </c>
      <c r="B1846" s="1">
        <v>45984</v>
      </c>
      <c r="C1846">
        <v>2</v>
      </c>
      <c r="D1846">
        <v>1</v>
      </c>
      <c r="E1846" t="s">
        <v>45</v>
      </c>
      <c r="F1846" t="s">
        <v>46</v>
      </c>
      <c r="G1846">
        <v>38791040</v>
      </c>
      <c r="H1846" t="s">
        <v>47</v>
      </c>
      <c r="I1846" t="s">
        <v>627</v>
      </c>
      <c r="J1846">
        <v>1028425</v>
      </c>
      <c r="K1846">
        <v>2</v>
      </c>
      <c r="L1846">
        <v>1</v>
      </c>
      <c r="M1846" t="s">
        <v>628</v>
      </c>
      <c r="N1846" t="s">
        <v>161</v>
      </c>
      <c r="O1846" t="s">
        <v>629</v>
      </c>
      <c r="Q1846">
        <v>1</v>
      </c>
      <c r="R1846">
        <v>89290</v>
      </c>
      <c r="S1846">
        <v>89290</v>
      </c>
      <c r="T1846" t="s">
        <v>68</v>
      </c>
      <c r="U1846">
        <v>0</v>
      </c>
      <c r="V1846">
        <v>0</v>
      </c>
      <c r="W1846">
        <v>89290</v>
      </c>
      <c r="X1846" s="1">
        <v>45984</v>
      </c>
      <c r="Y1846" t="s">
        <v>52</v>
      </c>
      <c r="Z1846" s="1">
        <v>45984</v>
      </c>
      <c r="AA1846" t="s">
        <v>564</v>
      </c>
      <c r="AB1846">
        <v>765315</v>
      </c>
      <c r="AC1846" t="s">
        <v>3410</v>
      </c>
      <c r="AD1846" t="s">
        <v>55</v>
      </c>
      <c r="AE1846" t="s">
        <v>56</v>
      </c>
      <c r="AF1846" t="s">
        <v>3411</v>
      </c>
      <c r="AG1846">
        <v>11016</v>
      </c>
      <c r="AH1846">
        <v>42316</v>
      </c>
      <c r="AI1846">
        <v>1028425</v>
      </c>
      <c r="AJ1846" t="s">
        <v>3413</v>
      </c>
      <c r="AK1846" t="s">
        <v>3549</v>
      </c>
      <c r="AL1846" t="s">
        <v>3550</v>
      </c>
      <c r="AM1846">
        <v>238602</v>
      </c>
      <c r="AN1846" t="s">
        <v>630</v>
      </c>
      <c r="AO1846">
        <v>66726171</v>
      </c>
      <c r="AP1846" t="s">
        <v>3417</v>
      </c>
      <c r="AQ1846" t="s">
        <v>3880</v>
      </c>
      <c r="AR1846" s="1">
        <v>45985</v>
      </c>
      <c r="AU1846">
        <f>VLOOKUP(I1846,[1]Hoja1!$A$1:$I$1139,5,FALSE)</f>
        <v>89290</v>
      </c>
      <c r="AV1846">
        <f t="shared" si="28"/>
        <v>0</v>
      </c>
      <c r="AW1846" t="s">
        <v>3901</v>
      </c>
    </row>
    <row r="1847" spans="1:51">
      <c r="A1847" t="s">
        <v>3548</v>
      </c>
      <c r="B1847" s="1">
        <v>45984</v>
      </c>
      <c r="C1847">
        <v>2</v>
      </c>
      <c r="D1847">
        <v>1</v>
      </c>
      <c r="E1847" t="s">
        <v>45</v>
      </c>
      <c r="F1847" t="s">
        <v>46</v>
      </c>
      <c r="G1847">
        <v>38791040</v>
      </c>
      <c r="H1847" t="s">
        <v>47</v>
      </c>
      <c r="I1847" t="s">
        <v>349</v>
      </c>
      <c r="J1847">
        <v>1028425</v>
      </c>
      <c r="K1847">
        <v>2</v>
      </c>
      <c r="L1847">
        <v>1</v>
      </c>
      <c r="M1847" t="s">
        <v>215</v>
      </c>
      <c r="N1847" t="s">
        <v>66</v>
      </c>
      <c r="O1847" t="s">
        <v>216</v>
      </c>
      <c r="Q1847">
        <v>30</v>
      </c>
      <c r="R1847">
        <v>13684</v>
      </c>
      <c r="S1847">
        <v>410520</v>
      </c>
      <c r="T1847" t="s">
        <v>68</v>
      </c>
      <c r="U1847">
        <v>0</v>
      </c>
      <c r="V1847">
        <v>0</v>
      </c>
      <c r="W1847">
        <v>410520</v>
      </c>
      <c r="X1847" s="1">
        <v>45984</v>
      </c>
      <c r="Y1847" t="s">
        <v>52</v>
      </c>
      <c r="Z1847" s="1">
        <v>45984</v>
      </c>
      <c r="AA1847" t="s">
        <v>564</v>
      </c>
      <c r="AB1847">
        <v>765315</v>
      </c>
      <c r="AC1847" t="s">
        <v>3410</v>
      </c>
      <c r="AD1847" t="s">
        <v>55</v>
      </c>
      <c r="AE1847" t="s">
        <v>56</v>
      </c>
      <c r="AF1847" t="s">
        <v>3411</v>
      </c>
      <c r="AG1847">
        <v>11016</v>
      </c>
      <c r="AH1847">
        <v>42316</v>
      </c>
      <c r="AI1847">
        <v>1028425</v>
      </c>
      <c r="AJ1847" t="s">
        <v>3413</v>
      </c>
      <c r="AK1847" t="s">
        <v>3549</v>
      </c>
      <c r="AL1847" t="s">
        <v>3550</v>
      </c>
      <c r="AM1847">
        <v>239041</v>
      </c>
      <c r="AN1847" t="s">
        <v>350</v>
      </c>
      <c r="AO1847">
        <v>66726171</v>
      </c>
      <c r="AP1847" t="s">
        <v>3417</v>
      </c>
      <c r="AQ1847" t="s">
        <v>3880</v>
      </c>
      <c r="AR1847" s="1">
        <v>45985</v>
      </c>
      <c r="AU1847">
        <f>VLOOKUP(I1847,[1]Hoja1!$A$1:$I$1139,5,FALSE)</f>
        <v>13684</v>
      </c>
      <c r="AV1847">
        <f t="shared" si="28"/>
        <v>0</v>
      </c>
      <c r="AW1847" t="s">
        <v>3901</v>
      </c>
    </row>
    <row r="1848" spans="1:51">
      <c r="A1848" t="s">
        <v>3548</v>
      </c>
      <c r="B1848" s="1">
        <v>45984</v>
      </c>
      <c r="C1848">
        <v>2</v>
      </c>
      <c r="D1848">
        <v>1</v>
      </c>
      <c r="E1848" t="s">
        <v>45</v>
      </c>
      <c r="F1848" t="s">
        <v>46</v>
      </c>
      <c r="G1848">
        <v>38791040</v>
      </c>
      <c r="H1848" t="s">
        <v>47</v>
      </c>
      <c r="I1848" t="s">
        <v>2119</v>
      </c>
      <c r="J1848">
        <v>1028425</v>
      </c>
      <c r="K1848">
        <v>1</v>
      </c>
      <c r="L1848">
        <v>1</v>
      </c>
      <c r="M1848" t="s">
        <v>852</v>
      </c>
      <c r="N1848" t="s">
        <v>66</v>
      </c>
      <c r="O1848" t="s">
        <v>853</v>
      </c>
      <c r="Q1848">
        <v>90</v>
      </c>
      <c r="R1848">
        <v>855</v>
      </c>
      <c r="S1848">
        <v>76950</v>
      </c>
      <c r="T1848" t="s">
        <v>68</v>
      </c>
      <c r="U1848">
        <v>0</v>
      </c>
      <c r="V1848">
        <v>0</v>
      </c>
      <c r="W1848">
        <v>76950</v>
      </c>
      <c r="X1848" s="1">
        <v>45984</v>
      </c>
      <c r="Y1848" t="s">
        <v>52</v>
      </c>
      <c r="Z1848" s="1">
        <v>45984</v>
      </c>
      <c r="AA1848" t="s">
        <v>564</v>
      </c>
      <c r="AB1848">
        <v>765315</v>
      </c>
      <c r="AC1848" t="s">
        <v>3410</v>
      </c>
      <c r="AD1848" t="s">
        <v>55</v>
      </c>
      <c r="AE1848" t="s">
        <v>56</v>
      </c>
      <c r="AF1848" t="s">
        <v>3411</v>
      </c>
      <c r="AG1848">
        <v>11016</v>
      </c>
      <c r="AH1848">
        <v>42316</v>
      </c>
      <c r="AI1848">
        <v>1028425</v>
      </c>
      <c r="AJ1848" t="s">
        <v>3413</v>
      </c>
      <c r="AK1848" t="s">
        <v>3549</v>
      </c>
      <c r="AL1848" t="s">
        <v>3550</v>
      </c>
      <c r="AM1848">
        <v>301886</v>
      </c>
      <c r="AN1848" t="s">
        <v>2120</v>
      </c>
      <c r="AO1848">
        <v>66726171</v>
      </c>
      <c r="AP1848" t="s">
        <v>3417</v>
      </c>
      <c r="AQ1848" t="s">
        <v>3880</v>
      </c>
      <c r="AR1848" s="1">
        <v>45985</v>
      </c>
      <c r="AU1848" t="e">
        <f>VLOOKUP(I1848,[1]Hoja1!$A$1:$I$1139,5,FALSE)</f>
        <v>#N/A</v>
      </c>
      <c r="AV1848" t="e">
        <f t="shared" si="28"/>
        <v>#N/A</v>
      </c>
      <c r="AW1848" t="s">
        <v>3901</v>
      </c>
    </row>
    <row r="1849" spans="1:51">
      <c r="A1849" t="s">
        <v>3548</v>
      </c>
      <c r="B1849" s="1">
        <v>45984</v>
      </c>
      <c r="C1849">
        <v>2</v>
      </c>
      <c r="D1849">
        <v>1</v>
      </c>
      <c r="E1849" t="s">
        <v>45</v>
      </c>
      <c r="F1849" t="s">
        <v>46</v>
      </c>
      <c r="G1849">
        <v>38791040</v>
      </c>
      <c r="H1849" t="s">
        <v>47</v>
      </c>
      <c r="I1849" t="s">
        <v>904</v>
      </c>
      <c r="J1849">
        <v>1028425</v>
      </c>
      <c r="K1849">
        <v>2</v>
      </c>
      <c r="L1849">
        <v>1</v>
      </c>
      <c r="M1849" t="s">
        <v>221</v>
      </c>
      <c r="N1849" t="s">
        <v>441</v>
      </c>
      <c r="O1849" t="s">
        <v>202</v>
      </c>
      <c r="Q1849">
        <v>28</v>
      </c>
      <c r="R1849">
        <v>6544</v>
      </c>
      <c r="S1849">
        <v>183232</v>
      </c>
      <c r="T1849" t="s">
        <v>68</v>
      </c>
      <c r="U1849">
        <v>0</v>
      </c>
      <c r="V1849">
        <v>0</v>
      </c>
      <c r="W1849">
        <v>183232</v>
      </c>
      <c r="X1849" s="1">
        <v>45984</v>
      </c>
      <c r="Y1849" t="s">
        <v>52</v>
      </c>
      <c r="Z1849" s="1">
        <v>45984</v>
      </c>
      <c r="AA1849" t="s">
        <v>564</v>
      </c>
      <c r="AB1849">
        <v>765315</v>
      </c>
      <c r="AC1849" t="s">
        <v>3410</v>
      </c>
      <c r="AD1849" t="s">
        <v>55</v>
      </c>
      <c r="AE1849" t="s">
        <v>56</v>
      </c>
      <c r="AF1849" t="s">
        <v>3411</v>
      </c>
      <c r="AG1849">
        <v>11016</v>
      </c>
      <c r="AH1849">
        <v>42316</v>
      </c>
      <c r="AI1849">
        <v>1028425</v>
      </c>
      <c r="AJ1849" t="s">
        <v>3413</v>
      </c>
      <c r="AK1849" t="s">
        <v>3549</v>
      </c>
      <c r="AL1849" t="s">
        <v>3550</v>
      </c>
      <c r="AM1849">
        <v>296609</v>
      </c>
      <c r="AN1849" t="s">
        <v>905</v>
      </c>
      <c r="AO1849">
        <v>66726171</v>
      </c>
      <c r="AP1849" t="s">
        <v>3417</v>
      </c>
      <c r="AQ1849" t="s">
        <v>3880</v>
      </c>
      <c r="AR1849" s="1">
        <v>45985</v>
      </c>
      <c r="AU1849" t="e">
        <f>VLOOKUP(I1849,[1]Hoja1!$A$1:$I$1139,5,FALSE)</f>
        <v>#N/A</v>
      </c>
      <c r="AV1849" t="e">
        <f t="shared" si="28"/>
        <v>#N/A</v>
      </c>
      <c r="AW1849" t="s">
        <v>3901</v>
      </c>
    </row>
    <row r="1850" spans="1:51">
      <c r="A1850" t="s">
        <v>3553</v>
      </c>
      <c r="B1850" s="1">
        <v>45984</v>
      </c>
      <c r="C1850">
        <v>2</v>
      </c>
      <c r="D1850">
        <v>1</v>
      </c>
      <c r="E1850" t="s">
        <v>45</v>
      </c>
      <c r="F1850" t="s">
        <v>46</v>
      </c>
      <c r="G1850">
        <v>29880394</v>
      </c>
      <c r="H1850" t="s">
        <v>47</v>
      </c>
      <c r="I1850">
        <v>888079</v>
      </c>
      <c r="J1850">
        <v>1040525</v>
      </c>
      <c r="K1850">
        <v>8</v>
      </c>
      <c r="L1850">
        <v>1</v>
      </c>
      <c r="M1850" t="s">
        <v>390</v>
      </c>
      <c r="N1850" t="s">
        <v>49</v>
      </c>
      <c r="O1850" t="s">
        <v>49</v>
      </c>
      <c r="Q1850">
        <v>1</v>
      </c>
      <c r="R1850">
        <v>6630</v>
      </c>
      <c r="S1850">
        <v>5571</v>
      </c>
      <c r="T1850" t="s">
        <v>51</v>
      </c>
      <c r="U1850">
        <v>1059</v>
      </c>
      <c r="V1850">
        <v>0</v>
      </c>
      <c r="W1850">
        <v>6630</v>
      </c>
      <c r="X1850" s="1">
        <v>45984</v>
      </c>
      <c r="Y1850" t="s">
        <v>52</v>
      </c>
      <c r="Z1850" s="1">
        <v>45984</v>
      </c>
      <c r="AA1850" t="s">
        <v>564</v>
      </c>
      <c r="AB1850">
        <v>765315</v>
      </c>
      <c r="AC1850" t="s">
        <v>3410</v>
      </c>
      <c r="AD1850" t="s">
        <v>55</v>
      </c>
      <c r="AE1850" t="s">
        <v>56</v>
      </c>
      <c r="AF1850" t="s">
        <v>3411</v>
      </c>
      <c r="AG1850">
        <v>11016</v>
      </c>
      <c r="AH1850">
        <v>42318</v>
      </c>
      <c r="AI1850" t="s">
        <v>3554</v>
      </c>
      <c r="AJ1850" t="s">
        <v>3413</v>
      </c>
      <c r="AK1850" t="s">
        <v>1766</v>
      </c>
      <c r="AL1850" t="s">
        <v>3555</v>
      </c>
      <c r="AM1850">
        <v>888079</v>
      </c>
      <c r="AN1850" t="s">
        <v>395</v>
      </c>
      <c r="AO1850">
        <v>66726171</v>
      </c>
      <c r="AP1850" t="s">
        <v>3417</v>
      </c>
      <c r="AQ1850" t="s">
        <v>3881</v>
      </c>
      <c r="AR1850" s="1">
        <v>45985</v>
      </c>
      <c r="AU1850" t="e">
        <f>VLOOKUP(I1850,[1]Hoja1!$A$1:$I$1139,5,FALSE)</f>
        <v>#N/A</v>
      </c>
      <c r="AV1850" t="e">
        <f t="shared" si="28"/>
        <v>#N/A</v>
      </c>
      <c r="AW1850" t="s">
        <v>3901</v>
      </c>
    </row>
    <row r="1851" spans="1:51">
      <c r="A1851" t="s">
        <v>3553</v>
      </c>
      <c r="B1851" s="1">
        <v>45984</v>
      </c>
      <c r="C1851">
        <v>2</v>
      </c>
      <c r="D1851">
        <v>1</v>
      </c>
      <c r="E1851" t="s">
        <v>45</v>
      </c>
      <c r="F1851" t="s">
        <v>46</v>
      </c>
      <c r="G1851">
        <v>29880394</v>
      </c>
      <c r="H1851" t="s">
        <v>47</v>
      </c>
      <c r="I1851" t="s">
        <v>1367</v>
      </c>
      <c r="J1851">
        <v>1040525</v>
      </c>
      <c r="K1851">
        <v>2</v>
      </c>
      <c r="L1851">
        <v>1</v>
      </c>
      <c r="M1851" t="s">
        <v>1368</v>
      </c>
      <c r="N1851" t="s">
        <v>89</v>
      </c>
      <c r="O1851" t="s">
        <v>285</v>
      </c>
      <c r="Q1851">
        <v>30</v>
      </c>
      <c r="R1851">
        <v>1111</v>
      </c>
      <c r="S1851">
        <v>33330</v>
      </c>
      <c r="T1851" t="s">
        <v>68</v>
      </c>
      <c r="U1851">
        <v>0</v>
      </c>
      <c r="V1851">
        <v>0</v>
      </c>
      <c r="W1851">
        <v>33330</v>
      </c>
      <c r="X1851" s="1">
        <v>45984</v>
      </c>
      <c r="Y1851" t="s">
        <v>52</v>
      </c>
      <c r="Z1851" s="1">
        <v>45984</v>
      </c>
      <c r="AA1851" t="s">
        <v>564</v>
      </c>
      <c r="AB1851">
        <v>765315</v>
      </c>
      <c r="AC1851" t="s">
        <v>3410</v>
      </c>
      <c r="AD1851" t="s">
        <v>55</v>
      </c>
      <c r="AE1851" t="s">
        <v>56</v>
      </c>
      <c r="AF1851" t="s">
        <v>3411</v>
      </c>
      <c r="AG1851">
        <v>11016</v>
      </c>
      <c r="AH1851">
        <v>42318</v>
      </c>
      <c r="AI1851" t="s">
        <v>3554</v>
      </c>
      <c r="AJ1851" t="s">
        <v>3413</v>
      </c>
      <c r="AK1851" t="s">
        <v>1766</v>
      </c>
      <c r="AL1851" t="s">
        <v>3555</v>
      </c>
      <c r="AM1851">
        <v>252017</v>
      </c>
      <c r="AN1851" t="s">
        <v>1369</v>
      </c>
      <c r="AO1851">
        <v>66726171</v>
      </c>
      <c r="AP1851" t="s">
        <v>3417</v>
      </c>
      <c r="AQ1851" t="s">
        <v>3881</v>
      </c>
      <c r="AR1851" s="1">
        <v>45985</v>
      </c>
      <c r="AU1851">
        <f>VLOOKUP(I1851,[1]Hoja1!$A$1:$I$1139,5,FALSE)</f>
        <v>1111</v>
      </c>
      <c r="AV1851">
        <f t="shared" si="28"/>
        <v>0</v>
      </c>
      <c r="AW1851" t="s">
        <v>3901</v>
      </c>
    </row>
    <row r="1852" spans="1:51">
      <c r="A1852" t="s">
        <v>3553</v>
      </c>
      <c r="B1852" s="1">
        <v>45984</v>
      </c>
      <c r="C1852">
        <v>2</v>
      </c>
      <c r="D1852">
        <v>1</v>
      </c>
      <c r="E1852" t="s">
        <v>45</v>
      </c>
      <c r="F1852" t="s">
        <v>46</v>
      </c>
      <c r="G1852">
        <v>29880394</v>
      </c>
      <c r="H1852" t="s">
        <v>47</v>
      </c>
      <c r="I1852" t="s">
        <v>3556</v>
      </c>
      <c r="J1852">
        <v>1040525</v>
      </c>
      <c r="K1852">
        <v>2</v>
      </c>
      <c r="L1852">
        <v>1</v>
      </c>
      <c r="M1852" t="s">
        <v>1201</v>
      </c>
      <c r="N1852" t="s">
        <v>66</v>
      </c>
      <c r="O1852" t="s">
        <v>1202</v>
      </c>
      <c r="Q1852">
        <v>30</v>
      </c>
      <c r="R1852">
        <v>1785</v>
      </c>
      <c r="S1852">
        <v>53550</v>
      </c>
      <c r="T1852" t="s">
        <v>68</v>
      </c>
      <c r="U1852">
        <v>0</v>
      </c>
      <c r="V1852">
        <v>0</v>
      </c>
      <c r="W1852">
        <v>53550</v>
      </c>
      <c r="X1852" s="1">
        <v>45984</v>
      </c>
      <c r="Y1852" t="s">
        <v>52</v>
      </c>
      <c r="Z1852" s="1">
        <v>45984</v>
      </c>
      <c r="AA1852" t="s">
        <v>564</v>
      </c>
      <c r="AB1852">
        <v>765315</v>
      </c>
      <c r="AC1852" t="s">
        <v>3410</v>
      </c>
      <c r="AD1852" t="s">
        <v>55</v>
      </c>
      <c r="AE1852" t="s">
        <v>56</v>
      </c>
      <c r="AF1852" t="s">
        <v>3411</v>
      </c>
      <c r="AG1852">
        <v>11016</v>
      </c>
      <c r="AH1852">
        <v>42318</v>
      </c>
      <c r="AI1852" t="s">
        <v>3554</v>
      </c>
      <c r="AJ1852" t="s">
        <v>3413</v>
      </c>
      <c r="AK1852" t="s">
        <v>1766</v>
      </c>
      <c r="AL1852" t="s">
        <v>3555</v>
      </c>
      <c r="AM1852">
        <v>264208</v>
      </c>
      <c r="AN1852" t="s">
        <v>3557</v>
      </c>
      <c r="AO1852">
        <v>66726171</v>
      </c>
      <c r="AP1852" t="s">
        <v>3417</v>
      </c>
      <c r="AQ1852" t="s">
        <v>3881</v>
      </c>
      <c r="AR1852" s="1">
        <v>45985</v>
      </c>
      <c r="AU1852" t="e">
        <f>VLOOKUP(I1852,[1]Hoja1!$A$1:$I$1139,5,FALSE)</f>
        <v>#N/A</v>
      </c>
      <c r="AV1852" t="e">
        <f t="shared" si="28"/>
        <v>#N/A</v>
      </c>
      <c r="AW1852" t="s">
        <v>3901</v>
      </c>
    </row>
    <row r="1853" spans="1:51">
      <c r="A1853" t="s">
        <v>3553</v>
      </c>
      <c r="B1853" s="1">
        <v>45984</v>
      </c>
      <c r="C1853">
        <v>2</v>
      </c>
      <c r="D1853">
        <v>1</v>
      </c>
      <c r="E1853" t="s">
        <v>45</v>
      </c>
      <c r="F1853" t="s">
        <v>46</v>
      </c>
      <c r="G1853">
        <v>29880394</v>
      </c>
      <c r="H1853" t="s">
        <v>47</v>
      </c>
      <c r="I1853" t="s">
        <v>305</v>
      </c>
      <c r="J1853">
        <v>1040525</v>
      </c>
      <c r="K1853">
        <v>2</v>
      </c>
      <c r="L1853">
        <v>1</v>
      </c>
      <c r="M1853" t="s">
        <v>306</v>
      </c>
      <c r="N1853" t="s">
        <v>89</v>
      </c>
      <c r="O1853" t="s">
        <v>307</v>
      </c>
      <c r="Q1853">
        <v>1</v>
      </c>
      <c r="R1853">
        <v>138301</v>
      </c>
      <c r="S1853">
        <v>138301</v>
      </c>
      <c r="T1853" t="s">
        <v>68</v>
      </c>
      <c r="U1853">
        <v>0</v>
      </c>
      <c r="V1853">
        <v>0</v>
      </c>
      <c r="W1853">
        <v>138301</v>
      </c>
      <c r="X1853" s="1">
        <v>45984</v>
      </c>
      <c r="Y1853" t="s">
        <v>52</v>
      </c>
      <c r="Z1853" s="1">
        <v>45984</v>
      </c>
      <c r="AA1853" t="s">
        <v>564</v>
      </c>
      <c r="AB1853">
        <v>765315</v>
      </c>
      <c r="AC1853" t="s">
        <v>3410</v>
      </c>
      <c r="AD1853" t="s">
        <v>55</v>
      </c>
      <c r="AE1853" t="s">
        <v>56</v>
      </c>
      <c r="AF1853" t="s">
        <v>3411</v>
      </c>
      <c r="AG1853">
        <v>11016</v>
      </c>
      <c r="AH1853">
        <v>42318</v>
      </c>
      <c r="AI1853" t="s">
        <v>3554</v>
      </c>
      <c r="AJ1853" t="s">
        <v>3413</v>
      </c>
      <c r="AK1853" t="s">
        <v>1766</v>
      </c>
      <c r="AL1853" t="s">
        <v>3555</v>
      </c>
      <c r="AM1853">
        <v>298474</v>
      </c>
      <c r="AN1853" t="s">
        <v>308</v>
      </c>
      <c r="AO1853">
        <v>66726171</v>
      </c>
      <c r="AP1853" t="s">
        <v>3417</v>
      </c>
      <c r="AQ1853" t="s">
        <v>3881</v>
      </c>
      <c r="AR1853" s="1">
        <v>45985</v>
      </c>
      <c r="AU1853">
        <f>VLOOKUP(I1853,[1]Hoja1!$A$1:$I$1139,5,FALSE)</f>
        <v>138301</v>
      </c>
      <c r="AV1853">
        <f t="shared" si="28"/>
        <v>0</v>
      </c>
      <c r="AW1853" t="s">
        <v>3901</v>
      </c>
    </row>
    <row r="1854" spans="1:51">
      <c r="A1854" t="s">
        <v>3553</v>
      </c>
      <c r="B1854" s="1">
        <v>45984</v>
      </c>
      <c r="C1854">
        <v>2</v>
      </c>
      <c r="D1854">
        <v>1</v>
      </c>
      <c r="E1854" t="s">
        <v>45</v>
      </c>
      <c r="F1854" t="s">
        <v>46</v>
      </c>
      <c r="G1854">
        <v>29880394</v>
      </c>
      <c r="H1854" t="s">
        <v>47</v>
      </c>
      <c r="I1854" t="s">
        <v>2760</v>
      </c>
      <c r="J1854">
        <v>1040525</v>
      </c>
      <c r="K1854">
        <v>2</v>
      </c>
      <c r="L1854">
        <v>1</v>
      </c>
      <c r="M1854" t="s">
        <v>2761</v>
      </c>
      <c r="N1854" t="s">
        <v>66</v>
      </c>
      <c r="O1854">
        <v>30</v>
      </c>
      <c r="Q1854">
        <v>10</v>
      </c>
      <c r="R1854">
        <v>4179</v>
      </c>
      <c r="S1854">
        <v>41790</v>
      </c>
      <c r="T1854" t="s">
        <v>68</v>
      </c>
      <c r="U1854">
        <v>0</v>
      </c>
      <c r="V1854">
        <v>0</v>
      </c>
      <c r="W1854">
        <v>41790</v>
      </c>
      <c r="X1854" s="1">
        <v>45984</v>
      </c>
      <c r="Y1854" t="s">
        <v>52</v>
      </c>
      <c r="Z1854" s="1">
        <v>45984</v>
      </c>
      <c r="AA1854" t="s">
        <v>564</v>
      </c>
      <c r="AB1854">
        <v>765315</v>
      </c>
      <c r="AC1854" t="s">
        <v>3410</v>
      </c>
      <c r="AD1854" t="s">
        <v>55</v>
      </c>
      <c r="AE1854" t="s">
        <v>56</v>
      </c>
      <c r="AF1854" t="s">
        <v>3411</v>
      </c>
      <c r="AG1854">
        <v>11016</v>
      </c>
      <c r="AH1854">
        <v>42318</v>
      </c>
      <c r="AI1854" t="s">
        <v>3554</v>
      </c>
      <c r="AJ1854" t="s">
        <v>3413</v>
      </c>
      <c r="AK1854" t="s">
        <v>1766</v>
      </c>
      <c r="AL1854" t="s">
        <v>3555</v>
      </c>
      <c r="AM1854">
        <v>274123</v>
      </c>
      <c r="AN1854" t="s">
        <v>2762</v>
      </c>
      <c r="AO1854">
        <v>66726171</v>
      </c>
      <c r="AP1854" t="s">
        <v>3417</v>
      </c>
      <c r="AQ1854" t="s">
        <v>3881</v>
      </c>
      <c r="AR1854" s="1">
        <v>45985</v>
      </c>
      <c r="AU1854">
        <f>VLOOKUP(I1854,[1]Hoja1!$A$1:$I$1139,5,FALSE)</f>
        <v>4179</v>
      </c>
      <c r="AV1854">
        <f t="shared" si="28"/>
        <v>0</v>
      </c>
      <c r="AW1854" t="s">
        <v>3901</v>
      </c>
    </row>
    <row r="1855" spans="1:51">
      <c r="A1855" t="s">
        <v>3553</v>
      </c>
      <c r="B1855" s="1">
        <v>45984</v>
      </c>
      <c r="C1855">
        <v>2</v>
      </c>
      <c r="D1855">
        <v>1</v>
      </c>
      <c r="E1855" t="s">
        <v>45</v>
      </c>
      <c r="F1855" t="s">
        <v>46</v>
      </c>
      <c r="G1855">
        <v>29880394</v>
      </c>
      <c r="H1855" t="s">
        <v>47</v>
      </c>
      <c r="I1855" t="s">
        <v>2175</v>
      </c>
      <c r="J1855">
        <v>1040525</v>
      </c>
      <c r="K1855">
        <v>1</v>
      </c>
      <c r="L1855">
        <v>1</v>
      </c>
      <c r="M1855" t="s">
        <v>1484</v>
      </c>
      <c r="N1855" t="s">
        <v>66</v>
      </c>
      <c r="O1855" t="s">
        <v>216</v>
      </c>
      <c r="Q1855">
        <v>30</v>
      </c>
      <c r="R1855">
        <v>5005</v>
      </c>
      <c r="S1855">
        <v>150150</v>
      </c>
      <c r="T1855" t="s">
        <v>68</v>
      </c>
      <c r="U1855">
        <v>0</v>
      </c>
      <c r="V1855">
        <v>0</v>
      </c>
      <c r="W1855">
        <v>150150</v>
      </c>
      <c r="X1855" s="1">
        <v>45984</v>
      </c>
      <c r="Y1855" t="s">
        <v>52</v>
      </c>
      <c r="Z1855" s="1">
        <v>45984</v>
      </c>
      <c r="AA1855" t="s">
        <v>564</v>
      </c>
      <c r="AB1855">
        <v>765315</v>
      </c>
      <c r="AC1855" t="s">
        <v>3410</v>
      </c>
      <c r="AD1855" t="s">
        <v>55</v>
      </c>
      <c r="AE1855" t="s">
        <v>56</v>
      </c>
      <c r="AF1855" t="s">
        <v>3411</v>
      </c>
      <c r="AG1855">
        <v>11016</v>
      </c>
      <c r="AH1855">
        <v>42318</v>
      </c>
      <c r="AI1855" t="s">
        <v>3554</v>
      </c>
      <c r="AJ1855" t="s">
        <v>3413</v>
      </c>
      <c r="AK1855" t="s">
        <v>1766</v>
      </c>
      <c r="AL1855" t="s">
        <v>3555</v>
      </c>
      <c r="AM1855">
        <v>236962</v>
      </c>
      <c r="AN1855" t="s">
        <v>2176</v>
      </c>
      <c r="AO1855">
        <v>66726171</v>
      </c>
      <c r="AP1855" t="s">
        <v>3417</v>
      </c>
      <c r="AQ1855" t="s">
        <v>3881</v>
      </c>
      <c r="AR1855" s="1">
        <v>45985</v>
      </c>
      <c r="AU1855" t="e">
        <f>VLOOKUP(I1855,[1]Hoja1!$A$1:$I$1139,5,FALSE)</f>
        <v>#N/A</v>
      </c>
      <c r="AV1855" t="e">
        <f t="shared" si="28"/>
        <v>#N/A</v>
      </c>
      <c r="AW1855" t="s">
        <v>3901</v>
      </c>
    </row>
    <row r="1856" spans="1:51">
      <c r="A1856" t="s">
        <v>3553</v>
      </c>
      <c r="B1856" s="1">
        <v>45984</v>
      </c>
      <c r="C1856">
        <v>2</v>
      </c>
      <c r="D1856">
        <v>1</v>
      </c>
      <c r="E1856" t="s">
        <v>45</v>
      </c>
      <c r="F1856" t="s">
        <v>46</v>
      </c>
      <c r="G1856">
        <v>29880394</v>
      </c>
      <c r="H1856" t="s">
        <v>47</v>
      </c>
      <c r="I1856" t="s">
        <v>985</v>
      </c>
      <c r="J1856">
        <v>1040525</v>
      </c>
      <c r="K1856">
        <v>2</v>
      </c>
      <c r="L1856">
        <v>1</v>
      </c>
      <c r="M1856" t="s">
        <v>973</v>
      </c>
      <c r="N1856" t="s">
        <v>66</v>
      </c>
      <c r="O1856" t="s">
        <v>974</v>
      </c>
      <c r="Q1856">
        <v>30</v>
      </c>
      <c r="R1856">
        <v>2668</v>
      </c>
      <c r="S1856">
        <v>80040</v>
      </c>
      <c r="T1856" t="s">
        <v>68</v>
      </c>
      <c r="U1856">
        <v>0</v>
      </c>
      <c r="V1856">
        <v>0</v>
      </c>
      <c r="W1856">
        <v>80040</v>
      </c>
      <c r="X1856" s="1">
        <v>45984</v>
      </c>
      <c r="Y1856" t="s">
        <v>52</v>
      </c>
      <c r="Z1856" s="1">
        <v>45984</v>
      </c>
      <c r="AA1856" t="s">
        <v>564</v>
      </c>
      <c r="AB1856">
        <v>765315</v>
      </c>
      <c r="AC1856" t="s">
        <v>3410</v>
      </c>
      <c r="AD1856" t="s">
        <v>55</v>
      </c>
      <c r="AE1856" t="s">
        <v>56</v>
      </c>
      <c r="AF1856" t="s">
        <v>3411</v>
      </c>
      <c r="AG1856">
        <v>11016</v>
      </c>
      <c r="AH1856">
        <v>42318</v>
      </c>
      <c r="AI1856" t="s">
        <v>3554</v>
      </c>
      <c r="AJ1856" t="s">
        <v>3413</v>
      </c>
      <c r="AK1856" t="s">
        <v>1766</v>
      </c>
      <c r="AL1856" t="s">
        <v>3555</v>
      </c>
      <c r="AM1856">
        <v>281901</v>
      </c>
      <c r="AN1856" t="s">
        <v>986</v>
      </c>
      <c r="AO1856">
        <v>66726171</v>
      </c>
      <c r="AP1856" t="s">
        <v>3417</v>
      </c>
      <c r="AQ1856" t="s">
        <v>3881</v>
      </c>
      <c r="AR1856" s="1">
        <v>45985</v>
      </c>
      <c r="AU1856" t="e">
        <f>VLOOKUP(I1856,[1]Hoja1!$A$1:$I$1139,5,FALSE)</f>
        <v>#N/A</v>
      </c>
      <c r="AV1856" t="e">
        <f t="shared" si="28"/>
        <v>#N/A</v>
      </c>
      <c r="AW1856" t="s">
        <v>3901</v>
      </c>
    </row>
    <row r="1857" spans="1:49">
      <c r="A1857" t="s">
        <v>3553</v>
      </c>
      <c r="B1857" s="1">
        <v>45984</v>
      </c>
      <c r="C1857">
        <v>2</v>
      </c>
      <c r="D1857">
        <v>1</v>
      </c>
      <c r="E1857" t="s">
        <v>45</v>
      </c>
      <c r="F1857" t="s">
        <v>46</v>
      </c>
      <c r="G1857">
        <v>29880394</v>
      </c>
      <c r="H1857" t="s">
        <v>47</v>
      </c>
      <c r="I1857" t="s">
        <v>3137</v>
      </c>
      <c r="J1857">
        <v>1040525</v>
      </c>
      <c r="K1857">
        <v>2</v>
      </c>
      <c r="L1857">
        <v>1</v>
      </c>
      <c r="M1857" t="s">
        <v>71</v>
      </c>
      <c r="N1857" t="s">
        <v>66</v>
      </c>
      <c r="O1857" t="s">
        <v>72</v>
      </c>
      <c r="Q1857">
        <v>72</v>
      </c>
      <c r="R1857">
        <v>1134</v>
      </c>
      <c r="S1857">
        <v>81648</v>
      </c>
      <c r="T1857" t="s">
        <v>68</v>
      </c>
      <c r="U1857">
        <v>0</v>
      </c>
      <c r="V1857">
        <v>0</v>
      </c>
      <c r="W1857">
        <v>81648</v>
      </c>
      <c r="X1857" s="1">
        <v>45984</v>
      </c>
      <c r="Y1857" t="s">
        <v>52</v>
      </c>
      <c r="Z1857" s="1">
        <v>45984</v>
      </c>
      <c r="AA1857" t="s">
        <v>564</v>
      </c>
      <c r="AB1857">
        <v>765315</v>
      </c>
      <c r="AC1857" t="s">
        <v>3410</v>
      </c>
      <c r="AD1857" t="s">
        <v>55</v>
      </c>
      <c r="AE1857" t="s">
        <v>56</v>
      </c>
      <c r="AF1857" t="s">
        <v>3411</v>
      </c>
      <c r="AG1857">
        <v>11016</v>
      </c>
      <c r="AH1857">
        <v>42318</v>
      </c>
      <c r="AI1857" t="s">
        <v>3554</v>
      </c>
      <c r="AJ1857" t="s">
        <v>3413</v>
      </c>
      <c r="AK1857" t="s">
        <v>1766</v>
      </c>
      <c r="AL1857" t="s">
        <v>3555</v>
      </c>
      <c r="AM1857">
        <v>316304</v>
      </c>
      <c r="AN1857" t="s">
        <v>3138</v>
      </c>
      <c r="AO1857">
        <v>66726171</v>
      </c>
      <c r="AP1857" t="s">
        <v>3417</v>
      </c>
      <c r="AQ1857" t="s">
        <v>3881</v>
      </c>
      <c r="AR1857" s="1">
        <v>45985</v>
      </c>
      <c r="AU1857" t="e">
        <f>VLOOKUP(I1857,[1]Hoja1!$A$1:$I$1139,5,FALSE)</f>
        <v>#N/A</v>
      </c>
      <c r="AV1857" t="e">
        <f t="shared" si="28"/>
        <v>#N/A</v>
      </c>
      <c r="AW1857" t="s">
        <v>3901</v>
      </c>
    </row>
    <row r="1858" spans="1:49">
      <c r="A1858" t="s">
        <v>3558</v>
      </c>
      <c r="B1858" s="1">
        <v>45984</v>
      </c>
      <c r="C1858">
        <v>2</v>
      </c>
      <c r="D1858">
        <v>1</v>
      </c>
      <c r="E1858" t="s">
        <v>45</v>
      </c>
      <c r="F1858" t="s">
        <v>46</v>
      </c>
      <c r="G1858">
        <v>28482337</v>
      </c>
      <c r="H1858" t="s">
        <v>47</v>
      </c>
      <c r="I1858" t="s">
        <v>3455</v>
      </c>
      <c r="J1858">
        <v>1028525</v>
      </c>
      <c r="K1858">
        <v>2</v>
      </c>
      <c r="L1858">
        <v>1</v>
      </c>
      <c r="M1858" t="s">
        <v>3456</v>
      </c>
      <c r="N1858" t="s">
        <v>66</v>
      </c>
      <c r="O1858" t="s">
        <v>2773</v>
      </c>
      <c r="Q1858">
        <v>30</v>
      </c>
      <c r="R1858">
        <v>11610</v>
      </c>
      <c r="S1858">
        <v>348300</v>
      </c>
      <c r="T1858" t="s">
        <v>68</v>
      </c>
      <c r="U1858">
        <v>0</v>
      </c>
      <c r="V1858">
        <v>0</v>
      </c>
      <c r="W1858">
        <v>348300</v>
      </c>
      <c r="X1858" s="1">
        <v>45984</v>
      </c>
      <c r="Y1858" t="s">
        <v>52</v>
      </c>
      <c r="Z1858" s="1">
        <v>45984</v>
      </c>
      <c r="AA1858" t="s">
        <v>564</v>
      </c>
      <c r="AB1858">
        <v>765315</v>
      </c>
      <c r="AC1858" t="s">
        <v>3410</v>
      </c>
      <c r="AD1858" t="s">
        <v>55</v>
      </c>
      <c r="AE1858" t="s">
        <v>56</v>
      </c>
      <c r="AF1858" t="s">
        <v>3411</v>
      </c>
      <c r="AG1858">
        <v>11016</v>
      </c>
      <c r="AH1858">
        <v>42319</v>
      </c>
      <c r="AI1858">
        <v>1028525</v>
      </c>
      <c r="AJ1858" t="s">
        <v>3413</v>
      </c>
      <c r="AK1858" t="s">
        <v>3559</v>
      </c>
      <c r="AL1858" t="s">
        <v>3560</v>
      </c>
      <c r="AM1858">
        <v>277624</v>
      </c>
      <c r="AN1858" t="s">
        <v>3457</v>
      </c>
      <c r="AO1858">
        <v>66726171</v>
      </c>
      <c r="AP1858" t="s">
        <v>3417</v>
      </c>
      <c r="AQ1858" t="s">
        <v>3882</v>
      </c>
      <c r="AR1858" s="1">
        <v>45985</v>
      </c>
      <c r="AU1858">
        <f>VLOOKUP(I1858,[1]Hoja1!$A$1:$I$1139,5,FALSE)</f>
        <v>11610</v>
      </c>
      <c r="AV1858">
        <f t="shared" si="28"/>
        <v>0</v>
      </c>
      <c r="AW1858" t="s">
        <v>3901</v>
      </c>
    </row>
    <row r="1859" spans="1:49">
      <c r="A1859" t="s">
        <v>3558</v>
      </c>
      <c r="B1859" s="1">
        <v>45984</v>
      </c>
      <c r="C1859">
        <v>2</v>
      </c>
      <c r="D1859">
        <v>1</v>
      </c>
      <c r="E1859" t="s">
        <v>45</v>
      </c>
      <c r="F1859" t="s">
        <v>46</v>
      </c>
      <c r="G1859">
        <v>28482337</v>
      </c>
      <c r="H1859" t="s">
        <v>47</v>
      </c>
      <c r="I1859" t="s">
        <v>915</v>
      </c>
      <c r="J1859">
        <v>1028525</v>
      </c>
      <c r="K1859">
        <v>2</v>
      </c>
      <c r="L1859">
        <v>1</v>
      </c>
      <c r="M1859" t="s">
        <v>916</v>
      </c>
      <c r="N1859" t="s">
        <v>917</v>
      </c>
      <c r="O1859" t="s">
        <v>918</v>
      </c>
      <c r="Q1859">
        <v>30</v>
      </c>
      <c r="R1859">
        <v>1755</v>
      </c>
      <c r="S1859">
        <v>52650</v>
      </c>
      <c r="T1859" t="s">
        <v>68</v>
      </c>
      <c r="U1859">
        <v>0</v>
      </c>
      <c r="V1859">
        <v>0</v>
      </c>
      <c r="W1859">
        <v>52650</v>
      </c>
      <c r="X1859" s="1">
        <v>45984</v>
      </c>
      <c r="Y1859" t="s">
        <v>52</v>
      </c>
      <c r="Z1859" s="1">
        <v>45984</v>
      </c>
      <c r="AA1859" t="s">
        <v>564</v>
      </c>
      <c r="AB1859">
        <v>765315</v>
      </c>
      <c r="AC1859" t="s">
        <v>3410</v>
      </c>
      <c r="AD1859" t="s">
        <v>55</v>
      </c>
      <c r="AE1859" t="s">
        <v>56</v>
      </c>
      <c r="AF1859" t="s">
        <v>3411</v>
      </c>
      <c r="AG1859">
        <v>11016</v>
      </c>
      <c r="AH1859">
        <v>42319</v>
      </c>
      <c r="AI1859">
        <v>1028525</v>
      </c>
      <c r="AJ1859" t="s">
        <v>3413</v>
      </c>
      <c r="AK1859" t="s">
        <v>3559</v>
      </c>
      <c r="AL1859" t="s">
        <v>3560</v>
      </c>
      <c r="AM1859">
        <v>302928</v>
      </c>
      <c r="AN1859" t="s">
        <v>921</v>
      </c>
      <c r="AO1859">
        <v>66726171</v>
      </c>
      <c r="AP1859" t="s">
        <v>3417</v>
      </c>
      <c r="AQ1859" t="s">
        <v>3882</v>
      </c>
      <c r="AR1859" s="1">
        <v>45985</v>
      </c>
      <c r="AU1859" t="e">
        <f>VLOOKUP(I1859,[1]Hoja1!$A$1:$I$1139,5,FALSE)</f>
        <v>#N/A</v>
      </c>
      <c r="AV1859" t="e">
        <f t="shared" ref="AV1859:AV1874" si="29">AU1859-R1859</f>
        <v>#N/A</v>
      </c>
      <c r="AW1859" t="s">
        <v>3901</v>
      </c>
    </row>
    <row r="1860" spans="1:49">
      <c r="A1860" t="s">
        <v>3558</v>
      </c>
      <c r="B1860" s="1">
        <v>45984</v>
      </c>
      <c r="C1860">
        <v>2</v>
      </c>
      <c r="D1860">
        <v>1</v>
      </c>
      <c r="E1860" t="s">
        <v>45</v>
      </c>
      <c r="F1860" t="s">
        <v>46</v>
      </c>
      <c r="G1860">
        <v>28482337</v>
      </c>
      <c r="H1860" t="s">
        <v>47</v>
      </c>
      <c r="I1860" t="s">
        <v>1875</v>
      </c>
      <c r="J1860">
        <v>1028525</v>
      </c>
      <c r="K1860">
        <v>2</v>
      </c>
      <c r="L1860">
        <v>1</v>
      </c>
      <c r="M1860" t="s">
        <v>1734</v>
      </c>
      <c r="N1860" t="s">
        <v>303</v>
      </c>
      <c r="O1860" t="s">
        <v>1735</v>
      </c>
      <c r="Q1860">
        <v>12</v>
      </c>
      <c r="R1860">
        <v>8346</v>
      </c>
      <c r="S1860">
        <v>100152</v>
      </c>
      <c r="T1860" t="s">
        <v>68</v>
      </c>
      <c r="U1860">
        <v>0</v>
      </c>
      <c r="V1860">
        <v>0</v>
      </c>
      <c r="W1860">
        <v>100152</v>
      </c>
      <c r="X1860" s="1">
        <v>45984</v>
      </c>
      <c r="Y1860" t="s">
        <v>52</v>
      </c>
      <c r="Z1860" s="1">
        <v>45984</v>
      </c>
      <c r="AA1860" t="s">
        <v>564</v>
      </c>
      <c r="AB1860">
        <v>765315</v>
      </c>
      <c r="AC1860" t="s">
        <v>3410</v>
      </c>
      <c r="AD1860" t="s">
        <v>55</v>
      </c>
      <c r="AE1860" t="s">
        <v>56</v>
      </c>
      <c r="AF1860" t="s">
        <v>3411</v>
      </c>
      <c r="AG1860">
        <v>11016</v>
      </c>
      <c r="AH1860">
        <v>42319</v>
      </c>
      <c r="AI1860">
        <v>1028525</v>
      </c>
      <c r="AJ1860" t="s">
        <v>3413</v>
      </c>
      <c r="AK1860" t="s">
        <v>3559</v>
      </c>
      <c r="AL1860" t="s">
        <v>3560</v>
      </c>
      <c r="AM1860">
        <v>308278</v>
      </c>
      <c r="AN1860" t="s">
        <v>1876</v>
      </c>
      <c r="AO1860">
        <v>66726171</v>
      </c>
      <c r="AP1860" t="s">
        <v>3417</v>
      </c>
      <c r="AQ1860" t="s">
        <v>3882</v>
      </c>
      <c r="AR1860" s="1">
        <v>45985</v>
      </c>
      <c r="AU1860" t="e">
        <f>VLOOKUP(I1860,[1]Hoja1!$A$1:$I$1139,5,FALSE)</f>
        <v>#N/A</v>
      </c>
      <c r="AV1860" t="e">
        <f t="shared" si="29"/>
        <v>#N/A</v>
      </c>
      <c r="AW1860" t="s">
        <v>3901</v>
      </c>
    </row>
    <row r="1861" spans="1:49">
      <c r="A1861" t="s">
        <v>3558</v>
      </c>
      <c r="B1861" s="1">
        <v>45984</v>
      </c>
      <c r="C1861">
        <v>2</v>
      </c>
      <c r="D1861">
        <v>1</v>
      </c>
      <c r="E1861" t="s">
        <v>45</v>
      </c>
      <c r="F1861" t="s">
        <v>46</v>
      </c>
      <c r="G1861">
        <v>28482337</v>
      </c>
      <c r="H1861" t="s">
        <v>47</v>
      </c>
      <c r="I1861" t="s">
        <v>305</v>
      </c>
      <c r="J1861">
        <v>1028525</v>
      </c>
      <c r="K1861">
        <v>2</v>
      </c>
      <c r="L1861">
        <v>1</v>
      </c>
      <c r="M1861" t="s">
        <v>306</v>
      </c>
      <c r="N1861" t="s">
        <v>89</v>
      </c>
      <c r="O1861" t="s">
        <v>307</v>
      </c>
      <c r="Q1861">
        <v>1</v>
      </c>
      <c r="R1861">
        <v>138301</v>
      </c>
      <c r="S1861">
        <v>138301</v>
      </c>
      <c r="T1861" t="s">
        <v>68</v>
      </c>
      <c r="U1861">
        <v>0</v>
      </c>
      <c r="V1861">
        <v>0</v>
      </c>
      <c r="W1861">
        <v>138301</v>
      </c>
      <c r="X1861" s="1">
        <v>45984</v>
      </c>
      <c r="Y1861" t="s">
        <v>52</v>
      </c>
      <c r="Z1861" s="1">
        <v>45984</v>
      </c>
      <c r="AA1861" t="s">
        <v>564</v>
      </c>
      <c r="AB1861">
        <v>765315</v>
      </c>
      <c r="AC1861" t="s">
        <v>3410</v>
      </c>
      <c r="AD1861" t="s">
        <v>55</v>
      </c>
      <c r="AE1861" t="s">
        <v>56</v>
      </c>
      <c r="AF1861" t="s">
        <v>3411</v>
      </c>
      <c r="AG1861">
        <v>11016</v>
      </c>
      <c r="AH1861">
        <v>42319</v>
      </c>
      <c r="AI1861">
        <v>1028525</v>
      </c>
      <c r="AJ1861" t="s">
        <v>3413</v>
      </c>
      <c r="AK1861" t="s">
        <v>3559</v>
      </c>
      <c r="AL1861" t="s">
        <v>3560</v>
      </c>
      <c r="AM1861">
        <v>298474</v>
      </c>
      <c r="AN1861" t="s">
        <v>308</v>
      </c>
      <c r="AO1861">
        <v>66726171</v>
      </c>
      <c r="AP1861" t="s">
        <v>3417</v>
      </c>
      <c r="AQ1861" t="s">
        <v>3882</v>
      </c>
      <c r="AR1861" s="1">
        <v>45985</v>
      </c>
      <c r="AU1861">
        <f>VLOOKUP(I1861,[1]Hoja1!$A$1:$I$1139,5,FALSE)</f>
        <v>138301</v>
      </c>
      <c r="AV1861">
        <f t="shared" si="29"/>
        <v>0</v>
      </c>
      <c r="AW1861" t="s">
        <v>3901</v>
      </c>
    </row>
    <row r="1862" spans="1:49">
      <c r="A1862" t="s">
        <v>3558</v>
      </c>
      <c r="B1862" s="1">
        <v>45984</v>
      </c>
      <c r="C1862">
        <v>2</v>
      </c>
      <c r="D1862">
        <v>1</v>
      </c>
      <c r="E1862" t="s">
        <v>45</v>
      </c>
      <c r="F1862" t="s">
        <v>46</v>
      </c>
      <c r="G1862">
        <v>28482337</v>
      </c>
      <c r="H1862" t="s">
        <v>47</v>
      </c>
      <c r="I1862" t="s">
        <v>1491</v>
      </c>
      <c r="J1862">
        <v>1028525</v>
      </c>
      <c r="K1862">
        <v>2</v>
      </c>
      <c r="L1862">
        <v>1</v>
      </c>
      <c r="M1862" t="s">
        <v>1492</v>
      </c>
      <c r="N1862" t="s">
        <v>66</v>
      </c>
      <c r="O1862" t="s">
        <v>1493</v>
      </c>
      <c r="Q1862">
        <v>28</v>
      </c>
      <c r="R1862">
        <v>2035</v>
      </c>
      <c r="S1862">
        <v>56980</v>
      </c>
      <c r="T1862" t="s">
        <v>68</v>
      </c>
      <c r="U1862">
        <v>0</v>
      </c>
      <c r="V1862">
        <v>0</v>
      </c>
      <c r="W1862">
        <v>56980</v>
      </c>
      <c r="X1862" s="1">
        <v>45984</v>
      </c>
      <c r="Y1862" t="s">
        <v>52</v>
      </c>
      <c r="Z1862" s="1">
        <v>45984</v>
      </c>
      <c r="AA1862" t="s">
        <v>564</v>
      </c>
      <c r="AB1862">
        <v>765315</v>
      </c>
      <c r="AC1862" t="s">
        <v>3410</v>
      </c>
      <c r="AD1862" t="s">
        <v>55</v>
      </c>
      <c r="AE1862" t="s">
        <v>56</v>
      </c>
      <c r="AF1862" t="s">
        <v>3411</v>
      </c>
      <c r="AG1862">
        <v>11016</v>
      </c>
      <c r="AH1862">
        <v>42319</v>
      </c>
      <c r="AI1862">
        <v>1028525</v>
      </c>
      <c r="AJ1862" t="s">
        <v>3413</v>
      </c>
      <c r="AK1862" t="s">
        <v>3559</v>
      </c>
      <c r="AL1862" t="s">
        <v>3560</v>
      </c>
      <c r="AM1862">
        <v>247713</v>
      </c>
      <c r="AN1862" t="s">
        <v>1494</v>
      </c>
      <c r="AO1862">
        <v>66726171</v>
      </c>
      <c r="AP1862" t="s">
        <v>3417</v>
      </c>
      <c r="AQ1862" t="s">
        <v>3882</v>
      </c>
      <c r="AR1862" s="1">
        <v>45985</v>
      </c>
      <c r="AU1862">
        <f>VLOOKUP(I1862,[1]Hoja1!$A$1:$I$1139,5,FALSE)</f>
        <v>2035</v>
      </c>
      <c r="AV1862">
        <f t="shared" si="29"/>
        <v>0</v>
      </c>
      <c r="AW1862" t="s">
        <v>3901</v>
      </c>
    </row>
    <row r="1863" spans="1:49">
      <c r="A1863" t="s">
        <v>3558</v>
      </c>
      <c r="B1863" s="1">
        <v>45984</v>
      </c>
      <c r="C1863">
        <v>2</v>
      </c>
      <c r="D1863">
        <v>1</v>
      </c>
      <c r="E1863" t="s">
        <v>45</v>
      </c>
      <c r="F1863" t="s">
        <v>46</v>
      </c>
      <c r="G1863">
        <v>28482337</v>
      </c>
      <c r="H1863" t="s">
        <v>47</v>
      </c>
      <c r="I1863" t="s">
        <v>3546</v>
      </c>
      <c r="J1863">
        <v>1028525</v>
      </c>
      <c r="K1863">
        <v>2</v>
      </c>
      <c r="L1863">
        <v>1</v>
      </c>
      <c r="M1863" t="s">
        <v>71</v>
      </c>
      <c r="N1863" t="s">
        <v>66</v>
      </c>
      <c r="O1863" t="s">
        <v>72</v>
      </c>
      <c r="Q1863">
        <v>16</v>
      </c>
      <c r="R1863">
        <v>1575</v>
      </c>
      <c r="S1863">
        <v>25200</v>
      </c>
      <c r="T1863" t="s">
        <v>68</v>
      </c>
      <c r="U1863">
        <v>0</v>
      </c>
      <c r="V1863">
        <v>0</v>
      </c>
      <c r="W1863">
        <v>25200</v>
      </c>
      <c r="X1863" s="1">
        <v>45984</v>
      </c>
      <c r="Y1863" t="s">
        <v>52</v>
      </c>
      <c r="Z1863" s="1">
        <v>45984</v>
      </c>
      <c r="AA1863" t="s">
        <v>564</v>
      </c>
      <c r="AB1863">
        <v>765315</v>
      </c>
      <c r="AC1863" t="s">
        <v>3410</v>
      </c>
      <c r="AD1863" t="s">
        <v>55</v>
      </c>
      <c r="AE1863" t="s">
        <v>56</v>
      </c>
      <c r="AF1863" t="s">
        <v>3411</v>
      </c>
      <c r="AG1863">
        <v>11016</v>
      </c>
      <c r="AH1863">
        <v>42319</v>
      </c>
      <c r="AI1863">
        <v>1028525</v>
      </c>
      <c r="AJ1863" t="s">
        <v>3413</v>
      </c>
      <c r="AK1863" t="s">
        <v>3559</v>
      </c>
      <c r="AL1863" t="s">
        <v>3560</v>
      </c>
      <c r="AM1863">
        <v>190808</v>
      </c>
      <c r="AN1863" t="s">
        <v>3547</v>
      </c>
      <c r="AO1863">
        <v>66726171</v>
      </c>
      <c r="AP1863" t="s">
        <v>3417</v>
      </c>
      <c r="AQ1863" t="s">
        <v>3882</v>
      </c>
      <c r="AR1863" s="1">
        <v>45985</v>
      </c>
      <c r="AU1863">
        <f>VLOOKUP(I1863,[1]Hoja1!$A$1:$I$1139,5,FALSE)</f>
        <v>1575</v>
      </c>
      <c r="AV1863">
        <f t="shared" si="29"/>
        <v>0</v>
      </c>
      <c r="AW1863" t="s">
        <v>3901</v>
      </c>
    </row>
    <row r="1864" spans="1:49">
      <c r="A1864" t="s">
        <v>3558</v>
      </c>
      <c r="B1864" s="1">
        <v>45984</v>
      </c>
      <c r="C1864">
        <v>2</v>
      </c>
      <c r="D1864">
        <v>1</v>
      </c>
      <c r="E1864" t="s">
        <v>45</v>
      </c>
      <c r="F1864" t="s">
        <v>46</v>
      </c>
      <c r="G1864">
        <v>28482337</v>
      </c>
      <c r="H1864" t="s">
        <v>47</v>
      </c>
      <c r="I1864" t="s">
        <v>541</v>
      </c>
      <c r="J1864">
        <v>1028525</v>
      </c>
      <c r="K1864">
        <v>1</v>
      </c>
      <c r="L1864">
        <v>1</v>
      </c>
      <c r="M1864" t="s">
        <v>542</v>
      </c>
      <c r="N1864" t="s">
        <v>311</v>
      </c>
      <c r="O1864" t="s">
        <v>543</v>
      </c>
      <c r="Q1864">
        <v>30</v>
      </c>
      <c r="R1864">
        <v>2415</v>
      </c>
      <c r="S1864">
        <v>72450</v>
      </c>
      <c r="T1864" t="s">
        <v>68</v>
      </c>
      <c r="U1864">
        <v>0</v>
      </c>
      <c r="V1864">
        <v>0</v>
      </c>
      <c r="W1864">
        <v>72450</v>
      </c>
      <c r="X1864" s="1">
        <v>45984</v>
      </c>
      <c r="Y1864" t="s">
        <v>52</v>
      </c>
      <c r="Z1864" s="1">
        <v>45984</v>
      </c>
      <c r="AA1864" t="s">
        <v>564</v>
      </c>
      <c r="AB1864">
        <v>765315</v>
      </c>
      <c r="AC1864" t="s">
        <v>3410</v>
      </c>
      <c r="AD1864" t="s">
        <v>55</v>
      </c>
      <c r="AE1864" t="s">
        <v>56</v>
      </c>
      <c r="AF1864" t="s">
        <v>3411</v>
      </c>
      <c r="AG1864">
        <v>11016</v>
      </c>
      <c r="AH1864">
        <v>42319</v>
      </c>
      <c r="AI1864">
        <v>1028525</v>
      </c>
      <c r="AJ1864" t="s">
        <v>3413</v>
      </c>
      <c r="AK1864" t="s">
        <v>3559</v>
      </c>
      <c r="AL1864" t="s">
        <v>3560</v>
      </c>
      <c r="AM1864">
        <v>290377</v>
      </c>
      <c r="AN1864" t="s">
        <v>544</v>
      </c>
      <c r="AO1864">
        <v>66726171</v>
      </c>
      <c r="AP1864" t="s">
        <v>3417</v>
      </c>
      <c r="AQ1864" t="s">
        <v>3882</v>
      </c>
      <c r="AR1864" s="1">
        <v>45985</v>
      </c>
      <c r="AU1864" t="e">
        <f>VLOOKUP(I1864,[1]Hoja1!$A$1:$I$1139,5,FALSE)</f>
        <v>#N/A</v>
      </c>
      <c r="AV1864" t="e">
        <f t="shared" si="29"/>
        <v>#N/A</v>
      </c>
      <c r="AW1864" t="s">
        <v>3901</v>
      </c>
    </row>
    <row r="1865" spans="1:49">
      <c r="A1865" t="s">
        <v>3558</v>
      </c>
      <c r="B1865" s="1">
        <v>45984</v>
      </c>
      <c r="C1865">
        <v>2</v>
      </c>
      <c r="D1865">
        <v>1</v>
      </c>
      <c r="E1865" t="s">
        <v>45</v>
      </c>
      <c r="F1865" t="s">
        <v>46</v>
      </c>
      <c r="G1865">
        <v>28482337</v>
      </c>
      <c r="H1865" t="s">
        <v>47</v>
      </c>
      <c r="I1865" t="s">
        <v>186</v>
      </c>
      <c r="J1865">
        <v>1028525</v>
      </c>
      <c r="K1865">
        <v>1</v>
      </c>
      <c r="L1865">
        <v>1</v>
      </c>
      <c r="M1865" t="s">
        <v>187</v>
      </c>
      <c r="N1865" t="s">
        <v>188</v>
      </c>
      <c r="O1865" t="s">
        <v>189</v>
      </c>
      <c r="Q1865">
        <v>1</v>
      </c>
      <c r="R1865">
        <v>5250</v>
      </c>
      <c r="S1865">
        <v>5250</v>
      </c>
      <c r="T1865" t="s">
        <v>68</v>
      </c>
      <c r="U1865">
        <v>0</v>
      </c>
      <c r="V1865">
        <v>0</v>
      </c>
      <c r="W1865">
        <v>5250</v>
      </c>
      <c r="X1865" s="1">
        <v>45984</v>
      </c>
      <c r="Y1865" t="s">
        <v>52</v>
      </c>
      <c r="Z1865" s="1">
        <v>45984</v>
      </c>
      <c r="AA1865" t="s">
        <v>564</v>
      </c>
      <c r="AB1865">
        <v>765315</v>
      </c>
      <c r="AC1865" t="s">
        <v>3410</v>
      </c>
      <c r="AD1865" t="s">
        <v>55</v>
      </c>
      <c r="AE1865" t="s">
        <v>56</v>
      </c>
      <c r="AF1865" t="s">
        <v>3411</v>
      </c>
      <c r="AG1865">
        <v>11016</v>
      </c>
      <c r="AH1865">
        <v>42319</v>
      </c>
      <c r="AI1865">
        <v>1028525</v>
      </c>
      <c r="AJ1865" t="s">
        <v>3413</v>
      </c>
      <c r="AK1865" t="s">
        <v>3559</v>
      </c>
      <c r="AL1865" t="s">
        <v>3560</v>
      </c>
      <c r="AM1865">
        <v>247626</v>
      </c>
      <c r="AN1865" t="s">
        <v>190</v>
      </c>
      <c r="AO1865">
        <v>66726171</v>
      </c>
      <c r="AP1865" t="s">
        <v>3417</v>
      </c>
      <c r="AQ1865" t="s">
        <v>3882</v>
      </c>
      <c r="AR1865" s="1">
        <v>45985</v>
      </c>
      <c r="AU1865" t="e">
        <f>VLOOKUP(I1865,[1]Hoja1!$A$1:$I$1139,5,FALSE)</f>
        <v>#N/A</v>
      </c>
      <c r="AV1865" t="e">
        <f t="shared" si="29"/>
        <v>#N/A</v>
      </c>
      <c r="AW1865" t="s">
        <v>3901</v>
      </c>
    </row>
    <row r="1866" spans="1:49">
      <c r="A1866" t="s">
        <v>3558</v>
      </c>
      <c r="B1866" s="1">
        <v>45984</v>
      </c>
      <c r="C1866">
        <v>2</v>
      </c>
      <c r="D1866">
        <v>1</v>
      </c>
      <c r="E1866" t="s">
        <v>45</v>
      </c>
      <c r="F1866" t="s">
        <v>46</v>
      </c>
      <c r="G1866">
        <v>28482337</v>
      </c>
      <c r="H1866" t="s">
        <v>47</v>
      </c>
      <c r="I1866" t="s">
        <v>777</v>
      </c>
      <c r="J1866">
        <v>1028525</v>
      </c>
      <c r="K1866">
        <v>2</v>
      </c>
      <c r="L1866">
        <v>1</v>
      </c>
      <c r="M1866" t="s">
        <v>778</v>
      </c>
      <c r="N1866" t="s">
        <v>66</v>
      </c>
      <c r="O1866" t="s">
        <v>779</v>
      </c>
      <c r="Q1866">
        <v>10</v>
      </c>
      <c r="R1866">
        <v>6476</v>
      </c>
      <c r="S1866">
        <v>64760</v>
      </c>
      <c r="T1866" t="s">
        <v>68</v>
      </c>
      <c r="U1866">
        <v>0</v>
      </c>
      <c r="V1866">
        <v>0</v>
      </c>
      <c r="W1866">
        <v>64760</v>
      </c>
      <c r="X1866" s="1">
        <v>45984</v>
      </c>
      <c r="Y1866" t="s">
        <v>52</v>
      </c>
      <c r="Z1866" s="1">
        <v>45984</v>
      </c>
      <c r="AA1866" t="s">
        <v>564</v>
      </c>
      <c r="AB1866">
        <v>765315</v>
      </c>
      <c r="AC1866" t="s">
        <v>3410</v>
      </c>
      <c r="AD1866" t="s">
        <v>55</v>
      </c>
      <c r="AE1866" t="s">
        <v>56</v>
      </c>
      <c r="AF1866" t="s">
        <v>3411</v>
      </c>
      <c r="AG1866">
        <v>11016</v>
      </c>
      <c r="AH1866">
        <v>42319</v>
      </c>
      <c r="AI1866">
        <v>1028525</v>
      </c>
      <c r="AJ1866" t="s">
        <v>3413</v>
      </c>
      <c r="AK1866" t="s">
        <v>3559</v>
      </c>
      <c r="AL1866" t="s">
        <v>3560</v>
      </c>
      <c r="AM1866">
        <v>298375</v>
      </c>
      <c r="AN1866" t="s">
        <v>780</v>
      </c>
      <c r="AO1866">
        <v>66726171</v>
      </c>
      <c r="AP1866" t="s">
        <v>3417</v>
      </c>
      <c r="AQ1866" t="s">
        <v>3882</v>
      </c>
      <c r="AR1866" s="1">
        <v>45985</v>
      </c>
      <c r="AU1866" t="e">
        <f>VLOOKUP(I1866,[1]Hoja1!$A$1:$I$1139,5,FALSE)</f>
        <v>#N/A</v>
      </c>
      <c r="AV1866" t="e">
        <f t="shared" si="29"/>
        <v>#N/A</v>
      </c>
      <c r="AW1866" t="s">
        <v>3901</v>
      </c>
    </row>
    <row r="1867" spans="1:49">
      <c r="A1867" t="s">
        <v>3561</v>
      </c>
      <c r="B1867" s="1">
        <v>45984</v>
      </c>
      <c r="C1867">
        <v>2</v>
      </c>
      <c r="D1867">
        <v>1</v>
      </c>
      <c r="E1867" t="s">
        <v>45</v>
      </c>
      <c r="F1867" t="s">
        <v>46</v>
      </c>
      <c r="G1867">
        <v>1116260089</v>
      </c>
      <c r="H1867" t="s">
        <v>47</v>
      </c>
      <c r="I1867" t="s">
        <v>697</v>
      </c>
      <c r="J1867">
        <v>983525</v>
      </c>
      <c r="K1867">
        <v>0</v>
      </c>
      <c r="L1867">
        <v>1</v>
      </c>
      <c r="M1867" t="s">
        <v>698</v>
      </c>
      <c r="N1867" t="s">
        <v>66</v>
      </c>
      <c r="O1867" t="s">
        <v>699</v>
      </c>
      <c r="Q1867">
        <v>30</v>
      </c>
      <c r="R1867">
        <v>3254</v>
      </c>
      <c r="S1867">
        <v>97620</v>
      </c>
      <c r="T1867" t="s">
        <v>68</v>
      </c>
      <c r="U1867">
        <v>0</v>
      </c>
      <c r="V1867">
        <v>0</v>
      </c>
      <c r="W1867">
        <v>97620</v>
      </c>
      <c r="X1867" s="1">
        <v>45984</v>
      </c>
      <c r="Y1867" t="s">
        <v>52</v>
      </c>
      <c r="Z1867" s="1">
        <v>45984</v>
      </c>
      <c r="AA1867" t="s">
        <v>564</v>
      </c>
      <c r="AB1867">
        <v>1144075319</v>
      </c>
      <c r="AC1867" t="s">
        <v>2494</v>
      </c>
      <c r="AD1867" t="s">
        <v>296</v>
      </c>
      <c r="AE1867" t="s">
        <v>56</v>
      </c>
      <c r="AF1867" t="s">
        <v>3411</v>
      </c>
      <c r="AG1867">
        <v>11016</v>
      </c>
      <c r="AH1867">
        <v>42320</v>
      </c>
      <c r="AI1867" t="s">
        <v>3562</v>
      </c>
      <c r="AJ1867" t="s">
        <v>3413</v>
      </c>
      <c r="AK1867" t="s">
        <v>3423</v>
      </c>
      <c r="AL1867" t="s">
        <v>3424</v>
      </c>
      <c r="AM1867">
        <v>173615</v>
      </c>
      <c r="AN1867" t="s">
        <v>704</v>
      </c>
      <c r="AO1867">
        <v>66726171</v>
      </c>
      <c r="AP1867" t="s">
        <v>3417</v>
      </c>
      <c r="AQ1867" t="s">
        <v>3883</v>
      </c>
      <c r="AR1867" s="1">
        <v>45985</v>
      </c>
      <c r="AU1867">
        <f>VLOOKUP(I1867,[1]Hoja1!$A$1:$I$1139,5,FALSE)</f>
        <v>4303</v>
      </c>
      <c r="AV1867">
        <f t="shared" si="29"/>
        <v>1049</v>
      </c>
      <c r="AW1867" t="s">
        <v>3901</v>
      </c>
    </row>
    <row r="1868" spans="1:49">
      <c r="A1868" t="s">
        <v>3561</v>
      </c>
      <c r="B1868" s="1">
        <v>45984</v>
      </c>
      <c r="C1868">
        <v>2</v>
      </c>
      <c r="D1868">
        <v>1</v>
      </c>
      <c r="E1868" t="s">
        <v>45</v>
      </c>
      <c r="F1868" t="s">
        <v>46</v>
      </c>
      <c r="G1868">
        <v>1116260089</v>
      </c>
      <c r="H1868" t="s">
        <v>47</v>
      </c>
      <c r="I1868" t="s">
        <v>3430</v>
      </c>
      <c r="J1868">
        <v>983525</v>
      </c>
      <c r="K1868">
        <v>1</v>
      </c>
      <c r="L1868">
        <v>1</v>
      </c>
      <c r="M1868" t="s">
        <v>3431</v>
      </c>
      <c r="N1868" t="s">
        <v>89</v>
      </c>
      <c r="O1868" t="s">
        <v>72</v>
      </c>
      <c r="Q1868">
        <v>6</v>
      </c>
      <c r="R1868">
        <v>19097</v>
      </c>
      <c r="S1868">
        <v>114582</v>
      </c>
      <c r="T1868" t="s">
        <v>68</v>
      </c>
      <c r="U1868">
        <v>0</v>
      </c>
      <c r="V1868">
        <v>0</v>
      </c>
      <c r="W1868">
        <v>114582</v>
      </c>
      <c r="X1868" s="1">
        <v>45984</v>
      </c>
      <c r="Y1868" t="s">
        <v>52</v>
      </c>
      <c r="Z1868" s="1">
        <v>45984</v>
      </c>
      <c r="AA1868" t="s">
        <v>564</v>
      </c>
      <c r="AB1868">
        <v>1144075319</v>
      </c>
      <c r="AC1868" t="s">
        <v>2494</v>
      </c>
      <c r="AD1868" t="s">
        <v>296</v>
      </c>
      <c r="AE1868" t="s">
        <v>56</v>
      </c>
      <c r="AF1868" t="s">
        <v>3411</v>
      </c>
      <c r="AG1868">
        <v>11016</v>
      </c>
      <c r="AH1868">
        <v>42320</v>
      </c>
      <c r="AI1868" t="s">
        <v>3562</v>
      </c>
      <c r="AJ1868" t="s">
        <v>3413</v>
      </c>
      <c r="AK1868" t="s">
        <v>3423</v>
      </c>
      <c r="AL1868" t="s">
        <v>3424</v>
      </c>
      <c r="AM1868">
        <v>118405</v>
      </c>
      <c r="AN1868" t="s">
        <v>3432</v>
      </c>
      <c r="AO1868">
        <v>66726171</v>
      </c>
      <c r="AP1868" t="s">
        <v>3417</v>
      </c>
      <c r="AQ1868" t="s">
        <v>3883</v>
      </c>
      <c r="AR1868" s="1">
        <v>45985</v>
      </c>
      <c r="AU1868">
        <f>VLOOKUP(I1868,[1]Hoja1!$A$1:$I$1139,5,FALSE)</f>
        <v>19097</v>
      </c>
      <c r="AV1868">
        <f t="shared" si="29"/>
        <v>0</v>
      </c>
      <c r="AW1868" t="s">
        <v>3901</v>
      </c>
    </row>
    <row r="1869" spans="1:49">
      <c r="A1869" t="s">
        <v>3561</v>
      </c>
      <c r="B1869" s="1">
        <v>45984</v>
      </c>
      <c r="C1869">
        <v>2</v>
      </c>
      <c r="D1869">
        <v>1</v>
      </c>
      <c r="E1869" t="s">
        <v>45</v>
      </c>
      <c r="F1869" t="s">
        <v>46</v>
      </c>
      <c r="G1869">
        <v>1116260089</v>
      </c>
      <c r="H1869" t="s">
        <v>47</v>
      </c>
      <c r="I1869" t="s">
        <v>3563</v>
      </c>
      <c r="J1869">
        <v>983525</v>
      </c>
      <c r="K1869">
        <v>2</v>
      </c>
      <c r="L1869">
        <v>1</v>
      </c>
      <c r="M1869" t="s">
        <v>3564</v>
      </c>
      <c r="N1869" t="s">
        <v>66</v>
      </c>
      <c r="O1869" t="s">
        <v>3565</v>
      </c>
      <c r="Q1869">
        <v>21</v>
      </c>
      <c r="R1869">
        <v>1203</v>
      </c>
      <c r="S1869">
        <v>25263</v>
      </c>
      <c r="T1869" t="s">
        <v>68</v>
      </c>
      <c r="U1869">
        <v>0</v>
      </c>
      <c r="V1869">
        <v>0</v>
      </c>
      <c r="W1869">
        <v>25263</v>
      </c>
      <c r="X1869" s="1">
        <v>45984</v>
      </c>
      <c r="Y1869" t="s">
        <v>52</v>
      </c>
      <c r="Z1869" s="1">
        <v>45984</v>
      </c>
      <c r="AA1869" t="s">
        <v>564</v>
      </c>
      <c r="AB1869">
        <v>1144075319</v>
      </c>
      <c r="AC1869" t="s">
        <v>2494</v>
      </c>
      <c r="AD1869" t="s">
        <v>296</v>
      </c>
      <c r="AE1869" t="s">
        <v>56</v>
      </c>
      <c r="AF1869" t="s">
        <v>3411</v>
      </c>
      <c r="AG1869">
        <v>11016</v>
      </c>
      <c r="AH1869">
        <v>42320</v>
      </c>
      <c r="AI1869" t="s">
        <v>3562</v>
      </c>
      <c r="AJ1869" t="s">
        <v>3413</v>
      </c>
      <c r="AK1869" t="s">
        <v>3423</v>
      </c>
      <c r="AL1869" t="s">
        <v>3424</v>
      </c>
      <c r="AM1869">
        <v>283985</v>
      </c>
      <c r="AN1869" t="s">
        <v>3566</v>
      </c>
      <c r="AO1869">
        <v>66726171</v>
      </c>
      <c r="AP1869" t="s">
        <v>3417</v>
      </c>
      <c r="AQ1869" t="s">
        <v>3883</v>
      </c>
      <c r="AR1869" s="1">
        <v>45985</v>
      </c>
      <c r="AU1869">
        <f>VLOOKUP(I1869,[1]Hoja1!$A$1:$I$1139,5,FALSE)</f>
        <v>1203</v>
      </c>
      <c r="AV1869">
        <f t="shared" si="29"/>
        <v>0</v>
      </c>
      <c r="AW1869" t="s">
        <v>3901</v>
      </c>
    </row>
    <row r="1870" spans="1:49">
      <c r="A1870" t="s">
        <v>3567</v>
      </c>
      <c r="B1870" s="1">
        <v>45984</v>
      </c>
      <c r="C1870">
        <v>2</v>
      </c>
      <c r="D1870">
        <v>1</v>
      </c>
      <c r="E1870" t="s">
        <v>45</v>
      </c>
      <c r="F1870" t="s">
        <v>46</v>
      </c>
      <c r="G1870">
        <v>1117024746</v>
      </c>
      <c r="H1870" t="s">
        <v>47</v>
      </c>
      <c r="I1870" t="s">
        <v>2444</v>
      </c>
      <c r="J1870">
        <v>980325</v>
      </c>
      <c r="K1870">
        <v>2</v>
      </c>
      <c r="L1870">
        <v>1</v>
      </c>
      <c r="M1870" t="s">
        <v>2445</v>
      </c>
      <c r="N1870" t="s">
        <v>66</v>
      </c>
      <c r="O1870" t="s">
        <v>85</v>
      </c>
      <c r="Q1870">
        <v>30</v>
      </c>
      <c r="R1870">
        <v>3887</v>
      </c>
      <c r="S1870">
        <v>116610</v>
      </c>
      <c r="T1870" t="s">
        <v>68</v>
      </c>
      <c r="U1870">
        <v>0</v>
      </c>
      <c r="V1870">
        <v>0</v>
      </c>
      <c r="W1870">
        <v>116610</v>
      </c>
      <c r="X1870" s="1">
        <v>45984</v>
      </c>
      <c r="Y1870" t="s">
        <v>52</v>
      </c>
      <c r="Z1870" s="1">
        <v>45984</v>
      </c>
      <c r="AA1870" t="s">
        <v>564</v>
      </c>
      <c r="AB1870">
        <v>1144075319</v>
      </c>
      <c r="AC1870" t="s">
        <v>2494</v>
      </c>
      <c r="AD1870" t="s">
        <v>296</v>
      </c>
      <c r="AE1870" t="s">
        <v>56</v>
      </c>
      <c r="AF1870" t="s">
        <v>3411</v>
      </c>
      <c r="AG1870">
        <v>11016</v>
      </c>
      <c r="AH1870">
        <v>42321</v>
      </c>
      <c r="AI1870" t="s">
        <v>3568</v>
      </c>
      <c r="AJ1870" t="s">
        <v>3413</v>
      </c>
      <c r="AK1870" t="s">
        <v>3569</v>
      </c>
      <c r="AL1870" t="s">
        <v>3570</v>
      </c>
      <c r="AM1870">
        <v>313326</v>
      </c>
      <c r="AN1870" t="s">
        <v>2446</v>
      </c>
      <c r="AO1870">
        <v>66726171</v>
      </c>
      <c r="AP1870" t="s">
        <v>3417</v>
      </c>
      <c r="AQ1870" t="s">
        <v>3884</v>
      </c>
      <c r="AR1870" s="1">
        <v>45985</v>
      </c>
      <c r="AU1870">
        <f>VLOOKUP(I1870,[1]Hoja1!$A$1:$I$1139,5,FALSE)</f>
        <v>3887</v>
      </c>
      <c r="AV1870">
        <f t="shared" si="29"/>
        <v>0</v>
      </c>
      <c r="AW1870" t="s">
        <v>3901</v>
      </c>
    </row>
    <row r="1871" spans="1:49">
      <c r="A1871" t="s">
        <v>3567</v>
      </c>
      <c r="B1871" s="1">
        <v>45984</v>
      </c>
      <c r="C1871">
        <v>2</v>
      </c>
      <c r="D1871">
        <v>1</v>
      </c>
      <c r="E1871" t="s">
        <v>45</v>
      </c>
      <c r="F1871" t="s">
        <v>46</v>
      </c>
      <c r="G1871">
        <v>1117024746</v>
      </c>
      <c r="H1871" t="s">
        <v>47</v>
      </c>
      <c r="I1871" t="s">
        <v>1230</v>
      </c>
      <c r="J1871">
        <v>980325</v>
      </c>
      <c r="K1871">
        <v>2</v>
      </c>
      <c r="L1871">
        <v>1</v>
      </c>
      <c r="M1871" t="s">
        <v>1231</v>
      </c>
      <c r="N1871" t="s">
        <v>454</v>
      </c>
      <c r="O1871" t="s">
        <v>1232</v>
      </c>
      <c r="Q1871">
        <v>1</v>
      </c>
      <c r="R1871">
        <v>104159</v>
      </c>
      <c r="S1871">
        <v>104159</v>
      </c>
      <c r="T1871" t="s">
        <v>68</v>
      </c>
      <c r="U1871">
        <v>0</v>
      </c>
      <c r="V1871">
        <v>0</v>
      </c>
      <c r="W1871">
        <v>104159</v>
      </c>
      <c r="X1871" s="1">
        <v>45984</v>
      </c>
      <c r="Y1871" t="s">
        <v>52</v>
      </c>
      <c r="Z1871" s="1">
        <v>45984</v>
      </c>
      <c r="AA1871" t="s">
        <v>564</v>
      </c>
      <c r="AB1871">
        <v>1144075319</v>
      </c>
      <c r="AC1871" t="s">
        <v>2494</v>
      </c>
      <c r="AD1871" t="s">
        <v>296</v>
      </c>
      <c r="AE1871" t="s">
        <v>56</v>
      </c>
      <c r="AF1871" t="s">
        <v>3411</v>
      </c>
      <c r="AG1871">
        <v>11016</v>
      </c>
      <c r="AH1871">
        <v>42321</v>
      </c>
      <c r="AI1871" t="s">
        <v>3568</v>
      </c>
      <c r="AJ1871" t="s">
        <v>3413</v>
      </c>
      <c r="AK1871" t="s">
        <v>3569</v>
      </c>
      <c r="AL1871" t="s">
        <v>3570</v>
      </c>
      <c r="AM1871">
        <v>264522</v>
      </c>
      <c r="AN1871" t="s">
        <v>3571</v>
      </c>
      <c r="AO1871">
        <v>66726171</v>
      </c>
      <c r="AP1871" t="s">
        <v>3417</v>
      </c>
      <c r="AQ1871" t="s">
        <v>3884</v>
      </c>
      <c r="AR1871" s="1">
        <v>45985</v>
      </c>
      <c r="AU1871">
        <f>VLOOKUP(I1871,[1]Hoja1!$A$1:$I$1139,5,FALSE)</f>
        <v>104159</v>
      </c>
      <c r="AV1871">
        <f t="shared" si="29"/>
        <v>0</v>
      </c>
      <c r="AW1871" t="s">
        <v>3901</v>
      </c>
    </row>
    <row r="1872" spans="1:49">
      <c r="A1872" t="s">
        <v>3567</v>
      </c>
      <c r="B1872" s="1">
        <v>45984</v>
      </c>
      <c r="C1872">
        <v>2</v>
      </c>
      <c r="D1872">
        <v>1</v>
      </c>
      <c r="E1872" t="s">
        <v>45</v>
      </c>
      <c r="F1872" t="s">
        <v>46</v>
      </c>
      <c r="G1872">
        <v>1117024746</v>
      </c>
      <c r="H1872" t="s">
        <v>47</v>
      </c>
      <c r="I1872" t="s">
        <v>469</v>
      </c>
      <c r="J1872">
        <v>980325</v>
      </c>
      <c r="K1872">
        <v>2</v>
      </c>
      <c r="L1872">
        <v>1</v>
      </c>
      <c r="M1872" t="s">
        <v>71</v>
      </c>
      <c r="N1872" t="s">
        <v>66</v>
      </c>
      <c r="O1872" t="s">
        <v>72</v>
      </c>
      <c r="Q1872">
        <v>30</v>
      </c>
      <c r="R1872">
        <v>782</v>
      </c>
      <c r="S1872">
        <v>23460</v>
      </c>
      <c r="T1872" t="s">
        <v>68</v>
      </c>
      <c r="U1872">
        <v>0</v>
      </c>
      <c r="V1872">
        <v>0</v>
      </c>
      <c r="W1872">
        <v>23460</v>
      </c>
      <c r="X1872" s="1">
        <v>45984</v>
      </c>
      <c r="Y1872" t="s">
        <v>52</v>
      </c>
      <c r="Z1872" s="1">
        <v>45984</v>
      </c>
      <c r="AA1872" t="s">
        <v>564</v>
      </c>
      <c r="AB1872">
        <v>1144075319</v>
      </c>
      <c r="AC1872" t="s">
        <v>2494</v>
      </c>
      <c r="AD1872" t="s">
        <v>296</v>
      </c>
      <c r="AE1872" t="s">
        <v>56</v>
      </c>
      <c r="AF1872" t="s">
        <v>3411</v>
      </c>
      <c r="AG1872">
        <v>11016</v>
      </c>
      <c r="AH1872">
        <v>42321</v>
      </c>
      <c r="AI1872" t="s">
        <v>3568</v>
      </c>
      <c r="AJ1872" t="s">
        <v>3413</v>
      </c>
      <c r="AK1872" t="s">
        <v>3569</v>
      </c>
      <c r="AL1872" t="s">
        <v>3570</v>
      </c>
      <c r="AM1872">
        <v>316305</v>
      </c>
      <c r="AN1872" t="s">
        <v>470</v>
      </c>
      <c r="AO1872">
        <v>66726171</v>
      </c>
      <c r="AP1872" t="s">
        <v>3417</v>
      </c>
      <c r="AQ1872" t="s">
        <v>3884</v>
      </c>
      <c r="AR1872" s="1">
        <v>45985</v>
      </c>
      <c r="AU1872" t="e">
        <f>VLOOKUP(I1872,[1]Hoja1!$A$1:$I$1139,5,FALSE)</f>
        <v>#N/A</v>
      </c>
      <c r="AV1872" t="e">
        <f t="shared" si="29"/>
        <v>#N/A</v>
      </c>
      <c r="AW1872" t="s">
        <v>3901</v>
      </c>
    </row>
    <row r="1873" spans="1:54">
      <c r="A1873" t="s">
        <v>3572</v>
      </c>
      <c r="B1873" s="1">
        <v>45984</v>
      </c>
      <c r="C1873">
        <v>2</v>
      </c>
      <c r="D1873">
        <v>1</v>
      </c>
      <c r="E1873" t="s">
        <v>45</v>
      </c>
      <c r="F1873" t="s">
        <v>46</v>
      </c>
      <c r="G1873">
        <v>29304713</v>
      </c>
      <c r="H1873" t="s">
        <v>47</v>
      </c>
      <c r="I1873" t="s">
        <v>777</v>
      </c>
      <c r="J1873">
        <v>1011825</v>
      </c>
      <c r="K1873">
        <v>2</v>
      </c>
      <c r="L1873">
        <v>1</v>
      </c>
      <c r="M1873" t="s">
        <v>778</v>
      </c>
      <c r="N1873" t="s">
        <v>66</v>
      </c>
      <c r="O1873" t="s">
        <v>779</v>
      </c>
      <c r="Q1873">
        <v>10</v>
      </c>
      <c r="R1873">
        <v>6476</v>
      </c>
      <c r="S1873">
        <v>64760</v>
      </c>
      <c r="T1873" t="s">
        <v>68</v>
      </c>
      <c r="U1873">
        <v>0</v>
      </c>
      <c r="V1873">
        <v>0</v>
      </c>
      <c r="W1873">
        <v>64760</v>
      </c>
      <c r="X1873" s="1">
        <v>45984</v>
      </c>
      <c r="Y1873" t="s">
        <v>52</v>
      </c>
      <c r="Z1873" s="1">
        <v>45984</v>
      </c>
      <c r="AA1873" t="s">
        <v>564</v>
      </c>
      <c r="AB1873">
        <v>765315</v>
      </c>
      <c r="AC1873" t="s">
        <v>3410</v>
      </c>
      <c r="AD1873" t="s">
        <v>55</v>
      </c>
      <c r="AE1873" t="s">
        <v>56</v>
      </c>
      <c r="AF1873" t="s">
        <v>3411</v>
      </c>
      <c r="AG1873">
        <v>11016</v>
      </c>
      <c r="AH1873">
        <v>42322</v>
      </c>
      <c r="AI1873" t="s">
        <v>3573</v>
      </c>
      <c r="AJ1873" t="s">
        <v>3413</v>
      </c>
      <c r="AK1873" t="s">
        <v>1164</v>
      </c>
      <c r="AL1873" t="s">
        <v>3574</v>
      </c>
      <c r="AM1873">
        <v>298375</v>
      </c>
      <c r="AN1873" t="s">
        <v>780</v>
      </c>
      <c r="AO1873">
        <v>66726171</v>
      </c>
      <c r="AP1873" t="s">
        <v>3417</v>
      </c>
      <c r="AQ1873" t="s">
        <v>3885</v>
      </c>
      <c r="AR1873" s="1">
        <v>45985</v>
      </c>
      <c r="AU1873" t="e">
        <f>VLOOKUP(I1873,[1]Hoja1!$A$1:$I$1139,5,FALSE)</f>
        <v>#N/A</v>
      </c>
      <c r="AV1873" t="e">
        <f t="shared" si="29"/>
        <v>#N/A</v>
      </c>
      <c r="AW1873" t="s">
        <v>3901</v>
      </c>
    </row>
    <row r="1874" spans="1:54">
      <c r="A1874" t="s">
        <v>3572</v>
      </c>
      <c r="B1874" s="1">
        <v>45984</v>
      </c>
      <c r="C1874">
        <v>2</v>
      </c>
      <c r="D1874">
        <v>1</v>
      </c>
      <c r="E1874" t="s">
        <v>45</v>
      </c>
      <c r="F1874" t="s">
        <v>46</v>
      </c>
      <c r="G1874">
        <v>29304713</v>
      </c>
      <c r="H1874" t="s">
        <v>47</v>
      </c>
      <c r="I1874" t="s">
        <v>349</v>
      </c>
      <c r="J1874">
        <v>1011825</v>
      </c>
      <c r="K1874">
        <v>2</v>
      </c>
      <c r="L1874">
        <v>1</v>
      </c>
      <c r="M1874" t="s">
        <v>215</v>
      </c>
      <c r="N1874" t="s">
        <v>66</v>
      </c>
      <c r="O1874" t="s">
        <v>216</v>
      </c>
      <c r="Q1874">
        <v>30</v>
      </c>
      <c r="R1874">
        <v>13684</v>
      </c>
      <c r="S1874">
        <v>410520</v>
      </c>
      <c r="T1874" t="s">
        <v>68</v>
      </c>
      <c r="U1874">
        <v>0</v>
      </c>
      <c r="V1874">
        <v>0</v>
      </c>
      <c r="W1874">
        <v>410520</v>
      </c>
      <c r="X1874" s="1">
        <v>45984</v>
      </c>
      <c r="Y1874" t="s">
        <v>52</v>
      </c>
      <c r="Z1874" s="1">
        <v>45984</v>
      </c>
      <c r="AA1874" t="s">
        <v>564</v>
      </c>
      <c r="AB1874">
        <v>765315</v>
      </c>
      <c r="AC1874" t="s">
        <v>3410</v>
      </c>
      <c r="AD1874" t="s">
        <v>55</v>
      </c>
      <c r="AE1874" t="s">
        <v>56</v>
      </c>
      <c r="AF1874" t="s">
        <v>3411</v>
      </c>
      <c r="AG1874">
        <v>11016</v>
      </c>
      <c r="AH1874">
        <v>42322</v>
      </c>
      <c r="AI1874" t="s">
        <v>3573</v>
      </c>
      <c r="AJ1874" t="s">
        <v>3413</v>
      </c>
      <c r="AK1874" t="s">
        <v>1164</v>
      </c>
      <c r="AL1874" t="s">
        <v>3574</v>
      </c>
      <c r="AM1874">
        <v>239041</v>
      </c>
      <c r="AN1874" t="s">
        <v>350</v>
      </c>
      <c r="AO1874">
        <v>66726171</v>
      </c>
      <c r="AP1874" t="s">
        <v>3417</v>
      </c>
      <c r="AQ1874" t="s">
        <v>3885</v>
      </c>
      <c r="AR1874" s="1">
        <v>45985</v>
      </c>
      <c r="AU1874">
        <f>VLOOKUP(I1874,[1]Hoja1!$A$1:$I$1139,5,FALSE)</f>
        <v>13684</v>
      </c>
      <c r="AV1874">
        <f t="shared" si="29"/>
        <v>0</v>
      </c>
      <c r="AW1874" t="s">
        <v>3901</v>
      </c>
    </row>
    <row r="1882" spans="1:54" ht="15.75">
      <c r="AY1882" s="30"/>
      <c r="AZ1882" s="30"/>
      <c r="BA1882" s="30"/>
      <c r="BB1882" s="22"/>
    </row>
    <row r="1883" spans="1:54" ht="15.75">
      <c r="AY1883" s="28"/>
      <c r="AZ1883" s="28"/>
      <c r="BA1883" s="28"/>
      <c r="BB1883" s="22"/>
    </row>
    <row r="1884" spans="1:54" ht="15.75">
      <c r="AY1884" s="28"/>
      <c r="AZ1884" s="28"/>
      <c r="BA1884" s="28"/>
      <c r="BB1884" s="22"/>
    </row>
    <row r="1885" spans="1:54" ht="15.75">
      <c r="AY1885" s="28"/>
      <c r="AZ1885" s="28"/>
      <c r="BA1885" s="28"/>
      <c r="BB1885" s="22"/>
    </row>
    <row r="1886" spans="1:54" ht="15.75">
      <c r="AY1886" s="28"/>
      <c r="AZ1886" s="28"/>
      <c r="BA1886" s="28"/>
      <c r="BB1886" s="22"/>
    </row>
    <row r="1887" spans="1:54" ht="15.75">
      <c r="AY1887" s="28"/>
      <c r="AZ1887" s="28"/>
      <c r="BA1887" s="28"/>
      <c r="BB1887" s="22"/>
    </row>
    <row r="1888" spans="1:54" ht="15.75">
      <c r="AY1888" s="28"/>
      <c r="AZ1888" s="28"/>
      <c r="BA1888" s="28"/>
      <c r="BB1888" s="22"/>
    </row>
    <row r="1889" spans="51:54" ht="15.75">
      <c r="AY1889" s="28"/>
      <c r="AZ1889" s="28"/>
      <c r="BA1889" s="28"/>
      <c r="BB1889" s="22"/>
    </row>
    <row r="1890" spans="51:54" ht="15.75">
      <c r="AY1890" s="28"/>
      <c r="AZ1890" s="28"/>
      <c r="BA1890" s="28"/>
      <c r="BB1890" s="22"/>
    </row>
    <row r="1891" spans="51:54" ht="15.75">
      <c r="AY1891" s="28"/>
      <c r="AZ1891" s="28"/>
      <c r="BA1891" s="28"/>
      <c r="BB1891" s="22"/>
    </row>
    <row r="1892" spans="51:54" ht="15.75">
      <c r="AY1892" s="28"/>
      <c r="AZ1892" s="29"/>
      <c r="BA1892" s="28"/>
      <c r="BB1892" s="22"/>
    </row>
    <row r="1893" spans="51:54" ht="15.75">
      <c r="AY1893" s="28"/>
      <c r="AZ1893" s="29"/>
      <c r="BA1893" s="28"/>
      <c r="BB1893" s="22"/>
    </row>
    <row r="1894" spans="51:54" ht="15.75">
      <c r="AY1894" s="28"/>
      <c r="AZ1894" s="29"/>
      <c r="BA1894" s="28"/>
      <c r="BB1894" s="22"/>
    </row>
    <row r="1895" spans="51:54">
      <c r="AY1895" s="22"/>
      <c r="AZ1895" s="22"/>
      <c r="BA1895" s="22"/>
      <c r="BB1895" s="22"/>
    </row>
  </sheetData>
  <autoFilter ref="A1:BF1874" xr:uid="{576846EE-5B64-4FC2-A9BC-93B5A36D64EB}"/>
  <conditionalFormatting sqref="AV1:AW1">
    <cfRule type="cellIs" dxfId="0" priority="2" operator="greaterThan">
      <formula>1</formula>
    </cfRule>
  </conditionalFormatting>
  <hyperlinks>
    <hyperlink ref="AS1767" r:id="rId1" location="/billing-module/send-manual-document/document/NOTA%20CREDITO/code/NCEX11459/pdf" display="https://comfandi.institucional.portal.expressmed.co/ - /billing-module/send-manual-document/document/NOTA%20CREDITO/code/NCEX11459/pdf" xr:uid="{BAA22ABC-2CA0-40B2-A88A-777124735ABD}"/>
    <hyperlink ref="AS1768:AS1778" r:id="rId2" location="/billing-module/send-manual-document/document/NOTA%20CREDITO/code/NCEX11459/pdf" display="https://comfandi.institucional.portal.expressmed.co/ - /billing-module/send-manual-document/document/NOTA%20CREDITO/code/NCEX11459/pdf" xr:uid="{8EA711FE-89AC-4ECC-A5AF-ADDA4D6271D3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Detalle1</vt:lpstr>
      <vt:lpstr>Hoja1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Samaris Franco Palomares</dc:creator>
  <cp:lastModifiedBy>Maria Isabel Vargas Oliveros</cp:lastModifiedBy>
  <dcterms:created xsi:type="dcterms:W3CDTF">2025-11-28T20:39:44Z</dcterms:created>
  <dcterms:modified xsi:type="dcterms:W3CDTF">2025-12-12T04:21:39Z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2025-12-01T14:43:33Z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f7084f04-7391-443b-bc77-9f4d6958d4a4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